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2017\12. Diciembre\"/>
    </mc:Choice>
  </mc:AlternateContent>
  <bookViews>
    <workbookView xWindow="0" yWindow="0" windowWidth="21840" windowHeight="9735" tabRatio="601" firstSheet="1" activeTab="3"/>
  </bookViews>
  <sheets>
    <sheet name="MONTO ESTIMADO DE RECUR RS 2018" sheetId="1" r:id="rId1"/>
    <sheet name="RECURSOS DE ESFUERZO PROPIO_DEF" sheetId="9" r:id="rId2"/>
    <sheet name="RECURSOS DEPARTAMENTOS" sheetId="12" r:id="rId3"/>
    <sheet name="PROYECCION CAJAS 2018" sheetId="17" r:id="rId4"/>
  </sheets>
  <externalReferences>
    <externalReference r:id="rId5"/>
    <externalReference r:id="rId6"/>
  </externalReferences>
  <definedNames>
    <definedName name="_xlnm._FilterDatabase" localSheetId="0" hidden="1">'MONTO ESTIMADO DE RECUR RS 2018'!$A$10:$R$10</definedName>
    <definedName name="_xlnm._FilterDatabase" localSheetId="3" hidden="1">'PROYECCION CAJAS 2018'!$B$9:$Z$9</definedName>
    <definedName name="_xlnm._FilterDatabase" localSheetId="1" hidden="1">'RECURSOS DE ESFUERZO PROPIO_DEF'!#REF!</definedName>
  </definedNames>
  <calcPr calcId="152511"/>
  <fileRecoveryPr autoRecover="0"/>
</workbook>
</file>

<file path=xl/calcChain.xml><?xml version="1.0" encoding="utf-8"?>
<calcChain xmlns="http://schemas.openxmlformats.org/spreadsheetml/2006/main">
  <c r="E7" i="17" l="1"/>
  <c r="G7" i="17"/>
  <c r="I7" i="17"/>
  <c r="K7" i="17"/>
  <c r="M7" i="17"/>
  <c r="O7" i="17"/>
  <c r="Q7" i="17"/>
  <c r="S7" i="17"/>
  <c r="U7" i="17"/>
  <c r="W7" i="17"/>
  <c r="E8" i="17"/>
  <c r="G8" i="17"/>
  <c r="I8" i="17"/>
  <c r="K8" i="17"/>
  <c r="M8" i="17"/>
  <c r="O8" i="17"/>
  <c r="Q8" i="17"/>
  <c r="S8" i="17"/>
  <c r="U8" i="17"/>
  <c r="W8" i="17"/>
  <c r="S1115" i="17" l="1"/>
  <c r="G1115" i="17"/>
  <c r="O1115" i="17"/>
  <c r="W1115" i="17"/>
  <c r="K1115" i="17"/>
  <c r="E1115" i="17"/>
  <c r="M1115" i="17"/>
  <c r="Q1115" i="17"/>
  <c r="U1115" i="17"/>
  <c r="I1115" i="17"/>
  <c r="T1115" i="17" l="1"/>
  <c r="X1115" i="17"/>
  <c r="P1115" i="17"/>
  <c r="L1115" i="17"/>
  <c r="N1115" i="17"/>
  <c r="H1115" i="17"/>
  <c r="J1115" i="17"/>
  <c r="R1115" i="17"/>
  <c r="V1115" i="17"/>
  <c r="F1115" i="17"/>
  <c r="Y1115" i="17" l="1"/>
  <c r="M1115" i="9" l="1"/>
  <c r="L1115" i="9" l="1"/>
  <c r="E1115" i="9"/>
  <c r="K1115" i="9"/>
  <c r="G1115" i="9" l="1"/>
  <c r="F1115" i="9"/>
  <c r="H1115" i="9"/>
  <c r="J1116" i="1" l="1"/>
  <c r="D42" i="12" l="1"/>
  <c r="P1116" i="1" l="1"/>
  <c r="I1116" i="1" l="1"/>
  <c r="Q1116" i="1" l="1"/>
  <c r="R1116" i="1" l="1"/>
  <c r="F1116" i="1"/>
  <c r="H1116" i="1" l="1"/>
  <c r="E42" i="12" l="1"/>
  <c r="C42" i="12"/>
  <c r="I1115" i="9" l="1"/>
  <c r="M1116" i="1" l="1"/>
  <c r="N1115" i="9"/>
  <c r="L1116" i="1" l="1"/>
  <c r="J1115" i="9"/>
  <c r="K1116" i="1" l="1"/>
  <c r="P1115" i="9" l="1"/>
  <c r="Q1115" i="9" l="1"/>
  <c r="N1116" i="1" l="1"/>
  <c r="O1116" i="1"/>
</calcChain>
</file>

<file path=xl/sharedStrings.xml><?xml version="1.0" encoding="utf-8"?>
<sst xmlns="http://schemas.openxmlformats.org/spreadsheetml/2006/main" count="13431" uniqueCount="2264">
  <si>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</si>
  <si>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</si>
  <si>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</si>
  <si>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</si>
  <si>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</si>
  <si>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</si>
  <si>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</si>
  <si>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</si>
  <si>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</si>
  <si>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</si>
  <si>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</si>
  <si>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</si>
  <si>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</si>
  <si>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</si>
  <si>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</si>
  <si>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</si>
  <si>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</si>
  <si>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</si>
  <si>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</si>
  <si>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</si>
  <si>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</si>
  <si>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</si>
  <si>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</si>
  <si>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</si>
  <si>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</si>
  <si>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</si>
  <si>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</si>
  <si>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</si>
  <si>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</si>
  <si>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</si>
  <si>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</si>
  <si>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</si>
  <si>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</si>
  <si>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</si>
  <si>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</si>
  <si>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</si>
  <si>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</si>
  <si>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</si>
  <si>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</si>
  <si>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</si>
  <si>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</si>
  <si>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</si>
  <si>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</si>
  <si>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</si>
  <si>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</si>
  <si>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</si>
  <si>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</si>
  <si>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</si>
  <si>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</si>
  <si>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</si>
  <si>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</si>
  <si>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</si>
  <si>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</si>
  <si>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</si>
  <si>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</si>
  <si>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</si>
  <si>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</si>
  <si>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</si>
  <si>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</si>
  <si>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</si>
  <si>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</si>
  <si>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</si>
  <si>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</si>
  <si>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</si>
  <si>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</si>
  <si>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</si>
  <si>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</si>
  <si>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</si>
  <si>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</si>
  <si>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</si>
  <si>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</si>
  <si>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</si>
  <si>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</si>
  <si>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</si>
  <si>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</si>
  <si>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</si>
  <si>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</si>
  <si>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</si>
  <si>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</si>
  <si>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</si>
  <si>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</si>
  <si>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</si>
  <si>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</si>
  <si>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</si>
  <si>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</si>
  <si>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</si>
  <si>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</si>
  <si>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</si>
  <si>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</si>
  <si>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</si>
  <si>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</si>
  <si>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</si>
  <si>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</si>
  <si>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</si>
  <si>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</si>
  <si>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</si>
  <si>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</si>
  <si>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</si>
  <si>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</si>
  <si>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</si>
  <si>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</si>
  <si>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</si>
  <si>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</si>
  <si>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</si>
  <si>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</si>
  <si>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</si>
  <si>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</si>
  <si>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</si>
  <si>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</si>
  <si>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</si>
  <si>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</si>
  <si>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</si>
  <si>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</si>
  <si>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</si>
  <si>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</si>
  <si>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</si>
  <si>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</si>
  <si>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</si>
  <si>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</si>
  <si>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</si>
  <si>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</si>
  <si>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</si>
  <si>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</si>
  <si>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</si>
  <si>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</si>
  <si>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</si>
  <si>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</si>
  <si>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</si>
  <si>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</si>
  <si>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</si>
  <si>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</si>
  <si>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</si>
  <si>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</si>
  <si>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</si>
  <si>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</si>
  <si>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</si>
  <si>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</si>
  <si>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</si>
  <si>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</si>
  <si>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</si>
  <si>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</si>
  <si>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</si>
  <si>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</si>
  <si>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</si>
  <si>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</si>
  <si>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</si>
  <si>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</si>
  <si>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</si>
  <si>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</si>
  <si>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</si>
  <si>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</si>
  <si>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</si>
  <si>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</si>
  <si>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</si>
  <si>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</si>
  <si>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</si>
  <si>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</si>
  <si>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</si>
  <si>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</si>
  <si>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</si>
  <si>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</si>
  <si>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</si>
  <si>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</si>
  <si>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</si>
  <si>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</si>
  <si>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</si>
  <si>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</si>
  <si>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</si>
  <si>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</si>
  <si>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</si>
  <si>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</si>
  <si>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</si>
  <si>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</si>
  <si>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</si>
  <si>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</si>
  <si>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</si>
  <si>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</si>
  <si>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</si>
  <si>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</si>
  <si>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</si>
  <si>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</si>
  <si>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</si>
  <si>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</si>
  <si>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</si>
  <si>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</si>
  <si>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</si>
  <si>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</si>
  <si>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</si>
  <si>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</si>
  <si>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</si>
  <si>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</si>
  <si>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</si>
  <si>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</si>
  <si>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</si>
  <si>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</si>
  <si>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</si>
  <si>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</si>
  <si>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</si>
  <si>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</si>
  <si>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</si>
  <si>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</si>
  <si>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</si>
  <si>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</si>
  <si>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</si>
  <si>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</si>
  <si>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</si>
  <si>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</si>
  <si>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</si>
  <si>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</si>
  <si>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</si>
  <si>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</si>
  <si>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</si>
  <si>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</si>
  <si>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</si>
  <si>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</si>
  <si>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</si>
  <si>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</si>
  <si>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</si>
  <si>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</si>
  <si>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</si>
  <si>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</si>
  <si>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</si>
  <si>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</si>
  <si>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</si>
  <si>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</si>
  <si>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</si>
  <si>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</si>
  <si>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</si>
  <si>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</si>
  <si>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</si>
  <si>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</si>
  <si>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</si>
  <si>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</si>
  <si>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</si>
  <si>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</si>
  <si>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</si>
  <si>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</si>
  <si>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</si>
  <si>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</si>
  <si>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</si>
  <si>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</si>
  <si>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</si>
  <si>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</si>
  <si>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</si>
  <si>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</si>
  <si>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</si>
  <si>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</si>
  <si>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</si>
  <si>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</si>
  <si>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</si>
  <si>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</si>
  <si>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</si>
  <si>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</si>
  <si>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</si>
  <si>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</si>
  <si>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</si>
  <si>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</si>
  <si>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</si>
  <si>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</si>
  <si>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</si>
  <si>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</si>
  <si>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</si>
  <si>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</si>
  <si>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</si>
  <si>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</si>
  <si>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</si>
  <si>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</si>
  <si>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</si>
  <si>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</si>
  <si>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</si>
  <si>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</si>
  <si>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</si>
  <si>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</si>
  <si>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</si>
  <si>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</si>
  <si>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</si>
  <si>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</si>
  <si>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</si>
  <si>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</si>
  <si>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</si>
  <si>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</si>
  <si>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</si>
  <si>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</si>
  <si>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</si>
  <si>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</si>
  <si>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</si>
  <si>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</si>
  <si>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</si>
  <si>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</si>
  <si>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</si>
  <si>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</si>
  <si>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</si>
  <si>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</si>
  <si>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</si>
  <si>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</si>
  <si>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</si>
  <si>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</si>
  <si>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</si>
  <si>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</si>
  <si>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</si>
  <si>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</si>
  <si>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</si>
  <si>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</si>
  <si>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</si>
  <si>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</si>
  <si>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</si>
  <si>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</si>
  <si>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</si>
  <si>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</si>
  <si>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</si>
  <si>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</si>
  <si>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</si>
  <si>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</si>
  <si>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</si>
  <si>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</si>
  <si>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</si>
  <si>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</si>
  <si>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</si>
  <si>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</si>
  <si>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</si>
  <si>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</si>
  <si>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</si>
  <si>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</si>
  <si>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</si>
  <si>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</si>
  <si>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</si>
  <si>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</si>
  <si>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</si>
  <si>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</si>
  <si>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</si>
  <si>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</si>
  <si>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</si>
  <si>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</si>
  <si>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</si>
  <si>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</si>
  <si>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</si>
  <si>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</si>
  <si>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</si>
  <si>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</si>
  <si>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</si>
  <si>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</si>
  <si>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</si>
  <si>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</si>
  <si>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</si>
  <si>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</si>
  <si>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</si>
  <si>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</si>
  <si>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</si>
  <si>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</si>
  <si>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</si>
  <si>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</si>
  <si>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</si>
  <si>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</si>
  <si>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</si>
  <si>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</si>
  <si>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</si>
  <si>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</si>
  <si>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</si>
  <si>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</si>
  <si>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</si>
  <si>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</si>
  <si>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</si>
  <si>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</si>
  <si>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</si>
  <si>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</si>
  <si>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</si>
  <si>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</si>
  <si>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</si>
  <si>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</si>
  <si>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</si>
  <si>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</si>
  <si>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</si>
  <si>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</si>
  <si>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</si>
  <si>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</si>
  <si>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</si>
  <si>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</si>
  <si>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</si>
  <si>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</si>
  <si>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</si>
  <si>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</si>
  <si>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</si>
  <si>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</si>
  <si>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</si>
  <si>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</si>
  <si>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</si>
  <si>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</si>
  <si>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</si>
  <si>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</si>
  <si>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</si>
  <si>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</si>
  <si>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</si>
  <si>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</si>
  <si>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</si>
  <si>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</si>
  <si>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</si>
  <si>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</si>
  <si>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</si>
  <si>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</si>
  <si>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</si>
  <si>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</si>
  <si>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</si>
  <si>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</si>
  <si>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</si>
  <si>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</si>
  <si>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</si>
  <si>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</si>
  <si>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</si>
  <si>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</si>
  <si>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</si>
  <si>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</si>
  <si>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</si>
  <si>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</si>
  <si>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</si>
  <si>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</si>
  <si>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</si>
  <si>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</si>
  <si>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</si>
  <si>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</si>
  <si>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</si>
  <si>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</si>
  <si>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</si>
  <si>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</si>
  <si>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</si>
  <si>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</si>
  <si>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</si>
  <si>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</si>
  <si>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</si>
  <si>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</si>
  <si>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</si>
  <si>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</si>
  <si>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</si>
  <si>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</si>
  <si>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</si>
  <si>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</si>
  <si>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</si>
  <si>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</si>
  <si>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</si>
  <si>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</si>
  <si>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</si>
  <si>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</si>
  <si>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</si>
  <si>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</si>
  <si>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</si>
  <si>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</si>
  <si>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</si>
  <si>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</si>
  <si>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</si>
  <si>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</si>
  <si>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</si>
  <si>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</si>
  <si>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</si>
  <si>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</si>
  <si>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</si>
  <si>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</si>
  <si>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</si>
  <si>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</si>
  <si>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</si>
  <si>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</si>
  <si>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</si>
  <si>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</si>
  <si>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</si>
  <si>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</si>
  <si>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</si>
  <si>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</si>
  <si>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</si>
  <si>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</si>
  <si>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</si>
  <si>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</si>
  <si>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</si>
  <si>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</si>
  <si>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</si>
  <si>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</si>
  <si>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</si>
  <si>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</si>
  <si>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</si>
  <si>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</si>
  <si>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</si>
  <si>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</si>
  <si>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</si>
  <si>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</si>
  <si>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</si>
  <si>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</si>
  <si>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</si>
  <si>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</si>
  <si>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</si>
  <si>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</si>
  <si>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</si>
  <si>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</si>
  <si>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</si>
  <si>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</si>
  <si>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</si>
  <si>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</si>
  <si>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</si>
  <si>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</si>
  <si>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</si>
  <si>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</si>
  <si>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</si>
  <si>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</si>
  <si>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</si>
  <si>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</si>
  <si>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</si>
  <si>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</si>
  <si>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</si>
  <si>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</si>
  <si>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</si>
  <si>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</si>
  <si>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</si>
  <si>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</si>
  <si>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</si>
  <si>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</si>
  <si>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</si>
  <si>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</si>
  <si>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</si>
  <si>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</si>
  <si>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</si>
  <si>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</si>
  <si>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</si>
  <si>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</si>
  <si>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</si>
  <si>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</si>
  <si>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</si>
  <si>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</si>
  <si>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</si>
  <si>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</si>
  <si>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</si>
  <si>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</si>
  <si>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</si>
  <si>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</si>
  <si>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</si>
  <si>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</si>
  <si>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</si>
  <si>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</si>
  <si>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</si>
  <si>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</si>
  <si>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</si>
  <si>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</si>
  <si>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</si>
  <si>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</si>
  <si>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</si>
  <si>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</si>
  <si>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</si>
  <si>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</si>
  <si>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</si>
  <si>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</si>
  <si>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</si>
  <si>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</si>
  <si>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</si>
  <si>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</si>
  <si>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</si>
  <si>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</si>
  <si>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</si>
  <si>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</si>
  <si>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</si>
  <si>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</si>
  <si>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</si>
  <si>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</si>
  <si>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</si>
  <si>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</si>
  <si>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</si>
  <si>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</si>
  <si>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</si>
  <si>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</si>
  <si>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</si>
  <si>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</si>
  <si>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</si>
  <si>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</si>
  <si>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</si>
  <si>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</si>
  <si>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</si>
  <si>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</si>
  <si>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</si>
  <si>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</si>
  <si>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</si>
  <si>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</si>
  <si>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</si>
  <si>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</si>
  <si>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</si>
  <si>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</si>
  <si>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</si>
  <si>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</si>
  <si>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</si>
  <si>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</si>
  <si>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</si>
  <si>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</si>
  <si>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</si>
  <si>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</si>
  <si>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</si>
  <si>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</si>
  <si>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</si>
  <si>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</si>
  <si>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</si>
  <si>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</si>
  <si>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</si>
  <si>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</si>
  <si>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</si>
  <si>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</si>
  <si>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</si>
  <si>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</si>
  <si>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</si>
  <si>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</si>
  <si>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</si>
  <si>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</si>
  <si>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</si>
  <si>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</si>
  <si>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</si>
  <si>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</si>
  <si>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</si>
  <si>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</si>
  <si>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</si>
  <si>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</si>
  <si>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</si>
  <si>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</si>
  <si>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</si>
  <si>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</si>
  <si>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</si>
  <si>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</si>
  <si>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</si>
  <si>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</si>
  <si>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</si>
  <si>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</si>
  <si>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</si>
  <si>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</si>
  <si>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</si>
  <si>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</si>
  <si>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</si>
  <si>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</si>
  <si>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</si>
  <si>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</si>
  <si>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</si>
  <si>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</si>
  <si>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</si>
  <si>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</si>
  <si>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</si>
  <si>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</si>
  <si>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</si>
  <si>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</si>
  <si>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</si>
  <si>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</si>
  <si>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</si>
  <si>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</si>
  <si>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</si>
  <si>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</si>
  <si>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</si>
  <si>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</si>
  <si>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</si>
  <si>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</si>
  <si>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</si>
  <si>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</si>
  <si>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</si>
  <si>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</si>
  <si>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</si>
  <si>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</si>
  <si>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</si>
  <si>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</si>
  <si>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</si>
  <si>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</si>
  <si>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</si>
  <si>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</si>
  <si>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</si>
  <si>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</si>
  <si>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</si>
  <si>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</si>
  <si>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</si>
  <si>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</si>
  <si>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</si>
  <si>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</si>
  <si>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</si>
  <si>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</si>
  <si>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</si>
  <si>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</si>
  <si>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</si>
  <si>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</si>
  <si>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</si>
  <si>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</si>
  <si>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</si>
  <si>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</si>
  <si>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</si>
  <si>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</si>
  <si>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</si>
  <si>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</si>
  <si>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</si>
  <si>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</si>
  <si>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</si>
  <si>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</si>
  <si>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</si>
  <si>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</si>
  <si>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</si>
  <si>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</si>
  <si>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</si>
  <si>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</si>
  <si>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</si>
  <si>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</si>
  <si>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</si>
  <si>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</si>
  <si>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</si>
  <si>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</si>
  <si>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</si>
  <si>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</si>
  <si>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</si>
  <si>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</si>
  <si>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</si>
  <si>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</si>
  <si>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</si>
  <si>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</si>
  <si>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</si>
  <si>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</si>
  <si>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</si>
  <si>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</si>
  <si>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</si>
  <si>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</si>
  <si>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</si>
  <si>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</si>
  <si>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</si>
  <si>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</si>
  <si>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</si>
  <si>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</si>
  <si>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</si>
  <si>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</si>
  <si>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</si>
  <si>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</si>
  <si>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</si>
  <si>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</si>
  <si>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</si>
  <si>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</si>
  <si>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</si>
  <si>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</si>
  <si>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</si>
  <si>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</si>
  <si>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</si>
  <si>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</si>
  <si>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</si>
  <si>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</si>
  <si>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</si>
  <si>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</si>
  <si>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</si>
  <si>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</si>
  <si>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</si>
  <si>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</si>
  <si>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</si>
  <si>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</si>
  <si>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</si>
  <si>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</si>
  <si>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</si>
  <si>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</si>
  <si>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</si>
  <si>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</si>
  <si>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</si>
  <si>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</si>
  <si>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</si>
  <si>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</si>
  <si>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</si>
  <si>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</si>
  <si>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</si>
  <si>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</si>
  <si>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</si>
  <si>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</si>
  <si>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</si>
  <si>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</si>
  <si>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</si>
  <si>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</si>
  <si>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</si>
  <si>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</si>
  <si>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</si>
  <si>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</si>
  <si>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</si>
  <si>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</si>
  <si>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</si>
  <si>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</si>
  <si>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</si>
  <si>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</si>
  <si>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</si>
  <si>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</si>
  <si>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</si>
  <si>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</si>
  <si>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</si>
  <si>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</si>
  <si>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</si>
  <si>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</si>
  <si>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</si>
  <si>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</si>
  <si>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</si>
  <si>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</si>
  <si>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</si>
  <si>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</si>
  <si>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</si>
  <si>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</si>
  <si>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</si>
  <si>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</si>
  <si>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</si>
  <si>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</si>
  <si>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</si>
  <si>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</si>
  <si>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</si>
  <si>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</si>
  <si>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</si>
  <si>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</si>
  <si>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</si>
  <si>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</si>
  <si>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</si>
  <si>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</si>
  <si>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</si>
  <si>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</si>
  <si>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</si>
  <si>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</si>
  <si>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</si>
  <si>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</si>
  <si>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</si>
  <si>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</si>
  <si>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</si>
  <si>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</si>
  <si>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</si>
  <si>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</si>
  <si>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</si>
  <si>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</si>
  <si>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</si>
  <si>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</si>
  <si>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</si>
  <si>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</si>
  <si>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</si>
  <si>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</si>
  <si>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</si>
  <si>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</si>
  <si>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</si>
  <si>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</si>
  <si>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</si>
  <si>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</si>
  <si>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</si>
  <si>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</si>
  <si>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</si>
  <si>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</si>
  <si>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</si>
  <si>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</si>
  <si>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</si>
  <si>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</si>
  <si>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</si>
  <si>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</si>
  <si>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</si>
  <si>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</si>
  <si>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</si>
  <si>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</si>
  <si>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</si>
  <si>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</si>
  <si>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</si>
  <si>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</si>
  <si>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</si>
  <si>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</si>
  <si>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</si>
  <si>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</si>
  <si>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</si>
  <si>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</si>
  <si>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</si>
  <si>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</si>
  <si>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</si>
  <si>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</si>
  <si>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</si>
  <si>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</si>
  <si>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</si>
  <si>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</si>
  <si>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</si>
  <si>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</si>
  <si>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</si>
  <si>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</si>
  <si>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</si>
  <si>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</si>
  <si>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</si>
  <si>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</si>
  <si>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</si>
  <si>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</si>
  <si>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</si>
  <si>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</si>
  <si>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</si>
  <si>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</si>
  <si>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</si>
  <si>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</si>
  <si>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</si>
  <si>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</si>
  <si>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</si>
  <si>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</si>
  <si>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</si>
  <si>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</si>
  <si>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</si>
  <si>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</si>
  <si>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</si>
  <si>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</si>
  <si>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</si>
  <si>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</si>
  <si>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</si>
  <si>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</si>
  <si>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</si>
  <si>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</si>
  <si>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</si>
  <si>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</si>
  <si>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</si>
  <si>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</si>
  <si>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</si>
  <si>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</si>
  <si>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</si>
  <si>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</si>
  <si>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</si>
  <si>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</si>
  <si>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</si>
  <si>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</si>
  <si>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</si>
  <si>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</si>
  <si>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</si>
  <si>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</si>
  <si>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</si>
  <si>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</si>
  <si>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</si>
  <si>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</si>
  <si>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</si>
  <si>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</si>
  <si>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</si>
  <si>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</si>
  <si>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</si>
  <si>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</si>
  <si>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</si>
  <si>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</si>
  <si>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</si>
  <si>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</si>
  <si>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</si>
  <si>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</si>
  <si>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</si>
  <si>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</si>
  <si>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</si>
  <si>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</si>
  <si>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</si>
  <si>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</si>
  <si>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</si>
  <si>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</si>
  <si>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</si>
  <si>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</si>
  <si>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</si>
  <si>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</si>
  <si>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</si>
  <si>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</si>
  <si>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</si>
  <si>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</si>
  <si>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</si>
  <si>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</si>
  <si>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</si>
  <si>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</si>
  <si>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</si>
  <si>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</si>
  <si>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</si>
  <si>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</si>
  <si>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</si>
  <si>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</si>
  <si>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</si>
  <si>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</si>
  <si>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</si>
  <si>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</si>
  <si>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</si>
  <si>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</si>
  <si>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</si>
  <si>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</si>
  <si>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</si>
  <si>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</si>
  <si>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</si>
  <si>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</si>
  <si>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</si>
  <si>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</si>
  <si>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</si>
  <si>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</si>
  <si>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</si>
  <si>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</si>
  <si>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</si>
  <si>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</si>
  <si>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</si>
  <si>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</si>
  <si>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</si>
  <si>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</si>
  <si>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</si>
  <si>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</si>
  <si>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</si>
  <si>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</si>
  <si>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</si>
  <si>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</si>
  <si>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</si>
  <si>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</si>
  <si>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</si>
  <si>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</si>
  <si>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</si>
  <si>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</si>
  <si>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</si>
  <si>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</si>
  <si>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</si>
  <si>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</si>
  <si>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</si>
  <si>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</si>
  <si>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</si>
  <si>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</si>
  <si>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</si>
  <si>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</si>
  <si>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</si>
  <si>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</si>
  <si>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</si>
  <si>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</si>
  <si>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</si>
  <si>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</si>
  <si>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</si>
  <si>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</si>
  <si>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</si>
  <si>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</si>
  <si>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</si>
  <si>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</si>
  <si>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</si>
  <si>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</si>
  <si>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</si>
  <si>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</si>
  <si>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</si>
  <si>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</si>
  <si>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</si>
  <si>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</si>
  <si>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</si>
  <si>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</si>
  <si>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</si>
  <si>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</si>
  <si>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</si>
  <si>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</si>
  <si>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</si>
  <si>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</si>
  <si>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</si>
  <si>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</si>
  <si>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</si>
  <si>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</si>
  <si>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</si>
  <si>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</si>
  <si>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</si>
  <si>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</si>
  <si>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</si>
  <si>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</si>
  <si>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</si>
  <si>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</si>
  <si>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</si>
  <si>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</si>
  <si>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</si>
  <si>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</si>
  <si>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</si>
  <si>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</si>
  <si>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</si>
  <si>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</si>
  <si>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</si>
  <si>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</si>
  <si>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</si>
  <si>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</si>
  <si>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</si>
  <si>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</si>
  <si>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</si>
  <si>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</si>
  <si>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</si>
  <si>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</si>
  <si>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</si>
  <si>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</si>
  <si>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</si>
  <si>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</si>
  <si>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</si>
  <si>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</si>
  <si>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</si>
  <si>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</si>
  <si>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</si>
  <si>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</si>
  <si>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</si>
  <si>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</si>
  <si>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</si>
  <si>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</si>
  <si>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</si>
  <si>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</si>
  <si>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</si>
  <si>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</si>
  <si>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</si>
  <si>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</si>
  <si>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</si>
  <si>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</si>
  <si>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</si>
  <si>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</si>
  <si>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</si>
  <si>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</si>
  <si>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</si>
  <si>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</si>
  <si>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</si>
  <si>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</si>
  <si>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</si>
  <si>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</si>
  <si>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</si>
  <si>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</si>
  <si>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</si>
  <si>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</si>
  <si>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</si>
  <si>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</si>
  <si>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</si>
  <si>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</si>
  <si>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</si>
  <si>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</si>
  <si>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</si>
  <si>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</si>
  <si>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</si>
  <si>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</si>
  <si>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</si>
  <si>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</si>
  <si>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</si>
  <si>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</si>
  <si>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</si>
  <si>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</si>
  <si>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</si>
  <si>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</si>
  <si>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</si>
  <si>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</si>
  <si>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</si>
  <si>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</si>
  <si>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</si>
  <si>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</si>
  <si>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</si>
  <si>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</si>
  <si>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</si>
  <si>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</si>
  <si>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</si>
  <si>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</si>
  <si>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</si>
  <si>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</si>
  <si>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</si>
  <si>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</si>
  <si>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</si>
  <si>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</si>
  <si>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</si>
  <si>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</si>
  <si>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</si>
  <si>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</si>
  <si>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</si>
  <si>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</si>
  <si>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</si>
  <si>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</si>
  <si>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</si>
  <si>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</si>
  <si>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</si>
  <si>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</si>
  <si>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</si>
  <si>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</si>
  <si>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</si>
  <si>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</si>
  <si>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</si>
  <si>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</si>
  <si>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</si>
  <si>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</si>
  <si>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</si>
  <si>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</si>
  <si>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</si>
  <si>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</si>
  <si>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</si>
  <si>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</si>
  <si>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</si>
  <si>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</si>
  <si>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</si>
  <si>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</si>
  <si>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</si>
  <si>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</si>
  <si>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</si>
  <si>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</si>
  <si>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</si>
  <si>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</si>
  <si>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</si>
  <si>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</si>
  <si>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</si>
  <si>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</si>
  <si>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</si>
  <si>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</si>
  <si>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</si>
  <si>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</si>
  <si>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</si>
  <si>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</si>
  <si>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</si>
  <si>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</si>
  <si>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</si>
  <si>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</si>
  <si>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</si>
  <si>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</si>
  <si>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</si>
  <si>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</si>
  <si>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</si>
  <si>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</si>
  <si>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</si>
  <si>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</si>
  <si>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</si>
  <si>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</si>
  <si>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</si>
  <si>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</si>
  <si>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</si>
  <si>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</si>
  <si>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</si>
  <si>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</si>
  <si>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</si>
  <si>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</si>
  <si>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</si>
  <si>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</si>
  <si>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</si>
  <si>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</si>
  <si>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</si>
  <si>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</si>
  <si>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</si>
  <si>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</si>
  <si>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</si>
  <si>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</si>
  <si>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</si>
  <si>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</si>
  <si>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</si>
  <si>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</si>
  <si>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</si>
  <si>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</si>
  <si>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</si>
  <si>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</si>
  <si>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</si>
  <si>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</si>
  <si>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</si>
  <si>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</si>
  <si>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</si>
  <si>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</si>
  <si>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</si>
  <si>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</si>
  <si>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</si>
  <si>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</si>
  <si>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</si>
  <si>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</si>
  <si>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</si>
  <si>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</si>
  <si>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</si>
  <si>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</si>
  <si>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</si>
  <si>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</si>
  <si>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</si>
  <si>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</si>
  <si>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</si>
  <si>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</si>
  <si>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</si>
  <si>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</si>
  <si>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</si>
  <si>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</si>
  <si>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</si>
  <si>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</si>
  <si>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</si>
  <si>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</si>
  <si>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</si>
  <si>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</si>
  <si>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</si>
  <si>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</si>
  <si>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</si>
  <si>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</si>
  <si>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</si>
  <si>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</si>
  <si>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</si>
  <si>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</si>
  <si>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</si>
  <si>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</si>
  <si>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</si>
  <si>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</si>
  <si>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</si>
  <si>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</si>
  <si>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</si>
  <si>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</si>
  <si>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</si>
  <si>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</si>
  <si>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</si>
  <si>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</si>
  <si>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</si>
  <si>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</si>
  <si>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</si>
  <si>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</si>
  <si>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</si>
  <si>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</si>
  <si>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</si>
  <si>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</si>
  <si>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</si>
  <si>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</si>
  <si>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</si>
  <si>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</si>
  <si>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</si>
  <si>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</si>
  <si>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</si>
  <si>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</si>
  <si>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</si>
  <si>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</si>
  <si>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</si>
  <si>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</si>
  <si>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</si>
  <si>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</si>
  <si>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</si>
  <si>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</si>
  <si>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</si>
  <si>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</si>
  <si>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</si>
  <si>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</si>
  <si>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</si>
  <si>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</si>
  <si>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</si>
  <si>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</si>
  <si>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</si>
  <si>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</si>
  <si>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</si>
  <si>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</si>
  <si>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</si>
  <si>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</si>
  <si>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</si>
  <si>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</si>
  <si>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</si>
  <si>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</si>
  <si>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</si>
  <si>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</si>
  <si>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</si>
  <si>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</si>
  <si>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</si>
  <si>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</si>
  <si>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</si>
  <si>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</si>
  <si>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</si>
  <si>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</si>
  <si>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</si>
  <si>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</si>
  <si>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</si>
  <si>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</si>
  <si>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</si>
  <si>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</si>
  <si>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</si>
  <si>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</si>
  <si>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</si>
  <si>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</si>
  <si>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</si>
  <si>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</si>
  <si>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</si>
  <si>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</si>
  <si>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</si>
  <si>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</si>
  <si>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</si>
  <si>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</si>
  <si>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</si>
  <si>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</si>
  <si>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</si>
  <si>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</si>
  <si>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</si>
  <si>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</si>
  <si>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</si>
  <si>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</si>
  <si>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</si>
  <si>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</si>
  <si>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</si>
  <si>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</si>
  <si>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</si>
  <si>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</si>
  <si>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</si>
  <si>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</si>
  <si>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</si>
  <si>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</si>
  <si>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</si>
  <si>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</si>
  <si>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</si>
  <si>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</si>
  <si>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</si>
  <si>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</si>
  <si>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</si>
  <si>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</si>
  <si>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</si>
  <si>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</si>
  <si>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</si>
  <si>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</si>
  <si>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</si>
  <si>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</si>
  <si>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</si>
  <si>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</si>
  <si>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</si>
  <si>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</si>
  <si>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</si>
  <si>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</si>
  <si>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</si>
  <si>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</si>
  <si>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</si>
  <si>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</si>
  <si>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</si>
  <si>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</si>
  <si>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</si>
  <si>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</si>
  <si>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</si>
  <si>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</si>
  <si>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</si>
  <si>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</si>
  <si>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</si>
  <si>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</si>
  <si>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</si>
  <si>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</si>
  <si>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</si>
  <si>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</si>
  <si>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</si>
  <si>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</si>
  <si>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</si>
  <si>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</si>
  <si>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</si>
  <si>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</si>
  <si>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</si>
  <si>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</si>
  <si>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</si>
  <si>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</si>
  <si>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</si>
  <si>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</si>
  <si>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</si>
  <si>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</si>
  <si>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</si>
  <si>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</si>
  <si>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</si>
  <si>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</si>
  <si>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</si>
  <si>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</si>
  <si>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</si>
  <si>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</si>
  <si>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</si>
  <si>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</si>
  <si>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</si>
  <si>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</si>
  <si>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</si>
  <si>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</si>
  <si>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</si>
  <si>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</si>
  <si>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</si>
  <si>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</si>
  <si>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</si>
  <si>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</si>
  <si>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</si>
  <si>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</si>
  <si>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</si>
  <si>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</si>
  <si>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</si>
  <si>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</si>
  <si>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</si>
  <si>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</si>
  <si>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</si>
  <si>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</si>
  <si>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</si>
  <si>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</si>
  <si>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</si>
  <si>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</si>
  <si>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</si>
  <si>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</si>
  <si>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</si>
  <si>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</si>
  <si>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</si>
  <si>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</si>
  <si>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</si>
  <si>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</si>
  <si>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</si>
  <si>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</si>
  <si>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</si>
  <si>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</si>
  <si>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</si>
  <si>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</si>
  <si>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</si>
  <si>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</si>
  <si>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</si>
  <si>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</si>
  <si>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</si>
  <si>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</si>
  <si>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</si>
  <si>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</si>
  <si>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</si>
  <si>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</si>
  <si>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</si>
  <si>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</si>
  <si>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</si>
  <si>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</si>
  <si>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</si>
  <si>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</si>
  <si>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</si>
  <si>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</si>
  <si>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</si>
  <si>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</si>
  <si>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</si>
  <si>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</si>
  <si>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</si>
  <si>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</si>
  <si>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</si>
  <si>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</si>
  <si>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</si>
  <si>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</si>
  <si>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</si>
  <si>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</si>
  <si>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</si>
  <si>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</si>
  <si>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</si>
  <si>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</si>
  <si>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</si>
  <si>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</si>
  <si>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</si>
  <si>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</si>
  <si>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</si>
  <si>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</si>
  <si>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</si>
  <si>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</si>
  <si>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</si>
  <si>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</si>
  <si>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</si>
  <si>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</si>
  <si>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</si>
  <si>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</si>
  <si>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</si>
  <si>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</si>
  <si>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</si>
  <si>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</si>
  <si>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</si>
  <si>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</si>
  <si>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</si>
  <si>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</si>
  <si>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</si>
  <si>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</si>
  <si>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</si>
  <si>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</si>
  <si>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</si>
  <si>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</si>
  <si>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</si>
  <si>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</si>
  <si>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</si>
  <si>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</si>
  <si>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</si>
  <si>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</si>
  <si>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</si>
  <si>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</si>
  <si>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</si>
  <si>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</si>
  <si>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</si>
  <si>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</si>
  <si>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</si>
  <si>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</si>
  <si>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</si>
  <si>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</si>
  <si>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</si>
  <si>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</si>
  <si>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</si>
  <si>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</si>
  <si>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</si>
  <si>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</si>
  <si>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</si>
  <si>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</si>
  <si>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</si>
  <si>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</si>
  <si>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</si>
  <si>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</si>
  <si>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</si>
  <si>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</si>
  <si>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</si>
  <si>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</si>
  <si>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</si>
  <si>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</si>
  <si>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</si>
  <si>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</si>
  <si>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</si>
  <si>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</si>
  <si>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</si>
  <si>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</si>
  <si>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</si>
  <si>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</si>
  <si>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</si>
  <si>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</si>
  <si>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</si>
  <si>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</si>
  <si>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</si>
  <si>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</si>
  <si>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</si>
  <si>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</si>
  <si>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</si>
  <si>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</si>
  <si>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</si>
  <si>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</si>
  <si>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</si>
  <si>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</si>
  <si>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</si>
  <si>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</si>
  <si>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</si>
  <si>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</si>
  <si>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</si>
  <si>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</si>
  <si>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</si>
  <si>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</si>
  <si>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</si>
  <si>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</si>
  <si>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</si>
  <si>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</si>
  <si>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</si>
  <si>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</si>
  <si>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</si>
  <si>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</si>
  <si>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</si>
  <si>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</si>
  <si>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</si>
  <si>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</si>
  <si>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</si>
  <si>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</si>
  <si>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</si>
  <si>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</si>
  <si>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</si>
  <si>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</si>
  <si>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</si>
  <si>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</si>
  <si>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</si>
  <si>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</si>
  <si>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</si>
  <si>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</si>
  <si>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</si>
  <si>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</si>
  <si>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</si>
  <si>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</si>
  <si>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</si>
  <si>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</si>
  <si>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</si>
  <si>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</si>
  <si>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</si>
  <si>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</si>
  <si>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</si>
  <si>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</si>
  <si>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</si>
  <si>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</si>
  <si>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</si>
  <si>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</si>
  <si>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</si>
  <si>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</si>
  <si>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</si>
  <si>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</si>
  <si>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</si>
  <si>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</si>
  <si>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</si>
  <si>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</si>
  <si>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</si>
  <si>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</si>
  <si>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</si>
  <si>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</si>
  <si>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</si>
  <si>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</si>
  <si>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</si>
  <si>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</si>
  <si>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</si>
  <si>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</si>
  <si>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</si>
  <si>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</si>
  <si>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</si>
  <si>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</si>
  <si>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</si>
  <si>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</si>
  <si>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</si>
  <si>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</si>
  <si>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</si>
  <si>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</si>
  <si>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</si>
  <si>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</si>
  <si>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</si>
  <si>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</si>
  <si>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</si>
  <si>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</si>
  <si>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</si>
  <si>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</si>
  <si>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</si>
  <si>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</si>
  <si>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</si>
  <si>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</si>
  <si>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</si>
  <si>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</si>
  <si>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</si>
  <si>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</si>
  <si>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</si>
  <si>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</si>
  <si>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</si>
  <si>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</si>
  <si>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</si>
  <si>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</si>
  <si>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</si>
  <si>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</si>
  <si>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</si>
  <si>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</si>
  <si>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</si>
  <si>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</si>
  <si>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</si>
  <si>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</si>
  <si>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</si>
  <si>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</si>
  <si>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</si>
  <si>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</si>
  <si>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</si>
  <si>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</si>
  <si>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</si>
  <si>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</si>
  <si>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</si>
  <si>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</si>
  <si>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</si>
  <si>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</si>
  <si>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</si>
  <si>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</si>
  <si>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</si>
  <si>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</si>
  <si>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</si>
  <si>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</si>
  <si>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</si>
  <si>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</si>
  <si>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</si>
  <si>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</si>
  <si>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</si>
  <si>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</si>
  <si>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</si>
  <si>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</si>
  <si>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</si>
  <si>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</si>
  <si>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</si>
  <si>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</si>
  <si>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</si>
  <si>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</si>
  <si>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</si>
  <si>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</si>
  <si>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</si>
  <si>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</si>
  <si>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</si>
  <si>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</si>
  <si>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</si>
  <si>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</si>
  <si>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</si>
  <si>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</si>
  <si>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</si>
  <si>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</si>
  <si>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</si>
  <si>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</si>
  <si>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</si>
  <si>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</si>
  <si>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</si>
  <si>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</si>
  <si>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</si>
  <si>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</si>
  <si>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</si>
  <si>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</si>
  <si>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</si>
  <si>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</si>
  <si>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</si>
  <si>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</si>
  <si>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</si>
  <si>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</si>
  <si>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</si>
  <si>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</si>
  <si>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</si>
  <si>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</si>
  <si>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</si>
  <si>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</si>
  <si>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</si>
  <si>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</si>
  <si>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</si>
  <si>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</si>
  <si>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</si>
  <si>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</si>
  <si>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</si>
  <si>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</si>
  <si>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</si>
  <si>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</si>
  <si>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</si>
  <si>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</si>
  <si>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</si>
  <si>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</si>
  <si>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</si>
  <si>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</si>
  <si>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</si>
  <si>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</si>
  <si>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</si>
  <si>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</si>
  <si>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</si>
  <si>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</si>
  <si>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</si>
  <si>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</si>
  <si>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</si>
  <si>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</si>
  <si>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</si>
  <si>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</si>
  <si>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</si>
  <si>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</si>
  <si>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</si>
  <si>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</si>
  <si>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</si>
  <si>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</si>
  <si>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</si>
  <si>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</si>
  <si>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</si>
  <si>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</si>
  <si>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</si>
  <si>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</si>
  <si>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</si>
  <si>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</si>
  <si>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</si>
  <si>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</si>
  <si>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</si>
  <si>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</si>
  <si>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</si>
  <si>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</si>
  <si>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</si>
  <si>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</si>
  <si>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</si>
  <si>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</si>
  <si>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</si>
  <si>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</si>
  <si>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</si>
  <si>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</si>
  <si>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</si>
  <si>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</si>
  <si>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</si>
  <si>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</si>
  <si>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</si>
  <si>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</si>
  <si>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</si>
  <si>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</si>
  <si>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</si>
  <si>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</si>
  <si>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</si>
  <si>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</si>
  <si>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</si>
  <si>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</si>
  <si>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</si>
  <si>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</si>
  <si>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</si>
  <si>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</si>
  <si>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</si>
  <si>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</si>
  <si>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</si>
  <si>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</si>
  <si>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</si>
  <si>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</si>
  <si>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</si>
  <si>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</si>
  <si>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</si>
  <si>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</si>
  <si>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</si>
  <si>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</si>
  <si>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</si>
  <si>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</si>
  <si>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</si>
  <si>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</si>
  <si>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</si>
  <si>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</si>
  <si>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</si>
  <si>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</si>
  <si>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</si>
  <si>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</si>
  <si>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</si>
  <si>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</si>
  <si>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</si>
  <si>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</si>
  <si>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</si>
  <si>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</si>
  <si>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</si>
  <si>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</si>
  <si>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</si>
  <si>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</si>
  <si>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</si>
  <si>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</si>
  <si>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</si>
  <si>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</si>
  <si>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</si>
  <si>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</si>
  <si>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</si>
  <si>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</si>
  <si>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</si>
  <si>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</si>
  <si>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</si>
  <si>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</si>
  <si>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</si>
  <si>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</si>
  <si>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</si>
  <si>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</si>
  <si>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</si>
  <si>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</si>
  <si>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</si>
  <si>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</si>
  <si>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</si>
  <si>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</si>
  <si>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</si>
  <si>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</si>
  <si>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</si>
  <si>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</si>
  <si>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</si>
  <si>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</si>
  <si>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</si>
  <si>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</si>
  <si>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</si>
  <si>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</si>
  <si>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</si>
  <si>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</si>
  <si>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</si>
  <si>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</si>
  <si>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</si>
  <si>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</si>
  <si>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</si>
  <si>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</si>
  <si>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</si>
  <si>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</si>
  <si>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</si>
  <si>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</si>
  <si>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</si>
  <si>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</si>
  <si>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</si>
  <si>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</si>
  <si>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</si>
  <si>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</si>
  <si>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</si>
  <si>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</si>
  <si>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</si>
  <si>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</si>
  <si>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</si>
  <si>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</si>
  <si>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</si>
  <si>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</si>
  <si>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</si>
  <si>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</si>
  <si>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</si>
  <si>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</si>
  <si>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</si>
  <si>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</si>
  <si>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</si>
  <si>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</si>
  <si>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</si>
  <si>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</si>
  <si>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</si>
  <si>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</si>
  <si>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</si>
  <si>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</si>
  <si>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</si>
  <si>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</si>
  <si>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</si>
  <si>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</si>
  <si>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</si>
  <si>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</si>
  <si>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</si>
  <si>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</si>
  <si>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</si>
  <si>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</si>
  <si>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</si>
  <si>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</si>
  <si>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</si>
  <si>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</si>
  <si>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</si>
  <si>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</si>
  <si>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</si>
  <si>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</si>
  <si>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</si>
  <si>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</si>
  <si>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</si>
  <si>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</si>
  <si>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</si>
  <si>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</si>
  <si>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</si>
  <si>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</si>
  <si>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</si>
  <si>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</si>
  <si>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</si>
  <si>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</si>
  <si>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</si>
  <si>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</si>
  <si>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</si>
  <si>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</si>
  <si>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</si>
  <si>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</si>
  <si>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</si>
  <si>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</si>
  <si>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</si>
  <si>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</si>
  <si>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</si>
  <si>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</si>
  <si>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</si>
  <si>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</si>
  <si>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</si>
  <si>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</si>
  <si>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</si>
  <si>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</si>
  <si>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</si>
  <si>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</si>
  <si>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</si>
  <si>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</si>
  <si>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</si>
  <si>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</si>
  <si>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</si>
  <si>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</si>
  <si>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</si>
  <si>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</si>
  <si>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</si>
  <si>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</si>
  <si>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</si>
  <si>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</si>
  <si>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</si>
  <si>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</si>
  <si>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</si>
  <si>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</si>
  <si>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</si>
  <si>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</si>
  <si>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</si>
  <si>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</si>
  <si>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</si>
  <si>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</si>
  <si>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</si>
  <si>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</si>
  <si>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</si>
  <si>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</si>
  <si>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</si>
  <si>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</si>
  <si>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</si>
  <si>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</si>
  <si>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</si>
  <si>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</si>
  <si>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</si>
  <si>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</si>
  <si>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</si>
  <si>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</si>
  <si>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</si>
  <si>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</si>
  <si>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</si>
  <si>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</si>
  <si>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</si>
  <si>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</si>
  <si>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</si>
  <si>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</si>
  <si>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</si>
  <si>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</si>
  <si>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</si>
  <si>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</si>
  <si>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</si>
  <si>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</si>
  <si>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</si>
  <si>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</si>
  <si>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</si>
  <si>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</si>
  <si>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</si>
  <si>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</si>
  <si>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</si>
  <si>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</si>
  <si>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</si>
  <si>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</si>
  <si>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</si>
  <si>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</si>
  <si>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</si>
  <si>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</si>
  <si>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</si>
  <si>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</si>
  <si>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</si>
  <si>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</si>
  <si>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</si>
  <si>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</si>
  <si>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</si>
  <si>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</si>
  <si>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</si>
  <si>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</si>
  <si>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</si>
  <si>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</si>
  <si>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</si>
  <si>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</si>
  <si>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</si>
  <si>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</si>
  <si>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</si>
  <si>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</si>
  <si>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</si>
  <si>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</si>
  <si>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</si>
  <si>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</si>
  <si>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</si>
  <si>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</si>
  <si>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</si>
  <si>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</si>
  <si>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</si>
  <si>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</si>
  <si>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</si>
  <si>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</si>
  <si>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</si>
  <si>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</si>
  <si>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</si>
  <si>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</si>
  <si>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</si>
  <si>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</si>
  <si>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</si>
  <si>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</si>
  <si>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</si>
  <si>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</si>
  <si>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</si>
  <si>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</si>
  <si>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</si>
  <si>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</si>
  <si>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</si>
  <si>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</si>
  <si>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</si>
  <si>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</si>
  <si>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</si>
  <si>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</si>
  <si>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</si>
  <si>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</si>
  <si>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</si>
  <si>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</si>
  <si>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</si>
  <si>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</si>
  <si>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</si>
  <si>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</si>
  <si>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</si>
  <si>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</si>
  <si>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</si>
  <si>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</si>
  <si>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</si>
  <si>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</si>
  <si>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</si>
  <si>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</si>
  <si>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</si>
  <si>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</si>
  <si>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</si>
  <si>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</si>
  <si>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</si>
  <si>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</si>
  <si>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</si>
  <si>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</si>
  <si>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</si>
  <si>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</si>
  <si>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</si>
  <si>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</si>
  <si>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</si>
  <si>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</si>
  <si>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</si>
  <si>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</si>
  <si>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</si>
  <si>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</si>
  <si>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</si>
  <si>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</si>
  <si>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</si>
  <si>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</si>
  <si>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</si>
  <si>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</si>
  <si>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</si>
  <si>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</si>
  <si>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</si>
  <si>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</si>
  <si>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</si>
  <si>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</si>
  <si>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</si>
  <si>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</si>
  <si>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</si>
  <si>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</si>
  <si>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</si>
  <si>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</si>
  <si>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</si>
  <si>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</si>
  <si>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</si>
  <si>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</si>
  <si>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</si>
  <si>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</si>
  <si>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</si>
  <si>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</si>
  <si>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</si>
  <si>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</si>
  <si>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</si>
  <si>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</si>
  <si>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</si>
  <si>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</si>
  <si>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</si>
  <si>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</si>
  <si>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</si>
  <si>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</si>
  <si>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</si>
  <si>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</si>
  <si>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</si>
  <si>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</si>
  <si>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</si>
  <si>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</si>
  <si>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</si>
  <si>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</si>
  <si>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</si>
  <si>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</si>
  <si>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</si>
  <si>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</si>
  <si>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</si>
  <si>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>TOTAL</t>
  </si>
  <si>
    <t>Total general</t>
  </si>
  <si>
    <t>CON SITUACIÓN DE FONDOS</t>
  </si>
  <si>
    <t>SIN SITUACIÓN DE FONDOS</t>
  </si>
  <si>
    <t>TOTAL SIN SITUACIÓN DE FONDOS</t>
  </si>
  <si>
    <t>91</t>
  </si>
  <si>
    <t>05</t>
  </si>
  <si>
    <t>08</t>
  </si>
  <si>
    <t>11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</si>
  <si>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</si>
  <si>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</si>
  <si>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</si>
  <si>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</si>
  <si>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</si>
  <si>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</si>
  <si>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</si>
  <si>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</si>
  <si>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</si>
  <si>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</si>
  <si>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</si>
  <si>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</si>
  <si>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</si>
  <si>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</si>
  <si>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</si>
  <si>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</si>
  <si>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</si>
  <si>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</si>
  <si>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</si>
  <si>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</si>
  <si>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</si>
  <si>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</si>
  <si>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</si>
  <si>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</si>
  <si>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</si>
  <si>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</si>
  <si>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</si>
  <si>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</si>
  <si>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</si>
  <si>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codigo Dto</t>
  </si>
  <si>
    <t>CÓDIGO DEL DEPARTAMENTO</t>
  </si>
  <si>
    <t>CON SITTUACIÓN DE FONDOS</t>
  </si>
  <si>
    <t>SIN SITTUACIÓN DE FONDOS</t>
  </si>
  <si>
    <t>CODIGO DEPARTAMENTO</t>
  </si>
  <si>
    <t>Dirección de Financiamiento Sectorial</t>
  </si>
  <si>
    <t>CCF007</t>
  </si>
  <si>
    <t>CCF023</t>
  </si>
  <si>
    <t>CCF024</t>
  </si>
  <si>
    <t>CCF027</t>
  </si>
  <si>
    <t>CCF033</t>
  </si>
  <si>
    <t>CCF053</t>
  </si>
  <si>
    <t>CCF055</t>
  </si>
  <si>
    <t>CCF102</t>
  </si>
  <si>
    <t>ESFUERZO PROPIO POR ARTÍCULO 5 DE LA LEY 1608 DE 2013- SGP LIBRE INVERSIÓN</t>
  </si>
  <si>
    <t>CCF050</t>
  </si>
  <si>
    <t>PARTICIPACIÓN ESFUERZO DEPARTAMENTAL</t>
  </si>
  <si>
    <t>VALOR ESFUERZO DEPARTAMENTAL MUNICIPALIZADO</t>
  </si>
  <si>
    <t>ESTIMACIÓN DE LA POBLACIÓN POBRE NO ASEGURADA 2016</t>
  </si>
  <si>
    <t>Igualación</t>
  </si>
  <si>
    <t>Zona Normal</t>
  </si>
  <si>
    <t>Zona Especial</t>
  </si>
  <si>
    <t>Grandes ciudades y conurbados</t>
  </si>
  <si>
    <t>Zona Alejada</t>
  </si>
  <si>
    <t>RECURSOS DE LOTTO EN LÍNEA  (LITERAL A ART. 1 DECRETO 728 DE 2013)</t>
  </si>
  <si>
    <t>RESTITUCIÓN ARTÍCULO 5 DE LA LEY 1608 de 2013 - LOTTO EN LÍNEA</t>
  </si>
  <si>
    <t>PROYECCIÓN COSTO TOTAL  ESTIMADO            ENERO -DICIEMBRE DE 2018</t>
  </si>
  <si>
    <t>PROYECCIÓN SISTEMA GENERAL DE PARTICIPACIONES - VIGENCIA 2018</t>
  </si>
  <si>
    <t>UPC PROYECTADA 2018</t>
  </si>
  <si>
    <t>MONTO ESTIMADO DE RECURSOS AÑO 2018</t>
  </si>
  <si>
    <t>Monto Estimado de Recursos 2018</t>
  </si>
  <si>
    <t>ESFUERZO PROPIO DEPARTAMENTAL 2018</t>
  </si>
  <si>
    <t>ESFUERZO PROPIO MUNICIPAL 2018</t>
  </si>
  <si>
    <t xml:space="preserve">RECURSOS DE FONPET (ART. 147 DE LA LEY 1753 DE 2015)  </t>
  </si>
  <si>
    <t>RECURSOS DE FONPET (ART. 147 DE LA LEY 1753 DE 2015)</t>
  </si>
  <si>
    <r>
      <t xml:space="preserve">ESTIMADO RECURSOS ESFUERZO PROPIO                  </t>
    </r>
    <r>
      <rPr>
        <b/>
        <sz val="8"/>
        <color indexed="10"/>
        <rFont val="Arial"/>
        <family val="2"/>
      </rPr>
      <t>MUNICIPIO -2018</t>
    </r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</si>
  <si>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- 2018</t>
    </r>
  </si>
  <si>
    <t>TOTAL ESTIMACIÓN AÑO 2018</t>
  </si>
  <si>
    <t>AFILIADOS MAYOR VALOR ENE - AGO 2017</t>
  </si>
  <si>
    <t>PGN - ADRES
ENERO-DICIEMBRE 2018</t>
  </si>
  <si>
    <t>La ejecución de estos recursos dependerá de la afiliación de la PPNA en el año 2017 y en ningún caso constituye una obligación por parte del ADRES. En tal sentido al cierre de la vigencia fiscal las entidades territoriales deberán ajustar el monto apropiado y  ejecución de acuerdo con la liquidación mensual de afiliados (LMA)</t>
  </si>
  <si>
    <t>AFILIADOS BDUA - MAYOR VALOR ENERO A AGOSTO 2017</t>
  </si>
  <si>
    <t>PROYECCIÓN RECURSOS ART 217 L100/93 ADMINISTRAN DIRECTAMENTE LAS CCF  Y LEY 1438 DE 2011 - VIGENCIA 2018</t>
  </si>
  <si>
    <t>CCF015</t>
  </si>
  <si>
    <t xml:space="preserve">PROYECCIÓN </t>
  </si>
  <si>
    <t>Proyección Recursos CCF 2017</t>
  </si>
  <si>
    <t>Proyección Resumen Esfuerzo Propio Territorial 2018</t>
  </si>
  <si>
    <t>Proyección Esfuerzo propio territorial 2018</t>
  </si>
  <si>
    <t>RECURSOS TRANSFERIDOS POR COLJUEGOS - MUNICIPIOS</t>
  </si>
  <si>
    <t>RECURSOS TRANSFERIDOS POR COLJUEGOS - DEPARTAMENTOS</t>
  </si>
  <si>
    <r>
      <t xml:space="preserve">* </t>
    </r>
    <r>
      <rPr>
        <b/>
        <sz val="10"/>
        <rFont val="Arial"/>
        <family val="2"/>
      </rPr>
      <t xml:space="preserve">Nota: </t>
    </r>
    <r>
      <rPr>
        <sz val="10"/>
        <rFont val="Arial"/>
        <family val="2"/>
      </rPr>
      <t>No incluye los recursos recaudados por el impuesto sobre las ventas para el caso de licores, vinos, aperitivos y similares gravados con el impuesto al consumo con destino al aseguramiento en salud, de acuerdo con lo establecido en el artículo 33 de la Ley 1816 de 2016.</t>
    </r>
  </si>
  <si>
    <t>SIN SITUACIÓN DE FONDOS *</t>
  </si>
  <si>
    <t>CON SITUACIÓN DE FONDOS **</t>
  </si>
  <si>
    <t>TOTAL SIN SITUACIÓN DE FONDOS *</t>
  </si>
  <si>
    <t>TOTAL CON SITUACIÓN DE FONDOS **</t>
  </si>
  <si>
    <t>ESTIMACIÓN RECURSOS 2018
SIN SITUACIÓN DE FONDOS *</t>
  </si>
  <si>
    <t>ESTIMACIÓN RECURSOS 2018
CON SITUACIÓN DE FONDOS **</t>
  </si>
  <si>
    <t>* Nota: No incluye los recursos recaudados por el impuesto sobre las ventas para el caso de licores, vinos, aperitivos y similares gravados con el impuesto al consumo con destino al aseguramiento en salud, de acuerdo con lo establecido en el artículo 33 de la Ley 1816 de 2016.</t>
  </si>
  <si>
    <r>
      <t xml:space="preserve">** Nota: </t>
    </r>
    <r>
      <rPr>
        <sz val="10"/>
        <rFont val="Arial"/>
        <family val="2"/>
      </rPr>
      <t xml:space="preserve">No incluye los ingresos adicionales para financiar el aseguramiento en salud generados por el nuevo esquema del impuesto al consumo de licores, vinos, aperitivos y similares establecido en el artículo 16 de la Ley 1816 de 2016 . </t>
    </r>
  </si>
  <si>
    <t>Fecha de Elaboración: Diciembre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</si>
</sst>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  <numFmt numFmtId="176" formatCode="_ * #,##0.000_ ;_ * \-#,##0.000_ ;_ * &quot;-&quot;??_ ;_ @_ 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30">
    <xf numFmtId="0" fontId="0" fillId="0" borderId="0"/>
    <xf numFmtId="170" fontId="30" fillId="0" borderId="0">
      <protection locked="0"/>
    </xf>
    <xf numFmtId="0" fontId="8" fillId="2" borderId="0" applyNumberFormat="0" applyBorder="0" applyAlignment="0" applyProtection="0"/>
    <xf numFmtId="0" fontId="6" fillId="2" borderId="0" applyNumberFormat="0" applyBorder="0" applyAlignment="0" applyProtection="0"/>
    <xf numFmtId="0" fontId="8" fillId="3" borderId="0" applyNumberFormat="0" applyBorder="0" applyAlignment="0" applyProtection="0"/>
    <xf numFmtId="0" fontId="6" fillId="3" borderId="0" applyNumberFormat="0" applyBorder="0" applyAlignment="0" applyProtection="0"/>
    <xf numFmtId="0" fontId="8" fillId="4" borderId="0" applyNumberFormat="0" applyBorder="0" applyAlignment="0" applyProtection="0"/>
    <xf numFmtId="0" fontId="6" fillId="4" borderId="0" applyNumberFormat="0" applyBorder="0" applyAlignment="0" applyProtection="0"/>
    <xf numFmtId="0" fontId="8" fillId="5" borderId="0" applyNumberFormat="0" applyBorder="0" applyAlignment="0" applyProtection="0"/>
    <xf numFmtId="0" fontId="6" fillId="5" borderId="0" applyNumberFormat="0" applyBorder="0" applyAlignment="0" applyProtection="0"/>
    <xf numFmtId="0" fontId="8" fillId="6" borderId="0" applyNumberFormat="0" applyBorder="0" applyAlignment="0" applyProtection="0"/>
    <xf numFmtId="0" fontId="6" fillId="6" borderId="0" applyNumberFormat="0" applyBorder="0" applyAlignment="0" applyProtection="0"/>
    <xf numFmtId="0" fontId="8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8" fillId="8" borderId="0" applyNumberFormat="0" applyBorder="0" applyAlignment="0" applyProtection="0"/>
    <xf numFmtId="0" fontId="6" fillId="8" borderId="0" applyNumberFormat="0" applyBorder="0" applyAlignment="0" applyProtection="0"/>
    <xf numFmtId="0" fontId="8" fillId="9" borderId="0" applyNumberFormat="0" applyBorder="0" applyAlignment="0" applyProtection="0"/>
    <xf numFmtId="0" fontId="6" fillId="9" borderId="0" applyNumberFormat="0" applyBorder="0" applyAlignment="0" applyProtection="0"/>
    <xf numFmtId="0" fontId="8" fillId="11" borderId="0" applyNumberFormat="0" applyBorder="0" applyAlignment="0" applyProtection="0"/>
    <xf numFmtId="0" fontId="6" fillId="11" borderId="0" applyNumberFormat="0" applyBorder="0" applyAlignment="0" applyProtection="0"/>
    <xf numFmtId="0" fontId="8" fillId="5" borderId="0" applyNumberFormat="0" applyBorder="0" applyAlignment="0" applyProtection="0"/>
    <xf numFmtId="0" fontId="6" fillId="5" borderId="0" applyNumberFormat="0" applyBorder="0" applyAlignment="0" applyProtection="0"/>
    <xf numFmtId="0" fontId="8" fillId="8" borderId="0" applyNumberFormat="0" applyBorder="0" applyAlignment="0" applyProtection="0"/>
    <xf numFmtId="0" fontId="6" fillId="8" borderId="0" applyNumberFormat="0" applyBorder="0" applyAlignment="0" applyProtection="0"/>
    <xf numFmtId="0" fontId="8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6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2" fillId="22" borderId="1" applyNumberFormat="0" applyAlignment="0" applyProtection="0"/>
    <xf numFmtId="0" fontId="12" fillId="22" borderId="1" applyNumberFormat="0" applyAlignment="0" applyProtection="0"/>
    <xf numFmtId="0" fontId="32" fillId="23" borderId="1" applyNumberFormat="0" applyAlignment="0" applyProtection="0"/>
    <xf numFmtId="0" fontId="13" fillId="24" borderId="2" applyNumberFormat="0" applyAlignment="0" applyProtection="0"/>
    <xf numFmtId="0" fontId="13" fillId="24" borderId="2" applyNumberFormat="0" applyAlignment="0" applyProtection="0"/>
    <xf numFmtId="0" fontId="14" fillId="0" borderId="3" applyNumberFormat="0" applyFill="0" applyAlignment="0" applyProtection="0"/>
    <xf numFmtId="0" fontId="22" fillId="0" borderId="4" applyNumberFormat="0" applyFill="0" applyAlignment="0" applyProtection="0"/>
    <xf numFmtId="0" fontId="13" fillId="24" borderId="2" applyNumberFormat="0" applyAlignment="0" applyProtection="0"/>
    <xf numFmtId="0" fontId="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16" fillId="7" borderId="1" applyNumberFormat="0" applyAlignment="0" applyProtection="0"/>
    <xf numFmtId="0" fontId="16" fillId="13" borderId="1" applyNumberFormat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1" fillId="0" borderId="0" applyFont="0" applyFill="0" applyBorder="0" applyAlignment="0" applyProtection="0"/>
    <xf numFmtId="174" fontId="7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6" fillId="7" borderId="1" applyNumberFormat="0" applyAlignment="0" applyProtection="0"/>
    <xf numFmtId="0" fontId="14" fillId="0" borderId="3" applyNumberFormat="0" applyFill="0" applyAlignment="0" applyProtection="0"/>
    <xf numFmtId="166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0" fillId="13" borderId="0" applyNumberFormat="0" applyBorder="0" applyAlignment="0" applyProtection="0"/>
    <xf numFmtId="0" fontId="34" fillId="13" borderId="0" applyNumberFormat="0" applyBorder="0" applyAlignment="0" applyProtection="0"/>
    <xf numFmtId="0" fontId="7" fillId="0" borderId="0"/>
    <xf numFmtId="0" fontId="39" fillId="0" borderId="0"/>
    <xf numFmtId="0" fontId="3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6" fillId="0" borderId="0"/>
    <xf numFmtId="0" fontId="29" fillId="10" borderId="8" applyNumberFormat="0" applyFont="0" applyAlignment="0" applyProtection="0"/>
    <xf numFmtId="0" fontId="7" fillId="10" borderId="8" applyNumberFormat="0" applyFont="0" applyAlignment="0" applyProtection="0"/>
    <xf numFmtId="0" fontId="6" fillId="10" borderId="8" applyNumberFormat="0" applyFont="0" applyAlignment="0" applyProtection="0"/>
    <xf numFmtId="0" fontId="21" fillId="22" borderId="9" applyNumberFormat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22" borderId="9" applyNumberFormat="0" applyAlignment="0" applyProtection="0"/>
    <xf numFmtId="0" fontId="21" fillId="23" borderId="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19" fillId="0" borderId="6" applyNumberFormat="0" applyFill="0" applyAlignment="0" applyProtection="0"/>
    <xf numFmtId="0" fontId="36" fillId="0" borderId="11" applyNumberFormat="0" applyFill="0" applyAlignment="0" applyProtection="0"/>
    <xf numFmtId="0" fontId="15" fillId="0" borderId="7" applyNumberFormat="0" applyFill="0" applyAlignment="0" applyProtection="0"/>
    <xf numFmtId="0" fontId="33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41" fontId="40" fillId="0" borderId="0" applyFont="0" applyFill="0" applyBorder="0" applyAlignment="0" applyProtection="0"/>
    <xf numFmtId="9" fontId="44" fillId="0" borderId="0" applyFont="0" applyFill="0" applyBorder="0" applyAlignment="0" applyProtection="0"/>
  </cellStyleXfs>
  <cellXfs count="197">
    <xf numFmtId="0" fontId="0" fillId="0" borderId="0" xfId="0"/>
    <xf numFmtId="164" fontId="25" fillId="0" borderId="24" xfId="0" applyNumberFormat="1" applyFont="1" applyBorder="1"/>
    <xf numFmtId="164" fontId="25" fillId="0" borderId="17" xfId="0" applyNumberFormat="1" applyFont="1" applyBorder="1"/>
    <xf numFmtId="0" fontId="26" fillId="0" borderId="25" xfId="195" applyFont="1" applyFill="1" applyBorder="1"/>
    <xf numFmtId="0" fontId="26" fillId="0" borderId="26" xfId="195" applyFont="1" applyFill="1" applyBorder="1"/>
    <xf numFmtId="168" fontId="27" fillId="29" borderId="15" xfId="118" applyNumberFormat="1" applyFont="1" applyFill="1" applyBorder="1"/>
    <xf numFmtId="0" fontId="26" fillId="31" borderId="26" xfId="195" applyFont="1" applyFill="1" applyBorder="1"/>
    <xf numFmtId="164" fontId="25" fillId="31" borderId="17" xfId="0" applyNumberFormat="1" applyFont="1" applyFill="1" applyBorder="1"/>
    <xf numFmtId="0" fontId="26" fillId="0" borderId="34" xfId="196" applyFont="1" applyFill="1" applyBorder="1"/>
    <xf numFmtId="168" fontId="27" fillId="0" borderId="16" xfId="118" applyNumberFormat="1" applyFont="1" applyFill="1" applyBorder="1" applyAlignment="1">
      <alignment horizontal="center" vertical="center" wrapText="1"/>
    </xf>
    <xf numFmtId="0" fontId="27" fillId="33" borderId="18" xfId="118" applyNumberFormat="1" applyFont="1" applyFill="1" applyBorder="1" applyAlignment="1">
      <alignment horizontal="center" vertical="center" wrapText="1"/>
    </xf>
    <xf numFmtId="168" fontId="27" fillId="33" borderId="19" xfId="118" applyNumberFormat="1" applyFont="1" applyFill="1" applyBorder="1" applyAlignment="1">
      <alignment horizontal="center" vertical="center" wrapText="1"/>
    </xf>
    <xf numFmtId="0" fontId="27" fillId="33" borderId="18" xfId="195" applyFont="1" applyFill="1" applyBorder="1" applyAlignment="1">
      <alignment horizontal="center" vertical="center" wrapText="1"/>
    </xf>
    <xf numFmtId="168" fontId="27" fillId="33" borderId="27" xfId="118" applyNumberFormat="1" applyFont="1" applyFill="1" applyBorder="1" applyAlignment="1">
      <alignment horizontal="center" vertical="center" wrapText="1"/>
    </xf>
    <xf numFmtId="168" fontId="27" fillId="33" borderId="20" xfId="118" applyNumberFormat="1" applyFont="1" applyFill="1" applyBorder="1" applyAlignment="1">
      <alignment horizontal="center" vertical="center" wrapText="1"/>
    </xf>
    <xf numFmtId="0" fontId="27" fillId="33" borderId="19" xfId="118" applyNumberFormat="1" applyFont="1" applyFill="1" applyBorder="1" applyAlignment="1">
      <alignment horizontal="center" vertical="center" wrapText="1"/>
    </xf>
    <xf numFmtId="0" fontId="27" fillId="33" borderId="19" xfId="195" applyFont="1" applyFill="1" applyBorder="1" applyAlignment="1">
      <alignment horizontal="center" vertical="center" wrapText="1"/>
    </xf>
    <xf numFmtId="0" fontId="27" fillId="33" borderId="22" xfId="195" applyFont="1" applyFill="1" applyBorder="1" applyAlignment="1">
      <alignment horizontal="center" vertical="center" wrapText="1"/>
    </xf>
    <xf numFmtId="0" fontId="27" fillId="33" borderId="19" xfId="196" applyFont="1" applyFill="1" applyBorder="1" applyAlignment="1">
      <alignment horizontal="center" vertical="center" wrapText="1"/>
    </xf>
    <xf numFmtId="164" fontId="25" fillId="31" borderId="0" xfId="0" applyNumberFormat="1" applyFont="1" applyFill="1" applyBorder="1"/>
    <xf numFmtId="164" fontId="25" fillId="31" borderId="34" xfId="0" applyNumberFormat="1" applyFont="1" applyFill="1" applyBorder="1"/>
    <xf numFmtId="0" fontId="38" fillId="30" borderId="15" xfId="0" applyFont="1" applyFill="1" applyBorder="1" applyAlignment="1">
      <alignment horizontal="center" vertical="center" wrapText="1"/>
    </xf>
    <xf numFmtId="0" fontId="27" fillId="33" borderId="20" xfId="195" applyFont="1" applyFill="1" applyBorder="1" applyAlignment="1">
      <alignment horizontal="center" vertical="center" wrapText="1"/>
    </xf>
    <xf numFmtId="164" fontId="27" fillId="28" borderId="16" xfId="118" applyNumberFormat="1" applyFont="1" applyFill="1" applyBorder="1"/>
    <xf numFmtId="164" fontId="27" fillId="28" borderId="20" xfId="118" applyNumberFormat="1" applyFont="1" applyFill="1" applyBorder="1"/>
    <xf numFmtId="164" fontId="25" fillId="31" borderId="25" xfId="0" applyNumberFormat="1" applyFont="1" applyFill="1" applyBorder="1"/>
    <xf numFmtId="164" fontId="27" fillId="28" borderId="19" xfId="118" applyNumberFormat="1" applyFont="1" applyFill="1" applyBorder="1"/>
    <xf numFmtId="0" fontId="25" fillId="31" borderId="25" xfId="0" applyFont="1" applyFill="1" applyBorder="1"/>
    <xf numFmtId="0" fontId="26" fillId="31" borderId="25" xfId="195" applyFont="1" applyFill="1" applyBorder="1"/>
    <xf numFmtId="164" fontId="25" fillId="31" borderId="38" xfId="0" applyNumberFormat="1" applyFont="1" applyFill="1" applyBorder="1"/>
    <xf numFmtId="0" fontId="25" fillId="31" borderId="26" xfId="0" applyFont="1" applyFill="1" applyBorder="1"/>
    <xf numFmtId="49" fontId="25" fillId="31" borderId="26" xfId="0" applyNumberFormat="1" applyFont="1" applyFill="1" applyBorder="1"/>
    <xf numFmtId="0" fontId="25" fillId="31" borderId="40" xfId="0" applyFont="1" applyFill="1" applyBorder="1"/>
    <xf numFmtId="0" fontId="26" fillId="31" borderId="40" xfId="195" applyFont="1" applyFill="1" applyBorder="1"/>
    <xf numFmtId="164" fontId="38" fillId="28" borderId="15" xfId="0" applyNumberFormat="1" applyFont="1" applyFill="1" applyBorder="1"/>
    <xf numFmtId="164" fontId="38" fillId="28" borderId="22" xfId="0" applyNumberFormat="1" applyFont="1" applyFill="1" applyBorder="1"/>
    <xf numFmtId="166" fontId="27" fillId="29" borderId="16" xfId="118" applyNumberFormat="1" applyFont="1" applyFill="1" applyBorder="1"/>
    <xf numFmtId="0" fontId="26" fillId="0" borderId="40" xfId="195" applyFont="1" applyFill="1" applyBorder="1"/>
    <xf numFmtId="164" fontId="25" fillId="0" borderId="21" xfId="0" applyNumberFormat="1" applyFont="1" applyBorder="1"/>
    <xf numFmtId="164" fontId="25" fillId="0" borderId="46" xfId="0" applyNumberFormat="1" applyFont="1" applyBorder="1"/>
    <xf numFmtId="168" fontId="27" fillId="28" borderId="31" xfId="118" applyNumberFormat="1" applyFont="1" applyFill="1" applyBorder="1"/>
    <xf numFmtId="0" fontId="27" fillId="33" borderId="28" xfId="195" applyFont="1" applyFill="1" applyBorder="1" applyAlignment="1">
      <alignment horizontal="center" vertical="center" wrapText="1"/>
    </xf>
    <xf numFmtId="164" fontId="27" fillId="28" borderId="28" xfId="118" applyNumberFormat="1" applyFont="1" applyFill="1" applyBorder="1"/>
    <xf numFmtId="176" fontId="27" fillId="33" borderId="27" xfId="118" applyNumberFormat="1" applyFont="1" applyFill="1" applyBorder="1" applyAlignment="1">
      <alignment horizontal="center" vertical="center" wrapText="1"/>
    </xf>
    <xf numFmtId="164" fontId="25" fillId="31" borderId="38" xfId="118" applyNumberFormat="1" applyFont="1" applyFill="1" applyBorder="1"/>
    <xf numFmtId="0" fontId="26" fillId="31" borderId="26" xfId="196" applyNumberFormat="1" applyFont="1" applyFill="1" applyBorder="1"/>
    <xf numFmtId="164" fontId="27" fillId="28" borderId="18" xfId="118" applyNumberFormat="1" applyFont="1" applyFill="1" applyBorder="1"/>
    <xf numFmtId="0" fontId="27" fillId="33" borderId="48" xfId="195" applyFont="1" applyFill="1" applyBorder="1" applyAlignment="1">
      <alignment horizontal="center" vertical="center" wrapText="1"/>
    </xf>
    <xf numFmtId="0" fontId="27" fillId="33" borderId="47" xfId="195" applyFont="1" applyFill="1" applyBorder="1" applyAlignment="1">
      <alignment horizontal="center" vertical="center" wrapText="1"/>
    </xf>
    <xf numFmtId="164" fontId="25" fillId="31" borderId="34" xfId="118" applyNumberFormat="1" applyFont="1" applyFill="1" applyBorder="1"/>
    <xf numFmtId="168" fontId="27" fillId="31" borderId="22" xfId="118" applyNumberFormat="1" applyFont="1" applyFill="1" applyBorder="1" applyAlignment="1">
      <alignment horizontal="center" vertical="center" wrapText="1"/>
    </xf>
    <xf numFmtId="168" fontId="26" fillId="31" borderId="17" xfId="118" applyNumberFormat="1" applyFont="1" applyFill="1" applyBorder="1"/>
    <xf numFmtId="0" fontId="27" fillId="31" borderId="31" xfId="195" applyFont="1" applyFill="1" applyBorder="1" applyAlignment="1">
      <alignment horizontal="center" vertical="center" wrapText="1"/>
    </xf>
    <xf numFmtId="0" fontId="27" fillId="33" borderId="31" xfId="195" applyFont="1" applyFill="1" applyBorder="1" applyAlignment="1">
      <alignment horizontal="center" vertical="center" wrapText="1"/>
    </xf>
    <xf numFmtId="168" fontId="27" fillId="33" borderId="31" xfId="118" applyNumberFormat="1" applyFont="1" applyFill="1" applyBorder="1" applyAlignment="1">
      <alignment horizontal="center" vertical="center" wrapText="1"/>
    </xf>
    <xf numFmtId="0" fontId="26" fillId="31" borderId="25" xfId="196" applyNumberFormat="1" applyFont="1" applyFill="1" applyBorder="1"/>
    <xf numFmtId="0" fontId="25" fillId="31" borderId="26" xfId="196" applyNumberFormat="1" applyFont="1" applyFill="1" applyBorder="1"/>
    <xf numFmtId="0" fontId="26" fillId="31" borderId="40" xfId="196" applyNumberFormat="1" applyFont="1" applyFill="1" applyBorder="1"/>
    <xf numFmtId="43" fontId="27" fillId="31" borderId="15" xfId="165" applyFont="1" applyFill="1" applyBorder="1" applyAlignment="1">
      <alignment horizontal="center" vertical="center" wrapText="1"/>
    </xf>
    <xf numFmtId="0" fontId="26" fillId="0" borderId="25" xfId="196" applyNumberFormat="1" applyFont="1" applyFill="1" applyBorder="1"/>
    <xf numFmtId="0" fontId="26" fillId="0" borderId="26" xfId="196" applyNumberFormat="1" applyFont="1" applyFill="1" applyBorder="1"/>
    <xf numFmtId="0" fontId="25" fillId="0" borderId="26" xfId="196" applyNumberFormat="1" applyFont="1" applyFill="1" applyBorder="1"/>
    <xf numFmtId="0" fontId="26" fillId="0" borderId="40" xfId="196" applyNumberFormat="1" applyFont="1" applyFill="1" applyBorder="1"/>
    <xf numFmtId="0" fontId="25" fillId="0" borderId="26" xfId="0" applyFont="1" applyBorder="1"/>
    <xf numFmtId="164" fontId="25" fillId="31" borderId="32" xfId="118" applyNumberFormat="1" applyFont="1" applyFill="1" applyBorder="1"/>
    <xf numFmtId="168" fontId="26" fillId="0" borderId="35" xfId="118" applyNumberFormat="1" applyFont="1" applyFill="1" applyBorder="1" applyAlignment="1">
      <alignment horizontal="center" vertical="center" wrapText="1"/>
    </xf>
    <xf numFmtId="168" fontId="26" fillId="0" borderId="34" xfId="118" applyNumberFormat="1" applyFont="1" applyFill="1" applyBorder="1" applyAlignment="1">
      <alignment horizontal="center" vertical="center" wrapText="1"/>
    </xf>
    <xf numFmtId="168" fontId="25" fillId="31" borderId="34" xfId="0" applyNumberFormat="1" applyFont="1" applyFill="1" applyBorder="1"/>
    <xf numFmtId="168" fontId="25" fillId="31" borderId="32" xfId="0" applyNumberFormat="1" applyFont="1" applyFill="1" applyBorder="1"/>
    <xf numFmtId="168" fontId="25" fillId="31" borderId="42" xfId="0" applyNumberFormat="1" applyFont="1" applyFill="1" applyBorder="1"/>
    <xf numFmtId="168" fontId="25" fillId="31" borderId="38" xfId="0" applyNumberFormat="1" applyFont="1" applyFill="1" applyBorder="1"/>
    <xf numFmtId="168" fontId="25" fillId="0" borderId="24" xfId="0" applyNumberFormat="1" applyFont="1" applyFill="1" applyBorder="1"/>
    <xf numFmtId="168" fontId="25" fillId="31" borderId="33" xfId="0" applyNumberFormat="1" applyFont="1" applyFill="1" applyBorder="1"/>
    <xf numFmtId="168" fontId="25" fillId="31" borderId="43" xfId="0" applyNumberFormat="1" applyFont="1" applyFill="1" applyBorder="1"/>
    <xf numFmtId="168" fontId="25" fillId="0" borderId="21" xfId="0" applyNumberFormat="1" applyFont="1" applyFill="1" applyBorder="1"/>
    <xf numFmtId="168" fontId="27" fillId="29" borderId="16" xfId="118" applyNumberFormat="1" applyFont="1" applyFill="1" applyBorder="1"/>
    <xf numFmtId="168" fontId="27" fillId="28" borderId="16" xfId="118" applyNumberFormat="1" applyFont="1" applyFill="1" applyBorder="1"/>
    <xf numFmtId="168" fontId="27" fillId="28" borderId="20" xfId="118" applyNumberFormat="1" applyFont="1" applyFill="1" applyBorder="1"/>
    <xf numFmtId="168" fontId="27" fillId="28" borderId="22" xfId="118" applyNumberFormat="1" applyFont="1" applyFill="1" applyBorder="1"/>
    <xf numFmtId="0" fontId="25" fillId="0" borderId="0" xfId="0" applyFont="1"/>
    <xf numFmtId="0" fontId="38" fillId="29" borderId="15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25" fillId="0" borderId="0" xfId="0" applyFont="1" applyFill="1" applyAlignment="1">
      <alignment horizontal="center" vertical="center"/>
    </xf>
    <xf numFmtId="166" fontId="27" fillId="0" borderId="21" xfId="118" applyFont="1" applyFill="1" applyBorder="1" applyAlignment="1">
      <alignment horizontal="center" vertical="center" wrapText="1"/>
    </xf>
    <xf numFmtId="0" fontId="25" fillId="0" borderId="25" xfId="0" applyFont="1" applyBorder="1"/>
    <xf numFmtId="0" fontId="25" fillId="31" borderId="0" xfId="0" applyFont="1" applyFill="1"/>
    <xf numFmtId="0" fontId="26" fillId="31" borderId="0" xfId="195" applyNumberFormat="1" applyFont="1" applyFill="1" applyBorder="1"/>
    <xf numFmtId="0" fontId="26" fillId="31" borderId="0" xfId="195" applyFont="1" applyFill="1" applyBorder="1"/>
    <xf numFmtId="0" fontId="26" fillId="31" borderId="0" xfId="196" applyFont="1" applyFill="1" applyBorder="1"/>
    <xf numFmtId="168" fontId="26" fillId="31" borderId="0" xfId="118" applyNumberFormat="1" applyFont="1" applyFill="1" applyBorder="1"/>
    <xf numFmtId="0" fontId="38" fillId="31" borderId="0" xfId="0" applyFont="1" applyFill="1"/>
    <xf numFmtId="0" fontId="38" fillId="31" borderId="0" xfId="0" applyFont="1" applyFill="1" applyBorder="1"/>
    <xf numFmtId="0" fontId="27" fillId="31" borderId="0" xfId="196" applyNumberFormat="1" applyFont="1" applyFill="1" applyBorder="1"/>
    <xf numFmtId="0" fontId="26" fillId="31" borderId="0" xfId="196" applyNumberFormat="1" applyFont="1" applyFill="1" applyBorder="1"/>
    <xf numFmtId="166" fontId="25" fillId="31" borderId="0" xfId="118" applyFont="1" applyFill="1"/>
    <xf numFmtId="166" fontId="25" fillId="31" borderId="0" xfId="118" applyFont="1" applyFill="1" applyBorder="1"/>
    <xf numFmtId="166" fontId="26" fillId="31" borderId="0" xfId="195" applyNumberFormat="1" applyFont="1" applyFill="1" applyBorder="1"/>
    <xf numFmtId="166" fontId="26" fillId="31" borderId="0" xfId="118" applyFont="1" applyFill="1" applyBorder="1" applyAlignment="1">
      <alignment horizontal="center" vertical="center"/>
    </xf>
    <xf numFmtId="0" fontId="25" fillId="31" borderId="0" xfId="0" applyFont="1" applyFill="1" applyAlignment="1">
      <alignment horizontal="center" vertical="center"/>
    </xf>
    <xf numFmtId="0" fontId="26" fillId="31" borderId="0" xfId="195" applyNumberFormat="1" applyFont="1" applyFill="1" applyBorder="1" applyAlignment="1">
      <alignment horizontal="center" vertical="center"/>
    </xf>
    <xf numFmtId="167" fontId="26" fillId="31" borderId="0" xfId="195" applyNumberFormat="1" applyFont="1" applyFill="1" applyBorder="1" applyAlignment="1">
      <alignment horizontal="center" vertical="center"/>
    </xf>
    <xf numFmtId="0" fontId="26" fillId="31" borderId="0" xfId="195" applyFont="1" applyFill="1" applyBorder="1" applyAlignment="1">
      <alignment horizontal="center" vertical="center"/>
    </xf>
    <xf numFmtId="164" fontId="26" fillId="31" borderId="0" xfId="196" applyNumberFormat="1" applyFont="1" applyFill="1" applyBorder="1" applyAlignment="1">
      <alignment horizontal="center" vertical="center"/>
    </xf>
    <xf numFmtId="43" fontId="27" fillId="31" borderId="0" xfId="165" applyFont="1" applyFill="1" applyBorder="1" applyAlignment="1">
      <alignment horizontal="center" vertical="center" wrapText="1"/>
    </xf>
    <xf numFmtId="166" fontId="27" fillId="31" borderId="0" xfId="118" applyNumberFormat="1" applyFont="1" applyFill="1" applyBorder="1" applyAlignment="1">
      <alignment horizontal="center" vertical="center" wrapText="1"/>
    </xf>
    <xf numFmtId="164" fontId="27" fillId="31" borderId="0" xfId="195" applyNumberFormat="1" applyFont="1" applyFill="1" applyBorder="1" applyAlignment="1">
      <alignment horizontal="center" vertical="center" wrapText="1"/>
    </xf>
    <xf numFmtId="168" fontId="38" fillId="31" borderId="0" xfId="0" applyNumberFormat="1" applyFont="1" applyFill="1"/>
    <xf numFmtId="168" fontId="38" fillId="31" borderId="0" xfId="0" applyNumberFormat="1" applyFont="1" applyFill="1" applyBorder="1"/>
    <xf numFmtId="168" fontId="25" fillId="31" borderId="0" xfId="0" applyNumberFormat="1" applyFont="1" applyFill="1"/>
    <xf numFmtId="164" fontId="41" fillId="31" borderId="0" xfId="118" applyNumberFormat="1" applyFont="1" applyFill="1" applyBorder="1"/>
    <xf numFmtId="165" fontId="25" fillId="31" borderId="0" xfId="0" applyNumberFormat="1" applyFont="1" applyFill="1"/>
    <xf numFmtId="43" fontId="38" fillId="31" borderId="0" xfId="0" applyNumberFormat="1" applyFont="1" applyFill="1"/>
    <xf numFmtId="41" fontId="38" fillId="31" borderId="0" xfId="0" applyNumberFormat="1" applyFont="1" applyFill="1" applyBorder="1"/>
    <xf numFmtId="4" fontId="25" fillId="31" borderId="0" xfId="0" applyNumberFormat="1" applyFont="1" applyFill="1"/>
    <xf numFmtId="166" fontId="25" fillId="31" borderId="0" xfId="0" applyNumberFormat="1" applyFont="1" applyFill="1"/>
    <xf numFmtId="176" fontId="25" fillId="31" borderId="0" xfId="118" applyNumberFormat="1" applyFont="1" applyFill="1"/>
    <xf numFmtId="43" fontId="25" fillId="31" borderId="0" xfId="0" applyNumberFormat="1" applyFont="1" applyFill="1"/>
    <xf numFmtId="164" fontId="25" fillId="31" borderId="0" xfId="0" applyNumberFormat="1" applyFont="1" applyFill="1"/>
    <xf numFmtId="0" fontId="41" fillId="31" borderId="0" xfId="0" applyFont="1" applyFill="1" applyBorder="1"/>
    <xf numFmtId="173" fontId="25" fillId="31" borderId="0" xfId="0" applyNumberFormat="1" applyFont="1" applyFill="1" applyBorder="1"/>
    <xf numFmtId="0" fontId="42" fillId="35" borderId="26" xfId="0" applyFont="1" applyFill="1" applyBorder="1" applyAlignment="1">
      <alignment horizontal="center" vertical="center" wrapText="1"/>
    </xf>
    <xf numFmtId="166" fontId="42" fillId="35" borderId="26" xfId="118" applyNumberFormat="1" applyFont="1" applyFill="1" applyBorder="1" applyAlignment="1">
      <alignment horizontal="center" vertical="center" wrapText="1"/>
    </xf>
    <xf numFmtId="0" fontId="42" fillId="0" borderId="26" xfId="0" applyFont="1" applyBorder="1"/>
    <xf numFmtId="166" fontId="25" fillId="31" borderId="26" xfId="118" applyFont="1" applyFill="1" applyBorder="1"/>
    <xf numFmtId="166" fontId="25" fillId="0" borderId="26" xfId="0" applyNumberFormat="1" applyFont="1" applyBorder="1"/>
    <xf numFmtId="0" fontId="42" fillId="0" borderId="26" xfId="0" applyFont="1" applyFill="1" applyBorder="1"/>
    <xf numFmtId="0" fontId="25" fillId="0" borderId="26" xfId="0" applyFont="1" applyFill="1" applyBorder="1"/>
    <xf numFmtId="0" fontId="42" fillId="31" borderId="26" xfId="0" applyFont="1" applyFill="1" applyBorder="1"/>
    <xf numFmtId="0" fontId="41" fillId="31" borderId="26" xfId="0" applyFont="1" applyFill="1" applyBorder="1"/>
    <xf numFmtId="0" fontId="41" fillId="0" borderId="26" xfId="0" applyFont="1" applyFill="1" applyBorder="1"/>
    <xf numFmtId="166" fontId="42" fillId="32" borderId="26" xfId="0" applyNumberFormat="1" applyFont="1" applyFill="1" applyBorder="1" applyAlignment="1">
      <alignment horizontal="center"/>
    </xf>
    <xf numFmtId="166" fontId="42" fillId="32" borderId="26" xfId="118" applyNumberFormat="1" applyFont="1" applyFill="1" applyBorder="1"/>
    <xf numFmtId="173" fontId="26" fillId="31" borderId="0" xfId="195" applyNumberFormat="1" applyFont="1" applyFill="1" applyBorder="1"/>
    <xf numFmtId="164" fontId="41" fillId="31" borderId="45" xfId="118" applyNumberFormat="1" applyFont="1" applyFill="1" applyBorder="1"/>
    <xf numFmtId="164" fontId="41" fillId="31" borderId="25" xfId="118" applyNumberFormat="1" applyFont="1" applyFill="1" applyBorder="1"/>
    <xf numFmtId="0" fontId="41" fillId="31" borderId="0" xfId="227" applyFont="1" applyFill="1"/>
    <xf numFmtId="3" fontId="41" fillId="31" borderId="0" xfId="227" applyNumberFormat="1" applyFont="1" applyFill="1"/>
    <xf numFmtId="41" fontId="41" fillId="31" borderId="0" xfId="228" applyFont="1" applyFill="1"/>
    <xf numFmtId="4" fontId="38" fillId="31" borderId="0" xfId="169" applyNumberFormat="1" applyFont="1" applyFill="1" applyBorder="1" applyAlignment="1">
      <alignment horizontal="center"/>
    </xf>
    <xf numFmtId="4" fontId="38" fillId="31" borderId="0" xfId="169" applyNumberFormat="1" applyFont="1" applyFill="1" applyBorder="1" applyAlignment="1">
      <alignment horizontal="center" wrapText="1"/>
    </xf>
    <xf numFmtId="0" fontId="42" fillId="37" borderId="45" xfId="227" applyFont="1" applyFill="1" applyBorder="1" applyAlignment="1">
      <alignment horizontal="center" vertical="center" wrapText="1"/>
    </xf>
    <xf numFmtId="0" fontId="42" fillId="37" borderId="26" xfId="227" applyFont="1" applyFill="1" applyBorder="1" applyAlignment="1">
      <alignment horizontal="center" vertical="center"/>
    </xf>
    <xf numFmtId="0" fontId="41" fillId="0" borderId="26" xfId="227" applyFont="1" applyBorder="1" applyAlignment="1">
      <alignment horizontal="left"/>
    </xf>
    <xf numFmtId="3" fontId="41" fillId="0" borderId="26" xfId="227" applyNumberFormat="1" applyFont="1" applyBorder="1"/>
    <xf numFmtId="4" fontId="41" fillId="0" borderId="26" xfId="227" applyNumberFormat="1" applyFont="1" applyBorder="1"/>
    <xf numFmtId="0" fontId="41" fillId="31" borderId="26" xfId="227" applyFont="1" applyFill="1" applyBorder="1" applyAlignment="1">
      <alignment horizontal="left"/>
    </xf>
    <xf numFmtId="0" fontId="42" fillId="38" borderId="26" xfId="227" applyFont="1" applyFill="1" applyBorder="1" applyAlignment="1">
      <alignment horizontal="left"/>
    </xf>
    <xf numFmtId="3" fontId="42" fillId="38" borderId="26" xfId="227" applyNumberFormat="1" applyFont="1" applyFill="1" applyBorder="1"/>
    <xf numFmtId="4" fontId="42" fillId="38" borderId="26" xfId="227" applyNumberFormat="1" applyFont="1" applyFill="1" applyBorder="1"/>
    <xf numFmtId="3" fontId="42" fillId="31" borderId="26" xfId="227" applyNumberFormat="1" applyFont="1" applyFill="1" applyBorder="1"/>
    <xf numFmtId="0" fontId="42" fillId="31" borderId="0" xfId="227" applyFont="1" applyFill="1"/>
    <xf numFmtId="4" fontId="41" fillId="31" borderId="0" xfId="227" applyNumberFormat="1" applyFont="1" applyFill="1"/>
    <xf numFmtId="0" fontId="7" fillId="0" borderId="0" xfId="0" applyFont="1"/>
    <xf numFmtId="167" fontId="26" fillId="31" borderId="35" xfId="165" applyNumberFormat="1" applyFont="1" applyFill="1" applyBorder="1"/>
    <xf numFmtId="41" fontId="26" fillId="31" borderId="0" xfId="228" applyFont="1" applyFill="1" applyBorder="1"/>
    <xf numFmtId="10" fontId="26" fillId="31" borderId="0" xfId="229" applyNumberFormat="1" applyFont="1" applyFill="1" applyBorder="1"/>
    <xf numFmtId="0" fontId="43" fillId="31" borderId="0" xfId="0" applyFont="1" applyFill="1"/>
    <xf numFmtId="41" fontId="25" fillId="31" borderId="0" xfId="228" applyFont="1" applyFill="1"/>
    <xf numFmtId="41" fontId="25" fillId="31" borderId="0" xfId="0" applyNumberFormat="1" applyFont="1" applyFill="1"/>
    <xf numFmtId="0" fontId="27" fillId="27" borderId="18" xfId="196" applyFont="1" applyFill="1" applyBorder="1" applyAlignment="1">
      <alignment horizontal="center" vertical="center" wrapText="1"/>
    </xf>
    <xf numFmtId="0" fontId="27" fillId="27" borderId="20" xfId="196" applyFont="1" applyFill="1" applyBorder="1" applyAlignment="1">
      <alignment horizontal="center" vertical="center" wrapText="1"/>
    </xf>
    <xf numFmtId="0" fontId="27" fillId="28" borderId="18" xfId="195" applyFont="1" applyFill="1" applyBorder="1" applyAlignment="1">
      <alignment horizontal="center"/>
    </xf>
    <xf numFmtId="0" fontId="27" fillId="28" borderId="19" xfId="195" applyFont="1" applyFill="1" applyBorder="1" applyAlignment="1">
      <alignment horizontal="center"/>
    </xf>
    <xf numFmtId="0" fontId="27" fillId="28" borderId="31" xfId="195" applyFont="1" applyFill="1" applyBorder="1" applyAlignment="1">
      <alignment horizontal="center"/>
    </xf>
    <xf numFmtId="0" fontId="38" fillId="0" borderId="36" xfId="0" applyFont="1" applyFill="1" applyBorder="1" applyAlignment="1">
      <alignment horizontal="center" vertical="center" wrapText="1"/>
    </xf>
    <xf numFmtId="0" fontId="38" fillId="0" borderId="39" xfId="0" applyFont="1" applyFill="1" applyBorder="1" applyAlignment="1">
      <alignment horizontal="center" vertical="center" wrapText="1"/>
    </xf>
    <xf numFmtId="0" fontId="38" fillId="31" borderId="0" xfId="195" applyNumberFormat="1" applyFont="1" applyFill="1" applyBorder="1" applyAlignment="1">
      <alignment horizontal="left" vertical="center"/>
    </xf>
    <xf numFmtId="0" fontId="27" fillId="33" borderId="23" xfId="195" applyFont="1" applyFill="1" applyBorder="1" applyAlignment="1">
      <alignment horizontal="center" vertical="center" wrapText="1"/>
    </xf>
    <xf numFmtId="0" fontId="27" fillId="33" borderId="21" xfId="195" applyFont="1" applyFill="1" applyBorder="1" applyAlignment="1">
      <alignment horizontal="center" vertical="center" wrapText="1"/>
    </xf>
    <xf numFmtId="0" fontId="27" fillId="33" borderId="16" xfId="195" applyFont="1" applyFill="1" applyBorder="1" applyAlignment="1">
      <alignment horizontal="center" vertical="center" wrapText="1"/>
    </xf>
    <xf numFmtId="0" fontId="27" fillId="33" borderId="28" xfId="195" applyFont="1" applyFill="1" applyBorder="1" applyAlignment="1">
      <alignment horizontal="center" vertical="center" wrapText="1"/>
    </xf>
    <xf numFmtId="0" fontId="27" fillId="33" borderId="22" xfId="195" applyFont="1" applyFill="1" applyBorder="1" applyAlignment="1">
      <alignment horizontal="center" vertical="center" wrapText="1"/>
    </xf>
    <xf numFmtId="0" fontId="27" fillId="34" borderId="36" xfId="196" applyFont="1" applyFill="1" applyBorder="1" applyAlignment="1">
      <alignment horizontal="center" vertical="center"/>
    </xf>
    <xf numFmtId="0" fontId="27" fillId="34" borderId="29" xfId="196" applyFont="1" applyFill="1" applyBorder="1" applyAlignment="1">
      <alignment horizontal="center" vertical="center"/>
    </xf>
    <xf numFmtId="0" fontId="27" fillId="34" borderId="28" xfId="196" applyFont="1" applyFill="1" applyBorder="1" applyAlignment="1">
      <alignment horizontal="center" vertical="center"/>
    </xf>
    <xf numFmtId="0" fontId="27" fillId="34" borderId="22" xfId="196" applyFont="1" applyFill="1" applyBorder="1" applyAlignment="1">
      <alignment horizontal="center" vertical="center"/>
    </xf>
    <xf numFmtId="0" fontId="27" fillId="34" borderId="16" xfId="196" applyFont="1" applyFill="1" applyBorder="1" applyAlignment="1">
      <alignment horizontal="center" vertical="center"/>
    </xf>
    <xf numFmtId="0" fontId="28" fillId="33" borderId="37" xfId="195" applyFont="1" applyFill="1" applyBorder="1" applyAlignment="1">
      <alignment horizontal="center" vertical="center" wrapText="1"/>
    </xf>
    <xf numFmtId="0" fontId="28" fillId="33" borderId="29" xfId="195" applyFont="1" applyFill="1" applyBorder="1" applyAlignment="1">
      <alignment horizontal="center" vertical="center" wrapText="1"/>
    </xf>
    <xf numFmtId="0" fontId="27" fillId="33" borderId="49" xfId="195" applyFont="1" applyFill="1" applyBorder="1" applyAlignment="1">
      <alignment horizontal="center" vertical="center" wrapText="1"/>
    </xf>
    <xf numFmtId="0" fontId="28" fillId="33" borderId="28" xfId="195" applyFont="1" applyFill="1" applyBorder="1" applyAlignment="1">
      <alignment horizontal="center" vertical="center" wrapText="1"/>
    </xf>
    <xf numFmtId="0" fontId="28" fillId="33" borderId="22" xfId="195" applyFont="1" applyFill="1" applyBorder="1" applyAlignment="1">
      <alignment horizontal="center" vertical="center" wrapText="1"/>
    </xf>
    <xf numFmtId="0" fontId="28" fillId="33" borderId="18" xfId="195" applyFont="1" applyFill="1" applyBorder="1" applyAlignment="1">
      <alignment horizontal="center" vertical="center" wrapText="1"/>
    </xf>
    <xf numFmtId="0" fontId="28" fillId="33" borderId="31" xfId="195" applyFont="1" applyFill="1" applyBorder="1" applyAlignment="1">
      <alignment horizontal="center" vertical="center" wrapText="1"/>
    </xf>
    <xf numFmtId="0" fontId="28" fillId="33" borderId="20" xfId="195" applyFont="1" applyFill="1" applyBorder="1" applyAlignment="1">
      <alignment horizontal="center" vertical="center" wrapText="1"/>
    </xf>
    <xf numFmtId="0" fontId="27" fillId="33" borderId="50" xfId="196" applyFont="1" applyFill="1" applyBorder="1" applyAlignment="1">
      <alignment horizontal="center" vertical="center" wrapText="1"/>
    </xf>
    <xf numFmtId="0" fontId="27" fillId="33" borderId="51" xfId="196" applyFont="1" applyFill="1" applyBorder="1" applyAlignment="1">
      <alignment horizontal="center" vertical="center" wrapText="1"/>
    </xf>
    <xf numFmtId="0" fontId="42" fillId="32" borderId="26" xfId="0" applyFont="1" applyFill="1" applyBorder="1" applyAlignment="1">
      <alignment horizontal="center"/>
    </xf>
    <xf numFmtId="0" fontId="7" fillId="31" borderId="0" xfId="0" applyFont="1" applyFill="1" applyAlignment="1">
      <alignment horizontal="left" vertical="top" wrapText="1"/>
    </xf>
    <xf numFmtId="0" fontId="43" fillId="31" borderId="0" xfId="0" applyFont="1" applyFill="1" applyAlignment="1">
      <alignment horizontal="left" vertical="top" wrapText="1"/>
    </xf>
    <xf numFmtId="0" fontId="42" fillId="36" borderId="30" xfId="227" applyFont="1" applyFill="1" applyBorder="1" applyAlignment="1">
      <alignment horizontal="center"/>
    </xf>
    <xf numFmtId="0" fontId="42" fillId="36" borderId="44" xfId="227" applyFont="1" applyFill="1" applyBorder="1" applyAlignment="1">
      <alignment horizontal="center"/>
    </xf>
    <xf numFmtId="4" fontId="41" fillId="0" borderId="30" xfId="227" applyNumberFormat="1" applyFont="1" applyBorder="1" applyAlignment="1">
      <alignment horizontal="center"/>
    </xf>
    <xf numFmtId="4" fontId="41" fillId="0" borderId="44" xfId="227" applyNumberFormat="1" applyFont="1" applyBorder="1" applyAlignment="1">
      <alignment horizontal="center"/>
    </xf>
    <xf numFmtId="0" fontId="42" fillId="36" borderId="40" xfId="227" applyFont="1" applyFill="1" applyBorder="1" applyAlignment="1">
      <alignment horizontal="center" vertical="center" wrapText="1"/>
    </xf>
    <xf numFmtId="0" fontId="42" fillId="36" borderId="41" xfId="227" applyFont="1" applyFill="1" applyBorder="1" applyAlignment="1">
      <alignment horizontal="center" vertical="center" wrapText="1"/>
    </xf>
    <xf numFmtId="0" fontId="42" fillId="36" borderId="25" xfId="227" applyFont="1" applyFill="1" applyBorder="1" applyAlignment="1">
      <alignment horizontal="center" vertical="center" wrapText="1"/>
    </xf>
  </cellXfs>
  <cellStyles count="230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[0]" xfId="228" builtinId="6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illares_detalle matriz de cofinanciaón con EP" xfId="165"/>
    <cellStyle name="Moneda 5" xfId="166"/>
    <cellStyle name="Neutral" xfId="167" builtinId="28" customBuiltin="1"/>
    <cellStyle name="Neutral 2" xfId="168"/>
    <cellStyle name="Normal" xfId="0" builtinId="0"/>
    <cellStyle name="Normal 10" xfId="223"/>
    <cellStyle name="Normal 11" xfId="224"/>
    <cellStyle name="Normal 11 2" xfId="225"/>
    <cellStyle name="Normal 11 3" xfId="226"/>
    <cellStyle name="Normal 11 4" xfId="227"/>
    <cellStyle name="Normal 12" xfId="169"/>
    <cellStyle name="Normal 2" xfId="170"/>
    <cellStyle name="Normal 2 2" xfId="171"/>
    <cellStyle name="Normal 2 2 2" xfId="172"/>
    <cellStyle name="Normal 2 3" xfId="173"/>
    <cellStyle name="Normal 2 4" xfId="174"/>
    <cellStyle name="Normal 2 5" xfId="175"/>
    <cellStyle name="Normal 3" xfId="176"/>
    <cellStyle name="Normal 3 2" xfId="177"/>
    <cellStyle name="Normal 4" xfId="178"/>
    <cellStyle name="Normal 4 10" xfId="179"/>
    <cellStyle name="Normal 4 2" xfId="180"/>
    <cellStyle name="Normal 4 3" xfId="181"/>
    <cellStyle name="Normal 4 4" xfId="182"/>
    <cellStyle name="Normal 4 5" xfId="183"/>
    <cellStyle name="Normal 4 6" xfId="184"/>
    <cellStyle name="Normal 4 7" xfId="185"/>
    <cellStyle name="Normal 4 8" xfId="186"/>
    <cellStyle name="Normal 4 9" xfId="187"/>
    <cellStyle name="Normal 5" xfId="188"/>
    <cellStyle name="Normal 6" xfId="189"/>
    <cellStyle name="Normal 7" xfId="190"/>
    <cellStyle name="Normal 8" xfId="191"/>
    <cellStyle name="Normal 8 2" xfId="192"/>
    <cellStyle name="Normal 8 2 2" xfId="193"/>
    <cellStyle name="Normal 9" xfId="194"/>
    <cellStyle name="Normal_detalle matriz de cofinanciaón con EP" xfId="195"/>
    <cellStyle name="Normal_detalle matriz de cofinanciaón con EP 2" xfId="196"/>
    <cellStyle name="Notas 2" xfId="197"/>
    <cellStyle name="Notas 2 2" xfId="198"/>
    <cellStyle name="Note" xfId="199"/>
    <cellStyle name="Output" xfId="200"/>
    <cellStyle name="Porcentaje" xfId="229" builtinId="5"/>
    <cellStyle name="Porcentaje 2" xfId="201"/>
    <cellStyle name="Porcentaje 3" xfId="202"/>
    <cellStyle name="Porcentual 2" xfId="203"/>
    <cellStyle name="Porcentual 2 2" xfId="204"/>
    <cellStyle name="Porcentual 33" xfId="205"/>
    <cellStyle name="Salida" xfId="206" builtinId="21" customBuiltin="1"/>
    <cellStyle name="Salida 2" xfId="207"/>
    <cellStyle name="Texto de advertencia" xfId="208" builtinId="11" customBuiltin="1"/>
    <cellStyle name="Texto de advertencia 2" xfId="209"/>
    <cellStyle name="Texto explicativo" xfId="210" builtinId="53" customBuiltin="1"/>
    <cellStyle name="Texto explicativo 2" xfId="211"/>
    <cellStyle name="Title" xfId="212"/>
    <cellStyle name="Título" xfId="213" builtinId="15" customBuiltin="1"/>
    <cellStyle name="Título 1 2" xfId="214"/>
    <cellStyle name="Título 2" xfId="215" builtinId="17" customBuiltin="1"/>
    <cellStyle name="Título 2 2" xfId="216"/>
    <cellStyle name="Título 3" xfId="217" builtinId="18" customBuiltin="1"/>
    <cellStyle name="Título 3 2" xfId="218"/>
    <cellStyle name="Título 4" xfId="219"/>
    <cellStyle name="Total" xfId="220" builtinId="25" customBuiltin="1"/>
    <cellStyle name="Total 2" xfId="221"/>
    <cellStyle name="Warning Text" xfId="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76200</xdr:rowOff>
    </xdr:from>
    <xdr:to>
      <xdr:col>2</xdr:col>
      <xdr:colOff>1228725</xdr:colOff>
      <xdr:row>5</xdr:row>
      <xdr:rowOff>24653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19075"/>
          <a:ext cx="2009775" cy="519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74085</xdr:rowOff>
    </xdr:from>
    <xdr:to>
      <xdr:col>2</xdr:col>
      <xdr:colOff>51858</xdr:colOff>
      <xdr:row>4</xdr:row>
      <xdr:rowOff>1371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085"/>
          <a:ext cx="2009775" cy="5199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0</xdr:col>
      <xdr:colOff>1825690</xdr:colOff>
      <xdr:row>4</xdr:row>
      <xdr:rowOff>15128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00"/>
          <a:ext cx="1825690" cy="4723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457107</xdr:colOff>
      <xdr:row>0</xdr:row>
      <xdr:rowOff>134469</xdr:rowOff>
    </xdr:from>
    <xdr:to>
      <xdr:col>2</xdr:col>
      <xdr:colOff>1747249</xdr:colOff>
      <xdr:row>4</xdr:row>
      <xdr:rowOff>123264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07" y="134469"/>
          <a:ext cx="2209024" cy="5715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2017/NUEVA%20COORDINACI&#211;N/MATRIZ%20DE%20CONTINUIDAD%202018/PROYECCI&#211;N%20CCF%20ART&#205;CULO%20217%20LEY%20100%20DE%201993%20-%20VIGENCIA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AppData/Local/Microsoft/Windows/INetCache/Content.Outlook/E4P6PYOX/DISTRIBUCION%20COFINANCIACION-CCF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CION CAJAS 2017 -AJUSTADO"/>
      <sheetName val="CCF ADMIN"/>
      <sheetName val="Hoja3"/>
    </sheetNames>
    <sheetDataSet>
      <sheetData sheetId="0"/>
      <sheetData sheetId="1">
        <row r="18">
          <cell r="C18" t="str">
            <v>CCF007</v>
          </cell>
          <cell r="D18" t="str">
            <v>CCF009</v>
          </cell>
          <cell r="E18" t="str">
            <v>CCF015</v>
          </cell>
          <cell r="F18" t="str">
            <v>CCF023</v>
          </cell>
          <cell r="G18" t="str">
            <v>CCF024</v>
          </cell>
          <cell r="H18" t="str">
            <v>CCF027</v>
          </cell>
          <cell r="I18" t="str">
            <v>CCF033</v>
          </cell>
          <cell r="J18" t="str">
            <v>CCF050</v>
          </cell>
          <cell r="K18" t="str">
            <v>CCF053</v>
          </cell>
          <cell r="L18" t="str">
            <v>CCF055</v>
          </cell>
          <cell r="M18" t="str">
            <v>CCF102</v>
          </cell>
        </row>
        <row r="19">
          <cell r="C19">
            <v>2389319616.915</v>
          </cell>
          <cell r="D19">
            <v>5020050424.6199989</v>
          </cell>
          <cell r="E19">
            <v>4283126234.8167853</v>
          </cell>
          <cell r="F19">
            <v>2360849569.1774998</v>
          </cell>
          <cell r="G19">
            <v>4093974183.4199996</v>
          </cell>
          <cell r="H19">
            <v>4104174177.1735711</v>
          </cell>
          <cell r="I19">
            <v>2217476192.625</v>
          </cell>
          <cell r="J19">
            <v>2201304525.1424999</v>
          </cell>
          <cell r="K19">
            <v>792851144.87249994</v>
          </cell>
          <cell r="L19">
            <v>2340091169.3024998</v>
          </cell>
          <cell r="M19">
            <v>1022300719.7399999</v>
          </cell>
        </row>
        <row r="20">
          <cell r="C20">
            <v>2389319617</v>
          </cell>
          <cell r="D20">
            <v>5020050425</v>
          </cell>
          <cell r="E20">
            <v>4283126235</v>
          </cell>
          <cell r="F20">
            <v>2360849569</v>
          </cell>
          <cell r="G20">
            <v>4093974183</v>
          </cell>
          <cell r="H20">
            <v>4104174177</v>
          </cell>
          <cell r="I20">
            <v>2217476193</v>
          </cell>
          <cell r="J20">
            <v>2201304525</v>
          </cell>
          <cell r="K20">
            <v>792851145</v>
          </cell>
          <cell r="L20">
            <v>2340091169</v>
          </cell>
          <cell r="M20">
            <v>1022300720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ILIADOS CAJAS 2016AGO"/>
      <sheetName val="Hoja2"/>
      <sheetName val="Hoja1"/>
      <sheetName val="Hoja3"/>
      <sheetName val="PROYECCON RECAUDO"/>
      <sheetName val="Hoja6"/>
    </sheetNames>
    <sheetDataSet>
      <sheetData sheetId="0"/>
      <sheetData sheetId="1"/>
      <sheetData sheetId="2"/>
      <sheetData sheetId="3"/>
      <sheetData sheetId="4">
        <row r="3">
          <cell r="B3" t="str">
            <v>COMFAMILIAR CARTAGENA</v>
          </cell>
        </row>
        <row r="5">
          <cell r="B5" t="str">
            <v>COMFACOR</v>
          </cell>
        </row>
        <row r="7">
          <cell r="B7" t="str">
            <v>COMFAGUAJIRA</v>
          </cell>
        </row>
        <row r="8">
          <cell r="B8" t="str">
            <v>COMFAMILIAR HUILA</v>
          </cell>
        </row>
        <row r="9">
          <cell r="B9" t="str">
            <v>COMFAMILIAR DE NARIÑO</v>
          </cell>
        </row>
        <row r="10">
          <cell r="B10" t="str">
            <v>COMFASUCRE</v>
          </cell>
        </row>
        <row r="11">
          <cell r="B11" t="str">
            <v>COMFAORIENTE</v>
          </cell>
        </row>
        <row r="12">
          <cell r="B12" t="str">
            <v>COMFACUNDI</v>
          </cell>
        </row>
        <row r="13">
          <cell r="B13" t="str">
            <v>CAJACOPI ATLANTICO</v>
          </cell>
        </row>
        <row r="15">
          <cell r="B15" t="str">
            <v>COMFACHOCO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R1119"/>
  <sheetViews>
    <sheetView workbookViewId="0">
      <pane xSplit="5" ySplit="10" topLeftCell="F11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A11" sqref="A11:R1115"/>
    </sheetView>
  </sheetViews>
  <sheetFormatPr baseColWidth="10" defaultRowHeight="11.25" x14ac:dyDescent="0.2"/>
  <cols>
    <col min="1" max="1" width="6.42578125" style="85" customWidth="1"/>
    <col min="2" max="2" width="8" style="86" customWidth="1"/>
    <col min="3" max="3" width="19.42578125" style="87" customWidth="1"/>
    <col min="4" max="4" width="23" style="87" bestFit="1" customWidth="1"/>
    <col min="5" max="5" width="12.5703125" style="88" customWidth="1"/>
    <col min="6" max="6" width="19.5703125" style="89" customWidth="1"/>
    <col min="7" max="7" width="19.42578125" style="87" customWidth="1"/>
    <col min="8" max="8" width="22.28515625" style="90" customWidth="1"/>
    <col min="9" max="9" width="25.140625" style="91" customWidth="1"/>
    <col min="10" max="10" width="23.42578125" style="85" customWidth="1"/>
    <col min="11" max="11" width="20.28515625" style="85" customWidth="1"/>
    <col min="12" max="12" width="20.5703125" style="85" customWidth="1"/>
    <col min="13" max="13" width="19.42578125" style="85" customWidth="1"/>
    <col min="14" max="14" width="19.140625" style="85" customWidth="1"/>
    <col min="15" max="15" width="25.140625" style="85" customWidth="1"/>
    <col min="16" max="16" width="16.85546875" style="85" customWidth="1"/>
    <col min="17" max="17" width="26.5703125" style="85" customWidth="1"/>
    <col min="18" max="18" width="33.28515625" style="85" customWidth="1"/>
    <col min="19" max="16384" width="11.42578125" style="85"/>
  </cols>
  <sheetData>
    <row r="3" spans="1:18" x14ac:dyDescent="0.2">
      <c r="D3" s="92" t="s">
        <v>2234</v>
      </c>
    </row>
    <row r="4" spans="1:18" x14ac:dyDescent="0.2">
      <c r="D4" s="92" t="s">
        <v>2263</v>
      </c>
    </row>
    <row r="5" spans="1:18" x14ac:dyDescent="0.2">
      <c r="D5" s="92" t="s">
        <v>2209</v>
      </c>
      <c r="K5" s="94"/>
    </row>
    <row r="7" spans="1:18" ht="12" thickBot="1" x14ac:dyDescent="0.25">
      <c r="C7" s="95"/>
      <c r="D7" s="95"/>
      <c r="E7" s="96"/>
      <c r="F7" s="86"/>
      <c r="H7" s="87"/>
      <c r="I7" s="87"/>
      <c r="J7" s="87"/>
      <c r="K7" s="87"/>
      <c r="L7" s="87"/>
      <c r="M7" s="87"/>
      <c r="N7" s="87"/>
      <c r="O7" s="86"/>
      <c r="P7" s="87"/>
      <c r="Q7" s="87"/>
      <c r="R7" s="86"/>
    </row>
    <row r="8" spans="1:18" ht="27" customHeight="1" thickBot="1" x14ac:dyDescent="0.25">
      <c r="E8" s="97"/>
      <c r="F8" s="169" t="s">
        <v>2233</v>
      </c>
      <c r="G8" s="170"/>
      <c r="H8" s="170"/>
      <c r="I8" s="170"/>
      <c r="J8" s="170"/>
      <c r="K8" s="170"/>
      <c r="L8" s="170"/>
      <c r="M8" s="170"/>
      <c r="N8" s="170"/>
      <c r="O8" s="171"/>
      <c r="P8" s="80" t="s">
        <v>2162</v>
      </c>
      <c r="Q8" s="159" t="s">
        <v>2163</v>
      </c>
      <c r="R8" s="160"/>
    </row>
    <row r="9" spans="1:18" s="98" customFormat="1" ht="62.25" customHeight="1" thickBot="1" x14ac:dyDescent="0.25">
      <c r="B9" s="99"/>
      <c r="C9" s="100"/>
      <c r="D9" s="101"/>
      <c r="E9" s="102"/>
      <c r="F9" s="103"/>
      <c r="G9" s="103"/>
      <c r="H9" s="104"/>
      <c r="I9" s="104"/>
      <c r="J9" s="105"/>
      <c r="K9" s="167" t="s">
        <v>2239</v>
      </c>
      <c r="L9" s="168"/>
      <c r="M9" s="167" t="s">
        <v>2240</v>
      </c>
      <c r="N9" s="168"/>
      <c r="O9" s="83"/>
      <c r="P9" s="83"/>
      <c r="Q9" s="164" t="s">
        <v>2244</v>
      </c>
      <c r="R9" s="165"/>
    </row>
    <row r="10" spans="1:18" ht="57" thickBot="1" x14ac:dyDescent="0.25">
      <c r="A10" s="10" t="s">
        <v>2204</v>
      </c>
      <c r="B10" s="15" t="s">
        <v>2159</v>
      </c>
      <c r="C10" s="11" t="s">
        <v>2158</v>
      </c>
      <c r="D10" s="11" t="s">
        <v>2157</v>
      </c>
      <c r="E10" s="14" t="s">
        <v>2161</v>
      </c>
      <c r="F10" s="50" t="s">
        <v>2245</v>
      </c>
      <c r="G10" s="58" t="s">
        <v>2232</v>
      </c>
      <c r="H10" s="9" t="s">
        <v>2230</v>
      </c>
      <c r="I10" s="16" t="s">
        <v>2231</v>
      </c>
      <c r="J10" s="52" t="s">
        <v>2246</v>
      </c>
      <c r="K10" s="12" t="s">
        <v>2169</v>
      </c>
      <c r="L10" s="41" t="s">
        <v>2168</v>
      </c>
      <c r="M10" s="12" t="s">
        <v>2255</v>
      </c>
      <c r="N10" s="22" t="s">
        <v>2256</v>
      </c>
      <c r="O10" s="17" t="s">
        <v>2243</v>
      </c>
      <c r="P10" s="21" t="s">
        <v>2222</v>
      </c>
      <c r="Q10" s="13" t="s">
        <v>2164</v>
      </c>
      <c r="R10" s="14" t="s">
        <v>2165</v>
      </c>
    </row>
    <row r="11" spans="1:18" x14ac:dyDescent="0.2">
      <c r="A11" s="84" t="s">
        <v>2172</v>
      </c>
      <c r="B11" s="59" t="s">
        <v>0</v>
      </c>
      <c r="C11" s="3" t="s">
        <v>1</v>
      </c>
      <c r="D11" s="3" t="s">
        <v>2108</v>
      </c>
      <c r="E11" s="8" t="s">
        <v>2223</v>
      </c>
      <c r="F11" s="51">
        <v>582048</v>
      </c>
      <c r="G11" s="153">
        <v>997495.95192803</v>
      </c>
      <c r="H11" s="65">
        <v>580590523828</v>
      </c>
      <c r="I11" s="66">
        <v>175626326789</v>
      </c>
      <c r="J11" s="67">
        <v>0</v>
      </c>
      <c r="K11" s="68">
        <v>21544208618</v>
      </c>
      <c r="L11" s="69">
        <v>45513448384</v>
      </c>
      <c r="M11" s="68">
        <v>1447362239</v>
      </c>
      <c r="N11" s="70">
        <v>57838949810</v>
      </c>
      <c r="O11" s="71">
        <v>278620227988</v>
      </c>
      <c r="P11" s="7">
        <v>13957</v>
      </c>
      <c r="Q11" s="1">
        <v>13922051001</v>
      </c>
      <c r="R11" s="2">
        <v>3480512750</v>
      </c>
    </row>
    <row r="12" spans="1:18" x14ac:dyDescent="0.2">
      <c r="A12" s="63" t="s">
        <v>2172</v>
      </c>
      <c r="B12" s="60" t="s">
        <v>2</v>
      </c>
      <c r="C12" s="4" t="s">
        <v>1</v>
      </c>
      <c r="D12" s="4" t="s">
        <v>3</v>
      </c>
      <c r="E12" s="8" t="s">
        <v>2224</v>
      </c>
      <c r="F12" s="51">
        <v>12998</v>
      </c>
      <c r="G12" s="153">
        <v>836987.02680130047</v>
      </c>
      <c r="H12" s="65">
        <v>10879157375</v>
      </c>
      <c r="I12" s="66">
        <v>4067980511</v>
      </c>
      <c r="J12" s="67">
        <v>0</v>
      </c>
      <c r="K12" s="68">
        <v>92857385</v>
      </c>
      <c r="L12" s="69">
        <v>0</v>
      </c>
      <c r="M12" s="72">
        <v>0</v>
      </c>
      <c r="N12" s="73">
        <v>1291630020</v>
      </c>
      <c r="O12" s="71">
        <v>5426689459</v>
      </c>
      <c r="P12" s="7">
        <v>148</v>
      </c>
      <c r="Q12" s="1">
        <v>123874080</v>
      </c>
      <c r="R12" s="2">
        <v>30968520</v>
      </c>
    </row>
    <row r="13" spans="1:18" x14ac:dyDescent="0.2">
      <c r="A13" s="63" t="s">
        <v>2172</v>
      </c>
      <c r="B13" s="60" t="s">
        <v>4</v>
      </c>
      <c r="C13" s="4" t="s">
        <v>1</v>
      </c>
      <c r="D13" s="4" t="s">
        <v>2119</v>
      </c>
      <c r="E13" s="8" t="s">
        <v>2225</v>
      </c>
      <c r="F13" s="51">
        <v>1377</v>
      </c>
      <c r="G13" s="153">
        <v>931971.28642960778</v>
      </c>
      <c r="H13" s="65">
        <v>1283324462</v>
      </c>
      <c r="I13" s="66">
        <v>424466066</v>
      </c>
      <c r="J13" s="67">
        <v>0</v>
      </c>
      <c r="K13" s="68">
        <v>8965955</v>
      </c>
      <c r="L13" s="69">
        <v>0</v>
      </c>
      <c r="M13" s="72">
        <v>0</v>
      </c>
      <c r="N13" s="73">
        <v>136834477</v>
      </c>
      <c r="O13" s="71">
        <v>713057964</v>
      </c>
      <c r="P13" s="7">
        <v>8</v>
      </c>
      <c r="Q13" s="1">
        <v>7455770</v>
      </c>
      <c r="R13" s="2">
        <v>1863942</v>
      </c>
    </row>
    <row r="14" spans="1:18" x14ac:dyDescent="0.2">
      <c r="A14" s="63" t="s">
        <v>2172</v>
      </c>
      <c r="B14" s="60" t="s">
        <v>5</v>
      </c>
      <c r="C14" s="4" t="s">
        <v>1</v>
      </c>
      <c r="D14" s="4" t="s">
        <v>2124</v>
      </c>
      <c r="E14" s="8" t="s">
        <v>2224</v>
      </c>
      <c r="F14" s="51">
        <v>3051</v>
      </c>
      <c r="G14" s="153">
        <v>831690.81653641316</v>
      </c>
      <c r="H14" s="65">
        <v>2537488682</v>
      </c>
      <c r="I14" s="66">
        <v>907003662</v>
      </c>
      <c r="J14" s="67">
        <v>0</v>
      </c>
      <c r="K14" s="68">
        <v>57517323</v>
      </c>
      <c r="L14" s="69">
        <v>0</v>
      </c>
      <c r="M14" s="72">
        <v>0</v>
      </c>
      <c r="N14" s="73">
        <v>303182273</v>
      </c>
      <c r="O14" s="71">
        <v>1269785424</v>
      </c>
      <c r="P14" s="7">
        <v>12</v>
      </c>
      <c r="Q14" s="1">
        <v>9980290</v>
      </c>
      <c r="R14" s="2">
        <v>2495072</v>
      </c>
    </row>
    <row r="15" spans="1:18" x14ac:dyDescent="0.2">
      <c r="A15" s="63" t="s">
        <v>2172</v>
      </c>
      <c r="B15" s="60" t="s">
        <v>6</v>
      </c>
      <c r="C15" s="4" t="s">
        <v>1</v>
      </c>
      <c r="D15" s="4" t="s">
        <v>2120</v>
      </c>
      <c r="E15" s="8" t="s">
        <v>2224</v>
      </c>
      <c r="F15" s="51">
        <v>9624</v>
      </c>
      <c r="G15" s="153">
        <v>903238.77607298014</v>
      </c>
      <c r="H15" s="65">
        <v>8692769981</v>
      </c>
      <c r="I15" s="66">
        <v>2927564703</v>
      </c>
      <c r="J15" s="67">
        <v>0</v>
      </c>
      <c r="K15" s="68">
        <v>222610448</v>
      </c>
      <c r="L15" s="69">
        <v>0</v>
      </c>
      <c r="M15" s="72">
        <v>0</v>
      </c>
      <c r="N15" s="73">
        <v>956350770</v>
      </c>
      <c r="O15" s="71">
        <v>4586244060</v>
      </c>
      <c r="P15" s="7">
        <v>253</v>
      </c>
      <c r="Q15" s="1">
        <v>228519410</v>
      </c>
      <c r="R15" s="2">
        <v>57129852</v>
      </c>
    </row>
    <row r="16" spans="1:18" x14ac:dyDescent="0.2">
      <c r="A16" s="63" t="s">
        <v>2172</v>
      </c>
      <c r="B16" s="60" t="s">
        <v>7</v>
      </c>
      <c r="C16" s="4" t="s">
        <v>1</v>
      </c>
      <c r="D16" s="4" t="s">
        <v>8</v>
      </c>
      <c r="E16" s="8" t="s">
        <v>2224</v>
      </c>
      <c r="F16" s="51">
        <v>16408</v>
      </c>
      <c r="G16" s="153">
        <v>739748.51984949131</v>
      </c>
      <c r="H16" s="65">
        <v>12137793714</v>
      </c>
      <c r="I16" s="66">
        <v>4994374132</v>
      </c>
      <c r="J16" s="67">
        <v>0</v>
      </c>
      <c r="K16" s="68">
        <v>111693281</v>
      </c>
      <c r="L16" s="69">
        <v>0</v>
      </c>
      <c r="M16" s="72">
        <v>0</v>
      </c>
      <c r="N16" s="73">
        <v>1630486641</v>
      </c>
      <c r="O16" s="71">
        <v>5401239660</v>
      </c>
      <c r="P16" s="7">
        <v>277</v>
      </c>
      <c r="Q16" s="1">
        <v>204910340</v>
      </c>
      <c r="R16" s="2">
        <v>51227585</v>
      </c>
    </row>
    <row r="17" spans="1:18" x14ac:dyDescent="0.2">
      <c r="A17" s="63" t="s">
        <v>2172</v>
      </c>
      <c r="B17" s="60" t="s">
        <v>9</v>
      </c>
      <c r="C17" s="4" t="s">
        <v>1</v>
      </c>
      <c r="D17" s="4" t="s">
        <v>10</v>
      </c>
      <c r="E17" s="8" t="s">
        <v>2224</v>
      </c>
      <c r="F17" s="51">
        <v>28992</v>
      </c>
      <c r="G17" s="153">
        <v>789014.33850999316</v>
      </c>
      <c r="H17" s="65">
        <v>22875103703</v>
      </c>
      <c r="I17" s="66">
        <v>9021627118</v>
      </c>
      <c r="J17" s="67">
        <v>0</v>
      </c>
      <c r="K17" s="68">
        <v>383953041</v>
      </c>
      <c r="L17" s="69">
        <v>0</v>
      </c>
      <c r="M17" s="72">
        <v>0</v>
      </c>
      <c r="N17" s="73">
        <v>2880976883</v>
      </c>
      <c r="O17" s="71">
        <v>10588546661</v>
      </c>
      <c r="P17" s="7">
        <v>449</v>
      </c>
      <c r="Q17" s="1">
        <v>354267438</v>
      </c>
      <c r="R17" s="2">
        <v>88566859</v>
      </c>
    </row>
    <row r="18" spans="1:18" x14ac:dyDescent="0.2">
      <c r="A18" s="63" t="s">
        <v>2172</v>
      </c>
      <c r="B18" s="60" t="s">
        <v>11</v>
      </c>
      <c r="C18" s="4" t="s">
        <v>1</v>
      </c>
      <c r="D18" s="4" t="s">
        <v>2125</v>
      </c>
      <c r="E18" s="8" t="s">
        <v>2224</v>
      </c>
      <c r="F18" s="51">
        <v>2755</v>
      </c>
      <c r="G18" s="153">
        <v>907541.67496153852</v>
      </c>
      <c r="H18" s="65">
        <v>2500277315</v>
      </c>
      <c r="I18" s="66">
        <v>852222364</v>
      </c>
      <c r="J18" s="67">
        <v>0</v>
      </c>
      <c r="K18" s="68">
        <v>49674245</v>
      </c>
      <c r="L18" s="69">
        <v>0</v>
      </c>
      <c r="M18" s="72">
        <v>0</v>
      </c>
      <c r="N18" s="73">
        <v>273768326</v>
      </c>
      <c r="O18" s="71">
        <v>1324612380</v>
      </c>
      <c r="P18" s="7">
        <v>29</v>
      </c>
      <c r="Q18" s="1">
        <v>26318709</v>
      </c>
      <c r="R18" s="2">
        <v>6579677</v>
      </c>
    </row>
    <row r="19" spans="1:18" x14ac:dyDescent="0.2">
      <c r="A19" s="63" t="s">
        <v>2172</v>
      </c>
      <c r="B19" s="60" t="s">
        <v>12</v>
      </c>
      <c r="C19" s="4" t="s">
        <v>1</v>
      </c>
      <c r="D19" s="4" t="s">
        <v>13</v>
      </c>
      <c r="E19" s="8" t="s">
        <v>2224</v>
      </c>
      <c r="F19" s="51">
        <v>8987</v>
      </c>
      <c r="G19" s="153">
        <v>754565.81581100798</v>
      </c>
      <c r="H19" s="65">
        <v>6781282987</v>
      </c>
      <c r="I19" s="66">
        <v>2756688717</v>
      </c>
      <c r="J19" s="67">
        <v>0</v>
      </c>
      <c r="K19" s="68">
        <v>58153779</v>
      </c>
      <c r="L19" s="69">
        <v>0</v>
      </c>
      <c r="M19" s="72">
        <v>0</v>
      </c>
      <c r="N19" s="73">
        <v>893051161</v>
      </c>
      <c r="O19" s="71">
        <v>3073389330</v>
      </c>
      <c r="P19" s="7">
        <v>30</v>
      </c>
      <c r="Q19" s="1">
        <v>22636974</v>
      </c>
      <c r="R19" s="2">
        <v>5659243</v>
      </c>
    </row>
    <row r="20" spans="1:18" x14ac:dyDescent="0.2">
      <c r="A20" s="63" t="s">
        <v>2172</v>
      </c>
      <c r="B20" s="60" t="s">
        <v>14</v>
      </c>
      <c r="C20" s="4" t="s">
        <v>1</v>
      </c>
      <c r="D20" s="4" t="s">
        <v>2126</v>
      </c>
      <c r="E20" s="8" t="s">
        <v>2225</v>
      </c>
      <c r="F20" s="51">
        <v>13639</v>
      </c>
      <c r="G20" s="153">
        <v>750587.11093242303</v>
      </c>
      <c r="H20" s="65">
        <v>10237257607</v>
      </c>
      <c r="I20" s="66">
        <v>4214790706</v>
      </c>
      <c r="J20" s="67">
        <v>0</v>
      </c>
      <c r="K20" s="68">
        <v>91222615</v>
      </c>
      <c r="L20" s="69">
        <v>0</v>
      </c>
      <c r="M20" s="72">
        <v>0</v>
      </c>
      <c r="N20" s="73">
        <v>1355327115</v>
      </c>
      <c r="O20" s="71">
        <v>4575917171</v>
      </c>
      <c r="P20" s="7">
        <v>195</v>
      </c>
      <c r="Q20" s="1">
        <v>146364487</v>
      </c>
      <c r="R20" s="2">
        <v>36591121</v>
      </c>
    </row>
    <row r="21" spans="1:18" x14ac:dyDescent="0.2">
      <c r="A21" s="63" t="s">
        <v>2172</v>
      </c>
      <c r="B21" s="60" t="s">
        <v>15</v>
      </c>
      <c r="C21" s="4" t="s">
        <v>1</v>
      </c>
      <c r="D21" s="4" t="s">
        <v>16</v>
      </c>
      <c r="E21" s="8" t="s">
        <v>2224</v>
      </c>
      <c r="F21" s="51">
        <v>16842</v>
      </c>
      <c r="G21" s="153">
        <v>779240.0347746968</v>
      </c>
      <c r="H21" s="65">
        <v>13123960666</v>
      </c>
      <c r="I21" s="66">
        <v>5224138647</v>
      </c>
      <c r="J21" s="67">
        <v>0</v>
      </c>
      <c r="K21" s="68">
        <v>306611138</v>
      </c>
      <c r="L21" s="69">
        <v>0</v>
      </c>
      <c r="M21" s="72">
        <v>0</v>
      </c>
      <c r="N21" s="73">
        <v>1673613848</v>
      </c>
      <c r="O21" s="71">
        <v>5919597033</v>
      </c>
      <c r="P21" s="7">
        <v>228</v>
      </c>
      <c r="Q21" s="1">
        <v>177666728</v>
      </c>
      <c r="R21" s="2">
        <v>44416682</v>
      </c>
    </row>
    <row r="22" spans="1:18" x14ac:dyDescent="0.2">
      <c r="A22" s="63" t="s">
        <v>2172</v>
      </c>
      <c r="B22" s="60" t="s">
        <v>17</v>
      </c>
      <c r="C22" s="4" t="s">
        <v>1</v>
      </c>
      <c r="D22" s="4" t="s">
        <v>18</v>
      </c>
      <c r="E22" s="8" t="s">
        <v>2224</v>
      </c>
      <c r="F22" s="51">
        <v>5356</v>
      </c>
      <c r="G22" s="153">
        <v>788233.71807921608</v>
      </c>
      <c r="H22" s="65">
        <v>4221779795</v>
      </c>
      <c r="I22" s="66">
        <v>1659428316</v>
      </c>
      <c r="J22" s="67">
        <v>0</v>
      </c>
      <c r="K22" s="68">
        <v>71233768</v>
      </c>
      <c r="L22" s="69">
        <v>0</v>
      </c>
      <c r="M22" s="72">
        <v>0</v>
      </c>
      <c r="N22" s="73">
        <v>532233450</v>
      </c>
      <c r="O22" s="71">
        <v>1958884261</v>
      </c>
      <c r="P22" s="7">
        <v>102</v>
      </c>
      <c r="Q22" s="1">
        <v>80399839</v>
      </c>
      <c r="R22" s="2">
        <v>20099959</v>
      </c>
    </row>
    <row r="23" spans="1:18" x14ac:dyDescent="0.2">
      <c r="A23" s="63" t="s">
        <v>2172</v>
      </c>
      <c r="B23" s="60" t="s">
        <v>19</v>
      </c>
      <c r="C23" s="4" t="s">
        <v>1</v>
      </c>
      <c r="D23" s="4" t="s">
        <v>2144</v>
      </c>
      <c r="E23" s="8" t="s">
        <v>2225</v>
      </c>
      <c r="F23" s="51">
        <v>48772</v>
      </c>
      <c r="G23" s="153">
        <v>819760.82188501896</v>
      </c>
      <c r="H23" s="65">
        <v>39981374805</v>
      </c>
      <c r="I23" s="66">
        <v>14738280924</v>
      </c>
      <c r="J23" s="67">
        <v>0</v>
      </c>
      <c r="K23" s="68">
        <v>745489784</v>
      </c>
      <c r="L23" s="69">
        <v>16977480</v>
      </c>
      <c r="M23" s="72">
        <v>0</v>
      </c>
      <c r="N23" s="73">
        <v>4846544031</v>
      </c>
      <c r="O23" s="71">
        <v>19634082586</v>
      </c>
      <c r="P23" s="7">
        <v>1408</v>
      </c>
      <c r="Q23" s="1">
        <v>1154223237</v>
      </c>
      <c r="R23" s="2">
        <v>288555809</v>
      </c>
    </row>
    <row r="24" spans="1:18" x14ac:dyDescent="0.2">
      <c r="A24" s="63" t="s">
        <v>2172</v>
      </c>
      <c r="B24" s="60" t="s">
        <v>20</v>
      </c>
      <c r="C24" s="4" t="s">
        <v>1</v>
      </c>
      <c r="D24" s="4" t="s">
        <v>21</v>
      </c>
      <c r="E24" s="8" t="s">
        <v>2225</v>
      </c>
      <c r="F24" s="51">
        <v>26283</v>
      </c>
      <c r="G24" s="153">
        <v>798259.37998629978</v>
      </c>
      <c r="H24" s="65">
        <v>20980651285</v>
      </c>
      <c r="I24" s="66">
        <v>7940972904</v>
      </c>
      <c r="J24" s="67">
        <v>0</v>
      </c>
      <c r="K24" s="68">
        <v>285371646</v>
      </c>
      <c r="L24" s="69">
        <v>0</v>
      </c>
      <c r="M24" s="72">
        <v>0</v>
      </c>
      <c r="N24" s="73">
        <v>2611779643</v>
      </c>
      <c r="O24" s="71">
        <v>10142527092</v>
      </c>
      <c r="P24" s="7">
        <v>876</v>
      </c>
      <c r="Q24" s="1">
        <v>699275217</v>
      </c>
      <c r="R24" s="2">
        <v>174818804</v>
      </c>
    </row>
    <row r="25" spans="1:18" x14ac:dyDescent="0.2">
      <c r="A25" s="63" t="s">
        <v>2172</v>
      </c>
      <c r="B25" s="60" t="s">
        <v>22</v>
      </c>
      <c r="C25" s="4" t="s">
        <v>1</v>
      </c>
      <c r="D25" s="4" t="s">
        <v>23</v>
      </c>
      <c r="E25" s="8" t="s">
        <v>2224</v>
      </c>
      <c r="F25" s="51">
        <v>6768</v>
      </c>
      <c r="G25" s="153">
        <v>755812.54139063368</v>
      </c>
      <c r="H25" s="65">
        <v>5115339281</v>
      </c>
      <c r="I25" s="66">
        <v>2043039515</v>
      </c>
      <c r="J25" s="67">
        <v>0</v>
      </c>
      <c r="K25" s="68">
        <v>51004954</v>
      </c>
      <c r="L25" s="69">
        <v>0</v>
      </c>
      <c r="M25" s="72">
        <v>0</v>
      </c>
      <c r="N25" s="73">
        <v>672545928</v>
      </c>
      <c r="O25" s="71">
        <v>2348748884</v>
      </c>
      <c r="P25" s="7">
        <v>74</v>
      </c>
      <c r="Q25" s="1">
        <v>55930128</v>
      </c>
      <c r="R25" s="2">
        <v>13982532</v>
      </c>
    </row>
    <row r="26" spans="1:18" x14ac:dyDescent="0.2">
      <c r="A26" s="63" t="s">
        <v>2172</v>
      </c>
      <c r="B26" s="60" t="s">
        <v>24</v>
      </c>
      <c r="C26" s="4" t="s">
        <v>1</v>
      </c>
      <c r="D26" s="4" t="s">
        <v>25</v>
      </c>
      <c r="E26" s="8" t="s">
        <v>2224</v>
      </c>
      <c r="F26" s="51">
        <v>2875</v>
      </c>
      <c r="G26" s="153">
        <v>949031.54061453382</v>
      </c>
      <c r="H26" s="65">
        <v>2728465680</v>
      </c>
      <c r="I26" s="66">
        <v>914132764</v>
      </c>
      <c r="J26" s="67">
        <v>0</v>
      </c>
      <c r="K26" s="68">
        <v>22789377</v>
      </c>
      <c r="L26" s="69">
        <v>0</v>
      </c>
      <c r="M26" s="72">
        <v>0</v>
      </c>
      <c r="N26" s="73">
        <v>285692899</v>
      </c>
      <c r="O26" s="71">
        <v>1505850640</v>
      </c>
      <c r="P26" s="7">
        <v>29</v>
      </c>
      <c r="Q26" s="1">
        <v>27521915</v>
      </c>
      <c r="R26" s="2">
        <v>6880478</v>
      </c>
    </row>
    <row r="27" spans="1:18" x14ac:dyDescent="0.2">
      <c r="A27" s="63" t="s">
        <v>2172</v>
      </c>
      <c r="B27" s="60" t="s">
        <v>26</v>
      </c>
      <c r="C27" s="4" t="s">
        <v>1</v>
      </c>
      <c r="D27" s="4" t="s">
        <v>27</v>
      </c>
      <c r="E27" s="8" t="s">
        <v>2224</v>
      </c>
      <c r="F27" s="51">
        <v>17097</v>
      </c>
      <c r="G27" s="153">
        <v>857278.2986273166</v>
      </c>
      <c r="H27" s="65">
        <v>14656887072</v>
      </c>
      <c r="I27" s="66">
        <v>5202771094</v>
      </c>
      <c r="J27" s="67">
        <v>0</v>
      </c>
      <c r="K27" s="68">
        <v>409848070</v>
      </c>
      <c r="L27" s="69">
        <v>41166408</v>
      </c>
      <c r="M27" s="72">
        <v>0</v>
      </c>
      <c r="N27" s="73">
        <v>1698953566</v>
      </c>
      <c r="O27" s="71">
        <v>7304147934</v>
      </c>
      <c r="P27" s="7">
        <v>432</v>
      </c>
      <c r="Q27" s="1">
        <v>370344225</v>
      </c>
      <c r="R27" s="2">
        <v>92586056</v>
      </c>
    </row>
    <row r="28" spans="1:18" x14ac:dyDescent="0.2">
      <c r="A28" s="63" t="s">
        <v>2172</v>
      </c>
      <c r="B28" s="60" t="s">
        <v>28</v>
      </c>
      <c r="C28" s="4" t="s">
        <v>1</v>
      </c>
      <c r="D28" s="4" t="s">
        <v>29</v>
      </c>
      <c r="E28" s="8" t="s">
        <v>2224</v>
      </c>
      <c r="F28" s="51">
        <v>2990</v>
      </c>
      <c r="G28" s="153">
        <v>758639.50078834419</v>
      </c>
      <c r="H28" s="65">
        <v>2268332108</v>
      </c>
      <c r="I28" s="66">
        <v>930437953</v>
      </c>
      <c r="J28" s="67">
        <v>0</v>
      </c>
      <c r="K28" s="68">
        <v>21479034</v>
      </c>
      <c r="L28" s="69">
        <v>0</v>
      </c>
      <c r="M28" s="72">
        <v>0</v>
      </c>
      <c r="N28" s="73">
        <v>297120615</v>
      </c>
      <c r="O28" s="71">
        <v>1019294506</v>
      </c>
      <c r="P28" s="7">
        <v>38</v>
      </c>
      <c r="Q28" s="1">
        <v>28828301</v>
      </c>
      <c r="R28" s="2">
        <v>7207075</v>
      </c>
    </row>
    <row r="29" spans="1:18" x14ac:dyDescent="0.2">
      <c r="A29" s="63" t="s">
        <v>2172</v>
      </c>
      <c r="B29" s="60" t="s">
        <v>30</v>
      </c>
      <c r="C29" s="4" t="s">
        <v>1</v>
      </c>
      <c r="D29" s="4" t="s">
        <v>31</v>
      </c>
      <c r="E29" s="8" t="s">
        <v>2226</v>
      </c>
      <c r="F29" s="51">
        <v>88320</v>
      </c>
      <c r="G29" s="153">
        <v>953538.2157530915</v>
      </c>
      <c r="H29" s="65">
        <v>84216495216</v>
      </c>
      <c r="I29" s="66">
        <v>27598460311</v>
      </c>
      <c r="J29" s="67">
        <v>0</v>
      </c>
      <c r="K29" s="68">
        <v>2257694108</v>
      </c>
      <c r="L29" s="69">
        <v>141718105</v>
      </c>
      <c r="M29" s="72">
        <v>0</v>
      </c>
      <c r="N29" s="73">
        <v>8776485870</v>
      </c>
      <c r="O29" s="71">
        <v>45442136822</v>
      </c>
      <c r="P29" s="7">
        <v>1908</v>
      </c>
      <c r="Q29" s="1">
        <v>1819350916</v>
      </c>
      <c r="R29" s="2">
        <v>454837729</v>
      </c>
    </row>
    <row r="30" spans="1:18" x14ac:dyDescent="0.2">
      <c r="A30" s="63" t="s">
        <v>2172</v>
      </c>
      <c r="B30" s="60" t="s">
        <v>32</v>
      </c>
      <c r="C30" s="4" t="s">
        <v>1</v>
      </c>
      <c r="D30" s="4" t="s">
        <v>33</v>
      </c>
      <c r="E30" s="8" t="s">
        <v>2224</v>
      </c>
      <c r="F30" s="51">
        <v>6662</v>
      </c>
      <c r="G30" s="153">
        <v>776331.50204099109</v>
      </c>
      <c r="H30" s="65">
        <v>5171920467</v>
      </c>
      <c r="I30" s="66">
        <v>2074010637</v>
      </c>
      <c r="J30" s="67">
        <v>0</v>
      </c>
      <c r="K30" s="68">
        <v>84396002</v>
      </c>
      <c r="L30" s="69">
        <v>0</v>
      </c>
      <c r="M30" s="72">
        <v>0</v>
      </c>
      <c r="N30" s="73">
        <v>662012555</v>
      </c>
      <c r="O30" s="71">
        <v>2351501273</v>
      </c>
      <c r="P30" s="7">
        <v>120</v>
      </c>
      <c r="Q30" s="1">
        <v>93159780</v>
      </c>
      <c r="R30" s="2">
        <v>23289945</v>
      </c>
    </row>
    <row r="31" spans="1:18" x14ac:dyDescent="0.2">
      <c r="A31" s="63" t="s">
        <v>2172</v>
      </c>
      <c r="B31" s="60" t="s">
        <v>34</v>
      </c>
      <c r="C31" s="4" t="s">
        <v>1</v>
      </c>
      <c r="D31" s="4" t="s">
        <v>35</v>
      </c>
      <c r="E31" s="8" t="s">
        <v>2224</v>
      </c>
      <c r="F31" s="51">
        <v>13953</v>
      </c>
      <c r="G31" s="153">
        <v>733356.13969177334</v>
      </c>
      <c r="H31" s="65">
        <v>10232518218</v>
      </c>
      <c r="I31" s="66">
        <v>4324741688</v>
      </c>
      <c r="J31" s="67">
        <v>0</v>
      </c>
      <c r="K31" s="68">
        <v>174463433</v>
      </c>
      <c r="L31" s="69">
        <v>0</v>
      </c>
      <c r="M31" s="72">
        <v>0</v>
      </c>
      <c r="N31" s="73">
        <v>1386529748</v>
      </c>
      <c r="O31" s="71">
        <v>4346783349</v>
      </c>
      <c r="P31" s="7">
        <v>139</v>
      </c>
      <c r="Q31" s="1">
        <v>101936503</v>
      </c>
      <c r="R31" s="2">
        <v>25484125</v>
      </c>
    </row>
    <row r="32" spans="1:18" x14ac:dyDescent="0.2">
      <c r="A32" s="63" t="s">
        <v>2172</v>
      </c>
      <c r="B32" s="60" t="s">
        <v>36</v>
      </c>
      <c r="C32" s="4" t="s">
        <v>1</v>
      </c>
      <c r="D32" s="4" t="s">
        <v>37</v>
      </c>
      <c r="E32" s="8" t="s">
        <v>2224</v>
      </c>
      <c r="F32" s="51">
        <v>18938</v>
      </c>
      <c r="G32" s="153">
        <v>798116.02105646394</v>
      </c>
      <c r="H32" s="65">
        <v>15114721207</v>
      </c>
      <c r="I32" s="66">
        <v>5911100014</v>
      </c>
      <c r="J32" s="67">
        <v>0</v>
      </c>
      <c r="K32" s="68">
        <v>179486478</v>
      </c>
      <c r="L32" s="69">
        <v>0</v>
      </c>
      <c r="M32" s="72">
        <v>0</v>
      </c>
      <c r="N32" s="73">
        <v>1881896393</v>
      </c>
      <c r="O32" s="71">
        <v>7142238322</v>
      </c>
      <c r="P32" s="7">
        <v>249</v>
      </c>
      <c r="Q32" s="1">
        <v>198730889</v>
      </c>
      <c r="R32" s="2">
        <v>49682722</v>
      </c>
    </row>
    <row r="33" spans="1:18" x14ac:dyDescent="0.2">
      <c r="A33" s="63" t="s">
        <v>2172</v>
      </c>
      <c r="B33" s="60" t="s">
        <v>38</v>
      </c>
      <c r="C33" s="4" t="s">
        <v>1</v>
      </c>
      <c r="D33" s="4" t="s">
        <v>39</v>
      </c>
      <c r="E33" s="8" t="s">
        <v>2225</v>
      </c>
      <c r="F33" s="51">
        <v>6086</v>
      </c>
      <c r="G33" s="153">
        <v>774596.99911059299</v>
      </c>
      <c r="H33" s="65">
        <v>4714197337</v>
      </c>
      <c r="I33" s="66">
        <v>1821756690</v>
      </c>
      <c r="J33" s="67">
        <v>0</v>
      </c>
      <c r="K33" s="68">
        <v>39415620</v>
      </c>
      <c r="L33" s="69">
        <v>0</v>
      </c>
      <c r="M33" s="72">
        <v>0</v>
      </c>
      <c r="N33" s="73">
        <v>604774604</v>
      </c>
      <c r="O33" s="71">
        <v>2248250423</v>
      </c>
      <c r="P33" s="7">
        <v>120</v>
      </c>
      <c r="Q33" s="1">
        <v>92951640</v>
      </c>
      <c r="R33" s="2">
        <v>23237910</v>
      </c>
    </row>
    <row r="34" spans="1:18" x14ac:dyDescent="0.2">
      <c r="A34" s="63" t="s">
        <v>2172</v>
      </c>
      <c r="B34" s="60" t="s">
        <v>40</v>
      </c>
      <c r="C34" s="4" t="s">
        <v>1</v>
      </c>
      <c r="D34" s="4" t="s">
        <v>41</v>
      </c>
      <c r="E34" s="8" t="s">
        <v>2224</v>
      </c>
      <c r="F34" s="51">
        <v>5694</v>
      </c>
      <c r="G34" s="153">
        <v>786808.61722200725</v>
      </c>
      <c r="H34" s="65">
        <v>4480088267</v>
      </c>
      <c r="I34" s="66">
        <v>1780299075</v>
      </c>
      <c r="J34" s="67">
        <v>0</v>
      </c>
      <c r="K34" s="68">
        <v>39185389</v>
      </c>
      <c r="L34" s="69">
        <v>0</v>
      </c>
      <c r="M34" s="72">
        <v>0</v>
      </c>
      <c r="N34" s="73">
        <v>565820998</v>
      </c>
      <c r="O34" s="71">
        <v>2094782805</v>
      </c>
      <c r="P34" s="7">
        <v>49</v>
      </c>
      <c r="Q34" s="1">
        <v>38553622</v>
      </c>
      <c r="R34" s="2">
        <v>9638405</v>
      </c>
    </row>
    <row r="35" spans="1:18" x14ac:dyDescent="0.2">
      <c r="A35" s="63" t="s">
        <v>2172</v>
      </c>
      <c r="B35" s="60" t="s">
        <v>42</v>
      </c>
      <c r="C35" s="4" t="s">
        <v>1</v>
      </c>
      <c r="D35" s="4" t="s">
        <v>43</v>
      </c>
      <c r="E35" s="8" t="s">
        <v>2224</v>
      </c>
      <c r="F35" s="51">
        <v>24552</v>
      </c>
      <c r="G35" s="153">
        <v>681170.89833233575</v>
      </c>
      <c r="H35" s="65">
        <v>16724107896</v>
      </c>
      <c r="I35" s="66">
        <v>7665831863</v>
      </c>
      <c r="J35" s="67">
        <v>0</v>
      </c>
      <c r="K35" s="68">
        <v>163627460</v>
      </c>
      <c r="L35" s="69">
        <v>0</v>
      </c>
      <c r="M35" s="72">
        <v>0</v>
      </c>
      <c r="N35" s="73">
        <v>2439767675</v>
      </c>
      <c r="O35" s="71">
        <v>6454880898</v>
      </c>
      <c r="P35" s="7">
        <v>780</v>
      </c>
      <c r="Q35" s="1">
        <v>531313301</v>
      </c>
      <c r="R35" s="2">
        <v>132828325</v>
      </c>
    </row>
    <row r="36" spans="1:18" x14ac:dyDescent="0.2">
      <c r="A36" s="63" t="s">
        <v>2172</v>
      </c>
      <c r="B36" s="60" t="s">
        <v>44</v>
      </c>
      <c r="C36" s="4" t="s">
        <v>1</v>
      </c>
      <c r="D36" s="4" t="s">
        <v>45</v>
      </c>
      <c r="E36" s="8" t="s">
        <v>2225</v>
      </c>
      <c r="F36" s="51">
        <v>6621</v>
      </c>
      <c r="G36" s="153">
        <v>812972.97372592939</v>
      </c>
      <c r="H36" s="65">
        <v>5382694060</v>
      </c>
      <c r="I36" s="66">
        <v>2035311926</v>
      </c>
      <c r="J36" s="67">
        <v>0</v>
      </c>
      <c r="K36" s="68">
        <v>98781951</v>
      </c>
      <c r="L36" s="69">
        <v>0</v>
      </c>
      <c r="M36" s="72">
        <v>0</v>
      </c>
      <c r="N36" s="73">
        <v>657938326</v>
      </c>
      <c r="O36" s="71">
        <v>2590661857</v>
      </c>
      <c r="P36" s="7">
        <v>68</v>
      </c>
      <c r="Q36" s="1">
        <v>55282162</v>
      </c>
      <c r="R36" s="2">
        <v>13820540</v>
      </c>
    </row>
    <row r="37" spans="1:18" x14ac:dyDescent="0.2">
      <c r="A37" s="63" t="s">
        <v>2172</v>
      </c>
      <c r="B37" s="60" t="s">
        <v>46</v>
      </c>
      <c r="C37" s="4" t="s">
        <v>1</v>
      </c>
      <c r="D37" s="4" t="s">
        <v>47</v>
      </c>
      <c r="E37" s="8" t="s">
        <v>2224</v>
      </c>
      <c r="F37" s="51">
        <v>15323</v>
      </c>
      <c r="G37" s="153">
        <v>910763.77599468792</v>
      </c>
      <c r="H37" s="65">
        <v>13955633340</v>
      </c>
      <c r="I37" s="66">
        <v>4801139289</v>
      </c>
      <c r="J37" s="67">
        <v>0</v>
      </c>
      <c r="K37" s="68">
        <v>1016683341</v>
      </c>
      <c r="L37" s="69">
        <v>398077461</v>
      </c>
      <c r="M37" s="72">
        <v>0</v>
      </c>
      <c r="N37" s="73">
        <v>1522668625</v>
      </c>
      <c r="O37" s="71">
        <v>6217064624</v>
      </c>
      <c r="P37" s="7">
        <v>336</v>
      </c>
      <c r="Q37" s="1">
        <v>306016629</v>
      </c>
      <c r="R37" s="2">
        <v>76504157</v>
      </c>
    </row>
    <row r="38" spans="1:18" x14ac:dyDescent="0.2">
      <c r="A38" s="63" t="s">
        <v>2172</v>
      </c>
      <c r="B38" s="60" t="s">
        <v>48</v>
      </c>
      <c r="C38" s="4" t="s">
        <v>1</v>
      </c>
      <c r="D38" s="4" t="s">
        <v>49</v>
      </c>
      <c r="E38" s="8" t="s">
        <v>2224</v>
      </c>
      <c r="F38" s="51">
        <v>6150</v>
      </c>
      <c r="G38" s="153">
        <v>725088.40096549003</v>
      </c>
      <c r="H38" s="65">
        <v>4459293666</v>
      </c>
      <c r="I38" s="66">
        <v>1896028015</v>
      </c>
      <c r="J38" s="67">
        <v>0</v>
      </c>
      <c r="K38" s="68">
        <v>40364278</v>
      </c>
      <c r="L38" s="69">
        <v>0</v>
      </c>
      <c r="M38" s="72">
        <v>0</v>
      </c>
      <c r="N38" s="73">
        <v>611134376</v>
      </c>
      <c r="O38" s="71">
        <v>1911766997</v>
      </c>
      <c r="P38" s="7">
        <v>113</v>
      </c>
      <c r="Q38" s="1">
        <v>81934989</v>
      </c>
      <c r="R38" s="2">
        <v>20483747</v>
      </c>
    </row>
    <row r="39" spans="1:18" x14ac:dyDescent="0.2">
      <c r="A39" s="63" t="s">
        <v>2172</v>
      </c>
      <c r="B39" s="60" t="s">
        <v>50</v>
      </c>
      <c r="C39" s="4" t="s">
        <v>1</v>
      </c>
      <c r="D39" s="4" t="s">
        <v>51</v>
      </c>
      <c r="E39" s="8" t="s">
        <v>2224</v>
      </c>
      <c r="F39" s="51">
        <v>11717</v>
      </c>
      <c r="G39" s="153">
        <v>821023.95286324224</v>
      </c>
      <c r="H39" s="65">
        <v>9619937656</v>
      </c>
      <c r="I39" s="66">
        <v>3587029032</v>
      </c>
      <c r="J39" s="67">
        <v>0</v>
      </c>
      <c r="K39" s="68">
        <v>115127317</v>
      </c>
      <c r="L39" s="69">
        <v>0</v>
      </c>
      <c r="M39" s="72">
        <v>0</v>
      </c>
      <c r="N39" s="73">
        <v>1164335201</v>
      </c>
      <c r="O39" s="71">
        <v>4753446106</v>
      </c>
      <c r="P39" s="7">
        <v>58</v>
      </c>
      <c r="Q39" s="1">
        <v>47619389</v>
      </c>
      <c r="R39" s="2">
        <v>11904847</v>
      </c>
    </row>
    <row r="40" spans="1:18" x14ac:dyDescent="0.2">
      <c r="A40" s="63" t="s">
        <v>2172</v>
      </c>
      <c r="B40" s="60" t="s">
        <v>52</v>
      </c>
      <c r="C40" s="4" t="s">
        <v>1</v>
      </c>
      <c r="D40" s="4" t="s">
        <v>53</v>
      </c>
      <c r="E40" s="8" t="s">
        <v>2224</v>
      </c>
      <c r="F40" s="51">
        <v>2999</v>
      </c>
      <c r="G40" s="153">
        <v>879453.71991502959</v>
      </c>
      <c r="H40" s="65">
        <v>2637481707</v>
      </c>
      <c r="I40" s="66">
        <v>902763349</v>
      </c>
      <c r="J40" s="67">
        <v>0</v>
      </c>
      <c r="K40" s="68">
        <v>33213321</v>
      </c>
      <c r="L40" s="69">
        <v>0</v>
      </c>
      <c r="M40" s="72">
        <v>0</v>
      </c>
      <c r="N40" s="73">
        <v>298014958</v>
      </c>
      <c r="O40" s="71">
        <v>1403490079</v>
      </c>
      <c r="P40" s="7">
        <v>45</v>
      </c>
      <c r="Q40" s="1">
        <v>39575417</v>
      </c>
      <c r="R40" s="2">
        <v>9893854</v>
      </c>
    </row>
    <row r="41" spans="1:18" x14ac:dyDescent="0.2">
      <c r="A41" s="63" t="s">
        <v>2172</v>
      </c>
      <c r="B41" s="60" t="s">
        <v>54</v>
      </c>
      <c r="C41" s="4" t="s">
        <v>1</v>
      </c>
      <c r="D41" s="4" t="s">
        <v>55</v>
      </c>
      <c r="E41" s="8" t="s">
        <v>2224</v>
      </c>
      <c r="F41" s="51">
        <v>3661</v>
      </c>
      <c r="G41" s="153">
        <v>858959.20761200017</v>
      </c>
      <c r="H41" s="65">
        <v>3144649660</v>
      </c>
      <c r="I41" s="66">
        <v>1126122393</v>
      </c>
      <c r="J41" s="67">
        <v>0</v>
      </c>
      <c r="K41" s="68">
        <v>30582552</v>
      </c>
      <c r="L41" s="69">
        <v>0</v>
      </c>
      <c r="M41" s="72">
        <v>0</v>
      </c>
      <c r="N41" s="73">
        <v>363798854</v>
      </c>
      <c r="O41" s="71">
        <v>1624145861</v>
      </c>
      <c r="P41" s="7">
        <v>24</v>
      </c>
      <c r="Q41" s="1">
        <v>20615021</v>
      </c>
      <c r="R41" s="2">
        <v>5153755</v>
      </c>
    </row>
    <row r="42" spans="1:18" x14ac:dyDescent="0.2">
      <c r="A42" s="63" t="s">
        <v>2172</v>
      </c>
      <c r="B42" s="60" t="s">
        <v>56</v>
      </c>
      <c r="C42" s="4" t="s">
        <v>1</v>
      </c>
      <c r="D42" s="4" t="s">
        <v>57</v>
      </c>
      <c r="E42" s="8" t="s">
        <v>2225</v>
      </c>
      <c r="F42" s="51">
        <v>23968</v>
      </c>
      <c r="G42" s="153">
        <v>786472.48778452119</v>
      </c>
      <c r="H42" s="65">
        <v>18850172588</v>
      </c>
      <c r="I42" s="66">
        <v>7241889188</v>
      </c>
      <c r="J42" s="67">
        <v>0</v>
      </c>
      <c r="K42" s="68">
        <v>445277024</v>
      </c>
      <c r="L42" s="69">
        <v>0</v>
      </c>
      <c r="M42" s="72">
        <v>0</v>
      </c>
      <c r="N42" s="73">
        <v>2381734752</v>
      </c>
      <c r="O42" s="71">
        <v>8781271624</v>
      </c>
      <c r="P42" s="7">
        <v>863</v>
      </c>
      <c r="Q42" s="1">
        <v>678725757</v>
      </c>
      <c r="R42" s="2">
        <v>169681439</v>
      </c>
    </row>
    <row r="43" spans="1:18" x14ac:dyDescent="0.2">
      <c r="A43" s="63" t="s">
        <v>2172</v>
      </c>
      <c r="B43" s="60" t="s">
        <v>58</v>
      </c>
      <c r="C43" s="4" t="s">
        <v>1</v>
      </c>
      <c r="D43" s="4" t="s">
        <v>59</v>
      </c>
      <c r="E43" s="8" t="s">
        <v>2224</v>
      </c>
      <c r="F43" s="51">
        <v>13736</v>
      </c>
      <c r="G43" s="153">
        <v>836683.2322439336</v>
      </c>
      <c r="H43" s="65">
        <v>11492680879</v>
      </c>
      <c r="I43" s="66">
        <v>4057184231</v>
      </c>
      <c r="J43" s="67">
        <v>0</v>
      </c>
      <c r="K43" s="68">
        <v>453379599</v>
      </c>
      <c r="L43" s="69">
        <v>0</v>
      </c>
      <c r="M43" s="72">
        <v>0</v>
      </c>
      <c r="N43" s="73">
        <v>1364966145</v>
      </c>
      <c r="O43" s="71">
        <v>5617150904</v>
      </c>
      <c r="P43" s="7">
        <v>205</v>
      </c>
      <c r="Q43" s="1">
        <v>171520063</v>
      </c>
      <c r="R43" s="2">
        <v>42880015</v>
      </c>
    </row>
    <row r="44" spans="1:18" x14ac:dyDescent="0.2">
      <c r="A44" s="63" t="s">
        <v>2172</v>
      </c>
      <c r="B44" s="60" t="s">
        <v>60</v>
      </c>
      <c r="C44" s="4" t="s">
        <v>1</v>
      </c>
      <c r="D44" s="4" t="s">
        <v>61</v>
      </c>
      <c r="E44" s="8" t="s">
        <v>2224</v>
      </c>
      <c r="F44" s="51">
        <v>1569</v>
      </c>
      <c r="G44" s="153">
        <v>921120.14359540259</v>
      </c>
      <c r="H44" s="65">
        <v>1445237506</v>
      </c>
      <c r="I44" s="66">
        <v>489768895</v>
      </c>
      <c r="J44" s="67">
        <v>0</v>
      </c>
      <c r="K44" s="68">
        <v>12342605</v>
      </c>
      <c r="L44" s="69">
        <v>0</v>
      </c>
      <c r="M44" s="72">
        <v>0</v>
      </c>
      <c r="N44" s="73">
        <v>155913794</v>
      </c>
      <c r="O44" s="71">
        <v>787212212</v>
      </c>
      <c r="P44" s="7">
        <v>22</v>
      </c>
      <c r="Q44" s="1">
        <v>20264643</v>
      </c>
      <c r="R44" s="2">
        <v>5066160</v>
      </c>
    </row>
    <row r="45" spans="1:18" x14ac:dyDescent="0.2">
      <c r="A45" s="63" t="s">
        <v>2172</v>
      </c>
      <c r="B45" s="60" t="s">
        <v>62</v>
      </c>
      <c r="C45" s="4" t="s">
        <v>1</v>
      </c>
      <c r="D45" s="4" t="s">
        <v>63</v>
      </c>
      <c r="E45" s="8" t="s">
        <v>2224</v>
      </c>
      <c r="F45" s="51">
        <v>70583</v>
      </c>
      <c r="G45" s="153">
        <v>724422.91655270208</v>
      </c>
      <c r="H45" s="65">
        <v>51131942720</v>
      </c>
      <c r="I45" s="66">
        <v>20987113585</v>
      </c>
      <c r="J45" s="67">
        <v>0</v>
      </c>
      <c r="K45" s="68">
        <v>558879813</v>
      </c>
      <c r="L45" s="69">
        <v>0</v>
      </c>
      <c r="M45" s="72">
        <v>0</v>
      </c>
      <c r="N45" s="73">
        <v>7013934580</v>
      </c>
      <c r="O45" s="71">
        <v>22572014742</v>
      </c>
      <c r="P45" s="7">
        <v>1884</v>
      </c>
      <c r="Q45" s="1">
        <v>1364812775</v>
      </c>
      <c r="R45" s="2">
        <v>341203193</v>
      </c>
    </row>
    <row r="46" spans="1:18" x14ac:dyDescent="0.2">
      <c r="A46" s="63" t="s">
        <v>2172</v>
      </c>
      <c r="B46" s="60" t="s">
        <v>64</v>
      </c>
      <c r="C46" s="4" t="s">
        <v>1</v>
      </c>
      <c r="D46" s="4" t="s">
        <v>65</v>
      </c>
      <c r="E46" s="8" t="s">
        <v>2225</v>
      </c>
      <c r="F46" s="51">
        <v>34424</v>
      </c>
      <c r="G46" s="153">
        <v>797357.32240213105</v>
      </c>
      <c r="H46" s="65">
        <v>27448228467</v>
      </c>
      <c r="I46" s="66">
        <v>10562779169</v>
      </c>
      <c r="J46" s="67">
        <v>0</v>
      </c>
      <c r="K46" s="68">
        <v>354818349</v>
      </c>
      <c r="L46" s="69">
        <v>0</v>
      </c>
      <c r="M46" s="72">
        <v>0</v>
      </c>
      <c r="N46" s="73">
        <v>3420762563</v>
      </c>
      <c r="O46" s="71">
        <v>13109868386</v>
      </c>
      <c r="P46" s="7">
        <v>635</v>
      </c>
      <c r="Q46" s="1">
        <v>506321900</v>
      </c>
      <c r="R46" s="2">
        <v>126580475</v>
      </c>
    </row>
    <row r="47" spans="1:18" x14ac:dyDescent="0.2">
      <c r="A47" s="63" t="s">
        <v>2172</v>
      </c>
      <c r="B47" s="60" t="s">
        <v>66</v>
      </c>
      <c r="C47" s="4" t="s">
        <v>1</v>
      </c>
      <c r="D47" s="4" t="s">
        <v>67</v>
      </c>
      <c r="E47" s="8" t="s">
        <v>2224</v>
      </c>
      <c r="F47" s="51">
        <v>6680</v>
      </c>
      <c r="G47" s="153">
        <v>861200.19659909059</v>
      </c>
      <c r="H47" s="65">
        <v>5752817314</v>
      </c>
      <c r="I47" s="66">
        <v>2028231123</v>
      </c>
      <c r="J47" s="67">
        <v>0</v>
      </c>
      <c r="K47" s="68">
        <v>116455964</v>
      </c>
      <c r="L47" s="69">
        <v>0</v>
      </c>
      <c r="M47" s="72">
        <v>0</v>
      </c>
      <c r="N47" s="73">
        <v>663801241</v>
      </c>
      <c r="O47" s="71">
        <v>2944328986</v>
      </c>
      <c r="P47" s="7">
        <v>90</v>
      </c>
      <c r="Q47" s="1">
        <v>77508018</v>
      </c>
      <c r="R47" s="2">
        <v>19377004</v>
      </c>
    </row>
    <row r="48" spans="1:18" x14ac:dyDescent="0.2">
      <c r="A48" s="63" t="s">
        <v>2172</v>
      </c>
      <c r="B48" s="60" t="s">
        <v>68</v>
      </c>
      <c r="C48" s="4" t="s">
        <v>1</v>
      </c>
      <c r="D48" s="4" t="s">
        <v>69</v>
      </c>
      <c r="E48" s="8" t="s">
        <v>2224</v>
      </c>
      <c r="F48" s="51">
        <v>10819</v>
      </c>
      <c r="G48" s="153">
        <v>847579.34161675011</v>
      </c>
      <c r="H48" s="65">
        <v>9169960897</v>
      </c>
      <c r="I48" s="66">
        <v>3335871988</v>
      </c>
      <c r="J48" s="67">
        <v>0</v>
      </c>
      <c r="K48" s="68">
        <v>141370027</v>
      </c>
      <c r="L48" s="69">
        <v>0</v>
      </c>
      <c r="M48" s="72">
        <v>0</v>
      </c>
      <c r="N48" s="73">
        <v>1075099645</v>
      </c>
      <c r="O48" s="71">
        <v>4617619237</v>
      </c>
      <c r="P48" s="7">
        <v>37</v>
      </c>
      <c r="Q48" s="1">
        <v>31360436</v>
      </c>
      <c r="R48" s="2">
        <v>7840109</v>
      </c>
    </row>
    <row r="49" spans="1:18" x14ac:dyDescent="0.2">
      <c r="A49" s="63" t="s">
        <v>2172</v>
      </c>
      <c r="B49" s="60" t="s">
        <v>70</v>
      </c>
      <c r="C49" s="4" t="s">
        <v>1</v>
      </c>
      <c r="D49" s="4" t="s">
        <v>71</v>
      </c>
      <c r="E49" s="8" t="s">
        <v>2224</v>
      </c>
      <c r="F49" s="51">
        <v>2930</v>
      </c>
      <c r="G49" s="153">
        <v>861016.14831490221</v>
      </c>
      <c r="H49" s="65">
        <v>2522777315</v>
      </c>
      <c r="I49" s="66">
        <v>906282846</v>
      </c>
      <c r="J49" s="67">
        <v>0</v>
      </c>
      <c r="K49" s="68">
        <v>28117247</v>
      </c>
      <c r="L49" s="69">
        <v>0</v>
      </c>
      <c r="M49" s="72">
        <v>0</v>
      </c>
      <c r="N49" s="73">
        <v>291158329</v>
      </c>
      <c r="O49" s="71">
        <v>1297218893</v>
      </c>
      <c r="P49" s="7">
        <v>10</v>
      </c>
      <c r="Q49" s="1">
        <v>8610161</v>
      </c>
      <c r="R49" s="2">
        <v>2152540</v>
      </c>
    </row>
    <row r="50" spans="1:18" x14ac:dyDescent="0.2">
      <c r="A50" s="63" t="s">
        <v>2172</v>
      </c>
      <c r="B50" s="60" t="s">
        <v>72</v>
      </c>
      <c r="C50" s="4" t="s">
        <v>1</v>
      </c>
      <c r="D50" s="4" t="s">
        <v>73</v>
      </c>
      <c r="E50" s="8" t="s">
        <v>2224</v>
      </c>
      <c r="F50" s="51">
        <v>13673</v>
      </c>
      <c r="G50" s="153">
        <v>783264.3562203818</v>
      </c>
      <c r="H50" s="65">
        <v>10709573543</v>
      </c>
      <c r="I50" s="66">
        <v>4217974375</v>
      </c>
      <c r="J50" s="67">
        <v>0</v>
      </c>
      <c r="K50" s="68">
        <v>242292301</v>
      </c>
      <c r="L50" s="69">
        <v>0</v>
      </c>
      <c r="M50" s="72">
        <v>0</v>
      </c>
      <c r="N50" s="73">
        <v>1358705744</v>
      </c>
      <c r="O50" s="71">
        <v>4890601123</v>
      </c>
      <c r="P50" s="7">
        <v>146</v>
      </c>
      <c r="Q50" s="1">
        <v>114356596</v>
      </c>
      <c r="R50" s="2">
        <v>28589149</v>
      </c>
    </row>
    <row r="51" spans="1:18" x14ac:dyDescent="0.2">
      <c r="A51" s="63" t="s">
        <v>2172</v>
      </c>
      <c r="B51" s="60" t="s">
        <v>74</v>
      </c>
      <c r="C51" s="4" t="s">
        <v>1</v>
      </c>
      <c r="D51" s="4" t="s">
        <v>75</v>
      </c>
      <c r="E51" s="8" t="s">
        <v>2224</v>
      </c>
      <c r="F51" s="51">
        <v>15474</v>
      </c>
      <c r="G51" s="153">
        <v>867265.75266702659</v>
      </c>
      <c r="H51" s="65">
        <v>13420070257</v>
      </c>
      <c r="I51" s="66">
        <v>4752857516</v>
      </c>
      <c r="J51" s="67">
        <v>0</v>
      </c>
      <c r="K51" s="68">
        <v>177755567</v>
      </c>
      <c r="L51" s="69">
        <v>219656475</v>
      </c>
      <c r="M51" s="72">
        <v>0</v>
      </c>
      <c r="N51" s="73">
        <v>1537673713</v>
      </c>
      <c r="O51" s="71">
        <v>6732126986</v>
      </c>
      <c r="P51" s="7">
        <v>236</v>
      </c>
      <c r="Q51" s="1">
        <v>204674718</v>
      </c>
      <c r="R51" s="2">
        <v>51168679</v>
      </c>
    </row>
    <row r="52" spans="1:18" x14ac:dyDescent="0.2">
      <c r="A52" s="63" t="s">
        <v>2172</v>
      </c>
      <c r="B52" s="60" t="s">
        <v>76</v>
      </c>
      <c r="C52" s="4" t="s">
        <v>1</v>
      </c>
      <c r="D52" s="4" t="s">
        <v>77</v>
      </c>
      <c r="E52" s="8" t="s">
        <v>2225</v>
      </c>
      <c r="F52" s="51">
        <v>19528</v>
      </c>
      <c r="G52" s="153">
        <v>805305.49907891196</v>
      </c>
      <c r="H52" s="65">
        <v>15726005787</v>
      </c>
      <c r="I52" s="66">
        <v>5939086916</v>
      </c>
      <c r="J52" s="67">
        <v>0</v>
      </c>
      <c r="K52" s="68">
        <v>141497424</v>
      </c>
      <c r="L52" s="69">
        <v>0</v>
      </c>
      <c r="M52" s="72">
        <v>0</v>
      </c>
      <c r="N52" s="73">
        <v>1940525544</v>
      </c>
      <c r="O52" s="71">
        <v>7704895903</v>
      </c>
      <c r="P52" s="7">
        <v>454</v>
      </c>
      <c r="Q52" s="1">
        <v>365608697</v>
      </c>
      <c r="R52" s="2">
        <v>91402174</v>
      </c>
    </row>
    <row r="53" spans="1:18" x14ac:dyDescent="0.2">
      <c r="A53" s="63" t="s">
        <v>2172</v>
      </c>
      <c r="B53" s="60" t="s">
        <v>78</v>
      </c>
      <c r="C53" s="4" t="s">
        <v>1</v>
      </c>
      <c r="D53" s="4" t="s">
        <v>79</v>
      </c>
      <c r="E53" s="8" t="s">
        <v>2224</v>
      </c>
      <c r="F53" s="51">
        <v>5867</v>
      </c>
      <c r="G53" s="153">
        <v>788873.69144343911</v>
      </c>
      <c r="H53" s="65">
        <v>4628321948</v>
      </c>
      <c r="I53" s="66">
        <v>1838475035</v>
      </c>
      <c r="J53" s="67">
        <v>0</v>
      </c>
      <c r="K53" s="68">
        <v>228219751</v>
      </c>
      <c r="L53" s="69">
        <v>0</v>
      </c>
      <c r="M53" s="72">
        <v>0</v>
      </c>
      <c r="N53" s="73">
        <v>583012258</v>
      </c>
      <c r="O53" s="71">
        <v>1978614904</v>
      </c>
      <c r="P53" s="7">
        <v>132</v>
      </c>
      <c r="Q53" s="1">
        <v>104131327</v>
      </c>
      <c r="R53" s="2">
        <v>26032831</v>
      </c>
    </row>
    <row r="54" spans="1:18" x14ac:dyDescent="0.2">
      <c r="A54" s="63" t="s">
        <v>2172</v>
      </c>
      <c r="B54" s="60" t="s">
        <v>80</v>
      </c>
      <c r="C54" s="4" t="s">
        <v>1</v>
      </c>
      <c r="D54" s="4" t="s">
        <v>81</v>
      </c>
      <c r="E54" s="8" t="s">
        <v>2224</v>
      </c>
      <c r="F54" s="51">
        <v>7208</v>
      </c>
      <c r="G54" s="153">
        <v>925943.4252315393</v>
      </c>
      <c r="H54" s="65">
        <v>6674200210</v>
      </c>
      <c r="I54" s="66">
        <v>2259387148</v>
      </c>
      <c r="J54" s="67">
        <v>0</v>
      </c>
      <c r="K54" s="68">
        <v>50863239</v>
      </c>
      <c r="L54" s="69">
        <v>0</v>
      </c>
      <c r="M54" s="72">
        <v>0</v>
      </c>
      <c r="N54" s="73">
        <v>716269363</v>
      </c>
      <c r="O54" s="71">
        <v>3647680460</v>
      </c>
      <c r="P54" s="7">
        <v>165</v>
      </c>
      <c r="Q54" s="1">
        <v>152780665</v>
      </c>
      <c r="R54" s="2">
        <v>38195166</v>
      </c>
    </row>
    <row r="55" spans="1:18" x14ac:dyDescent="0.2">
      <c r="A55" s="63" t="s">
        <v>2172</v>
      </c>
      <c r="B55" s="60" t="s">
        <v>82</v>
      </c>
      <c r="C55" s="4" t="s">
        <v>1</v>
      </c>
      <c r="D55" s="4" t="s">
        <v>83</v>
      </c>
      <c r="E55" s="8" t="s">
        <v>2225</v>
      </c>
      <c r="F55" s="51">
        <v>45994</v>
      </c>
      <c r="G55" s="153">
        <v>746708.71036763838</v>
      </c>
      <c r="H55" s="65">
        <v>34344120425</v>
      </c>
      <c r="I55" s="66">
        <v>14090538428</v>
      </c>
      <c r="J55" s="67">
        <v>0</v>
      </c>
      <c r="K55" s="68">
        <v>344734255</v>
      </c>
      <c r="L55" s="69">
        <v>0</v>
      </c>
      <c r="M55" s="72">
        <v>0</v>
      </c>
      <c r="N55" s="73">
        <v>4570490162</v>
      </c>
      <c r="O55" s="71">
        <v>15338357580</v>
      </c>
      <c r="P55" s="7">
        <v>2887</v>
      </c>
      <c r="Q55" s="1">
        <v>2155748047</v>
      </c>
      <c r="R55" s="2">
        <v>538937011</v>
      </c>
    </row>
    <row r="56" spans="1:18" x14ac:dyDescent="0.2">
      <c r="A56" s="63" t="s">
        <v>2172</v>
      </c>
      <c r="B56" s="60" t="s">
        <v>84</v>
      </c>
      <c r="C56" s="4" t="s">
        <v>1</v>
      </c>
      <c r="D56" s="4" t="s">
        <v>85</v>
      </c>
      <c r="E56" s="8" t="s">
        <v>2224</v>
      </c>
      <c r="F56" s="51">
        <v>2493</v>
      </c>
      <c r="G56" s="153">
        <v>785334.40954622638</v>
      </c>
      <c r="H56" s="65">
        <v>1957838683</v>
      </c>
      <c r="I56" s="66">
        <v>765695987</v>
      </c>
      <c r="J56" s="67">
        <v>0</v>
      </c>
      <c r="K56" s="68">
        <v>20324866</v>
      </c>
      <c r="L56" s="69">
        <v>0</v>
      </c>
      <c r="M56" s="72">
        <v>0</v>
      </c>
      <c r="N56" s="73">
        <v>247733008</v>
      </c>
      <c r="O56" s="71">
        <v>924084822</v>
      </c>
      <c r="P56" s="7">
        <v>17</v>
      </c>
      <c r="Q56" s="1">
        <v>13350685</v>
      </c>
      <c r="R56" s="2">
        <v>3337671</v>
      </c>
    </row>
    <row r="57" spans="1:18" x14ac:dyDescent="0.2">
      <c r="A57" s="63" t="s">
        <v>2172</v>
      </c>
      <c r="B57" s="60" t="s">
        <v>86</v>
      </c>
      <c r="C57" s="4" t="s">
        <v>1</v>
      </c>
      <c r="D57" s="4" t="s">
        <v>87</v>
      </c>
      <c r="E57" s="8" t="s">
        <v>2224</v>
      </c>
      <c r="F57" s="51">
        <v>15878</v>
      </c>
      <c r="G57" s="153">
        <v>963966.12810992904</v>
      </c>
      <c r="H57" s="65">
        <v>15305854183</v>
      </c>
      <c r="I57" s="66">
        <v>4962570413</v>
      </c>
      <c r="J57" s="67">
        <v>0</v>
      </c>
      <c r="K57" s="68">
        <v>1027995057</v>
      </c>
      <c r="L57" s="69">
        <v>55347029</v>
      </c>
      <c r="M57" s="72">
        <v>0</v>
      </c>
      <c r="N57" s="73">
        <v>1577819776</v>
      </c>
      <c r="O57" s="71">
        <v>7682121908</v>
      </c>
      <c r="P57" s="7">
        <v>63</v>
      </c>
      <c r="Q57" s="1">
        <v>60729866</v>
      </c>
      <c r="R57" s="2">
        <v>15182466</v>
      </c>
    </row>
    <row r="58" spans="1:18" x14ac:dyDescent="0.2">
      <c r="A58" s="63" t="s">
        <v>2172</v>
      </c>
      <c r="B58" s="60" t="s">
        <v>88</v>
      </c>
      <c r="C58" s="4" t="s">
        <v>1</v>
      </c>
      <c r="D58" s="4" t="s">
        <v>89</v>
      </c>
      <c r="E58" s="8" t="s">
        <v>2224</v>
      </c>
      <c r="F58" s="51">
        <v>7922</v>
      </c>
      <c r="G58" s="153">
        <v>955109.06704411609</v>
      </c>
      <c r="H58" s="65">
        <v>7566374030</v>
      </c>
      <c r="I58" s="66">
        <v>2464920397</v>
      </c>
      <c r="J58" s="67">
        <v>0</v>
      </c>
      <c r="K58" s="68">
        <v>85915673</v>
      </c>
      <c r="L58" s="69">
        <v>0</v>
      </c>
      <c r="M58" s="72">
        <v>0</v>
      </c>
      <c r="N58" s="73">
        <v>787220574</v>
      </c>
      <c r="O58" s="71">
        <v>4228317386</v>
      </c>
      <c r="P58" s="7">
        <v>145</v>
      </c>
      <c r="Q58" s="1">
        <v>138490815</v>
      </c>
      <c r="R58" s="2">
        <v>34622703</v>
      </c>
    </row>
    <row r="59" spans="1:18" x14ac:dyDescent="0.2">
      <c r="A59" s="63" t="s">
        <v>2172</v>
      </c>
      <c r="B59" s="60" t="s">
        <v>90</v>
      </c>
      <c r="C59" s="4" t="s">
        <v>1</v>
      </c>
      <c r="D59" s="4" t="s">
        <v>91</v>
      </c>
      <c r="E59" s="8" t="s">
        <v>2224</v>
      </c>
      <c r="F59" s="51">
        <v>18776</v>
      </c>
      <c r="G59" s="153">
        <v>735465.40574661654</v>
      </c>
      <c r="H59" s="65">
        <v>13809098459</v>
      </c>
      <c r="I59" s="66">
        <v>5817147902</v>
      </c>
      <c r="J59" s="67">
        <v>0</v>
      </c>
      <c r="K59" s="68">
        <v>123369301</v>
      </c>
      <c r="L59" s="69">
        <v>0</v>
      </c>
      <c r="M59" s="72">
        <v>0</v>
      </c>
      <c r="N59" s="73">
        <v>1865798219</v>
      </c>
      <c r="O59" s="71">
        <v>6002783037</v>
      </c>
      <c r="P59" s="7">
        <v>218</v>
      </c>
      <c r="Q59" s="1">
        <v>160331458</v>
      </c>
      <c r="R59" s="2">
        <v>40082864</v>
      </c>
    </row>
    <row r="60" spans="1:18" x14ac:dyDescent="0.2">
      <c r="A60" s="63" t="s">
        <v>2172</v>
      </c>
      <c r="B60" s="60" t="s">
        <v>92</v>
      </c>
      <c r="C60" s="4" t="s">
        <v>1</v>
      </c>
      <c r="D60" s="4" t="s">
        <v>93</v>
      </c>
      <c r="E60" s="8" t="s">
        <v>2224</v>
      </c>
      <c r="F60" s="51">
        <v>3507</v>
      </c>
      <c r="G60" s="153">
        <v>815053.84921237128</v>
      </c>
      <c r="H60" s="65">
        <v>2858393850</v>
      </c>
      <c r="I60" s="66">
        <v>1079017670</v>
      </c>
      <c r="J60" s="67">
        <v>0</v>
      </c>
      <c r="K60" s="68">
        <v>30186877</v>
      </c>
      <c r="L60" s="69">
        <v>0</v>
      </c>
      <c r="M60" s="72">
        <v>0</v>
      </c>
      <c r="N60" s="73">
        <v>348495652</v>
      </c>
      <c r="O60" s="71">
        <v>1400693651</v>
      </c>
      <c r="P60" s="7">
        <v>34</v>
      </c>
      <c r="Q60" s="1">
        <v>27711831</v>
      </c>
      <c r="R60" s="2">
        <v>6927957</v>
      </c>
    </row>
    <row r="61" spans="1:18" x14ac:dyDescent="0.2">
      <c r="A61" s="63" t="s">
        <v>2172</v>
      </c>
      <c r="B61" s="60" t="s">
        <v>94</v>
      </c>
      <c r="C61" s="4" t="s">
        <v>1</v>
      </c>
      <c r="D61" s="4" t="s">
        <v>95</v>
      </c>
      <c r="E61" s="8" t="s">
        <v>2224</v>
      </c>
      <c r="F61" s="51">
        <v>12419</v>
      </c>
      <c r="G61" s="153">
        <v>859083.70983725693</v>
      </c>
      <c r="H61" s="65">
        <v>10668960593</v>
      </c>
      <c r="I61" s="66">
        <v>3712434229</v>
      </c>
      <c r="J61" s="67">
        <v>0</v>
      </c>
      <c r="K61" s="68">
        <v>312361202</v>
      </c>
      <c r="L61" s="69">
        <v>0</v>
      </c>
      <c r="M61" s="72">
        <v>0</v>
      </c>
      <c r="N61" s="73">
        <v>1234093954</v>
      </c>
      <c r="O61" s="71">
        <v>5410071208</v>
      </c>
      <c r="P61" s="7">
        <v>222</v>
      </c>
      <c r="Q61" s="1">
        <v>190716584</v>
      </c>
      <c r="R61" s="2">
        <v>47679146</v>
      </c>
    </row>
    <row r="62" spans="1:18" x14ac:dyDescent="0.2">
      <c r="A62" s="63" t="s">
        <v>2172</v>
      </c>
      <c r="B62" s="60" t="s">
        <v>96</v>
      </c>
      <c r="C62" s="4" t="s">
        <v>1</v>
      </c>
      <c r="D62" s="4" t="s">
        <v>97</v>
      </c>
      <c r="E62" s="8" t="s">
        <v>2224</v>
      </c>
      <c r="F62" s="51">
        <v>4899</v>
      </c>
      <c r="G62" s="153">
        <v>898269.28676410497</v>
      </c>
      <c r="H62" s="65">
        <v>4400621236</v>
      </c>
      <c r="I62" s="66">
        <v>1464589150</v>
      </c>
      <c r="J62" s="67">
        <v>0</v>
      </c>
      <c r="K62" s="68">
        <v>33562757</v>
      </c>
      <c r="L62" s="69">
        <v>0</v>
      </c>
      <c r="M62" s="72">
        <v>0</v>
      </c>
      <c r="N62" s="73">
        <v>486820701</v>
      </c>
      <c r="O62" s="71">
        <v>2415648628</v>
      </c>
      <c r="P62" s="7">
        <v>57</v>
      </c>
      <c r="Q62" s="1">
        <v>51201349</v>
      </c>
      <c r="R62" s="2">
        <v>12800337</v>
      </c>
    </row>
    <row r="63" spans="1:18" x14ac:dyDescent="0.2">
      <c r="A63" s="63" t="s">
        <v>2172</v>
      </c>
      <c r="B63" s="60" t="s">
        <v>98</v>
      </c>
      <c r="C63" s="4" t="s">
        <v>1</v>
      </c>
      <c r="D63" s="4" t="s">
        <v>99</v>
      </c>
      <c r="E63" s="8" t="s">
        <v>2224</v>
      </c>
      <c r="F63" s="51">
        <v>6639</v>
      </c>
      <c r="G63" s="153">
        <v>829029.91768409731</v>
      </c>
      <c r="H63" s="65">
        <v>5503929624</v>
      </c>
      <c r="I63" s="66">
        <v>2022085597</v>
      </c>
      <c r="J63" s="67">
        <v>0</v>
      </c>
      <c r="K63" s="68">
        <v>44671938</v>
      </c>
      <c r="L63" s="69">
        <v>0</v>
      </c>
      <c r="M63" s="72">
        <v>0</v>
      </c>
      <c r="N63" s="73">
        <v>659727012</v>
      </c>
      <c r="O63" s="71">
        <v>2777445077</v>
      </c>
      <c r="P63" s="7">
        <v>39</v>
      </c>
      <c r="Q63" s="1">
        <v>32332167</v>
      </c>
      <c r="R63" s="2">
        <v>8083041</v>
      </c>
    </row>
    <row r="64" spans="1:18" x14ac:dyDescent="0.2">
      <c r="A64" s="63" t="s">
        <v>2172</v>
      </c>
      <c r="B64" s="60" t="s">
        <v>100</v>
      </c>
      <c r="C64" s="4" t="s">
        <v>1</v>
      </c>
      <c r="D64" s="4" t="s">
        <v>101</v>
      </c>
      <c r="E64" s="8" t="s">
        <v>2224</v>
      </c>
      <c r="F64" s="51">
        <v>3906</v>
      </c>
      <c r="G64" s="153">
        <v>821067.62158327084</v>
      </c>
      <c r="H64" s="65">
        <v>3207090130</v>
      </c>
      <c r="I64" s="66">
        <v>1163374630</v>
      </c>
      <c r="J64" s="67">
        <v>0</v>
      </c>
      <c r="K64" s="68">
        <v>47922662</v>
      </c>
      <c r="L64" s="69">
        <v>0</v>
      </c>
      <c r="M64" s="72">
        <v>0</v>
      </c>
      <c r="N64" s="73">
        <v>388144857</v>
      </c>
      <c r="O64" s="71">
        <v>1607647981</v>
      </c>
      <c r="P64" s="7">
        <v>26</v>
      </c>
      <c r="Q64" s="1">
        <v>21347758</v>
      </c>
      <c r="R64" s="2">
        <v>5336939</v>
      </c>
    </row>
    <row r="65" spans="1:18" x14ac:dyDescent="0.2">
      <c r="A65" s="63" t="s">
        <v>2172</v>
      </c>
      <c r="B65" s="60" t="s">
        <v>102</v>
      </c>
      <c r="C65" s="4" t="s">
        <v>1</v>
      </c>
      <c r="D65" s="4" t="s">
        <v>103</v>
      </c>
      <c r="E65" s="8" t="s">
        <v>2224</v>
      </c>
      <c r="F65" s="51">
        <v>10912</v>
      </c>
      <c r="G65" s="153">
        <v>901097.73282550857</v>
      </c>
      <c r="H65" s="65">
        <v>9832778461</v>
      </c>
      <c r="I65" s="66">
        <v>3381466858</v>
      </c>
      <c r="J65" s="67">
        <v>0</v>
      </c>
      <c r="K65" s="68">
        <v>366779771</v>
      </c>
      <c r="L65" s="69">
        <v>0</v>
      </c>
      <c r="M65" s="72">
        <v>0</v>
      </c>
      <c r="N65" s="73">
        <v>1084341189</v>
      </c>
      <c r="O65" s="71">
        <v>5000190643</v>
      </c>
      <c r="P65" s="7">
        <v>252</v>
      </c>
      <c r="Q65" s="1">
        <v>227076629</v>
      </c>
      <c r="R65" s="2">
        <v>56769157</v>
      </c>
    </row>
    <row r="66" spans="1:18" x14ac:dyDescent="0.2">
      <c r="A66" s="63" t="s">
        <v>2172</v>
      </c>
      <c r="B66" s="60" t="s">
        <v>104</v>
      </c>
      <c r="C66" s="4" t="s">
        <v>1</v>
      </c>
      <c r="D66" s="4" t="s">
        <v>105</v>
      </c>
      <c r="E66" s="8" t="s">
        <v>2224</v>
      </c>
      <c r="F66" s="51">
        <v>2839</v>
      </c>
      <c r="G66" s="153">
        <v>859155.56333270797</v>
      </c>
      <c r="H66" s="65">
        <v>2439142645</v>
      </c>
      <c r="I66" s="66">
        <v>871689444</v>
      </c>
      <c r="J66" s="67">
        <v>0</v>
      </c>
      <c r="K66" s="68">
        <v>21765274</v>
      </c>
      <c r="L66" s="69">
        <v>0</v>
      </c>
      <c r="M66" s="72">
        <v>0</v>
      </c>
      <c r="N66" s="73">
        <v>282115527</v>
      </c>
      <c r="O66" s="71">
        <v>1263572400</v>
      </c>
      <c r="P66" s="7">
        <v>21</v>
      </c>
      <c r="Q66" s="1">
        <v>18042267</v>
      </c>
      <c r="R66" s="2">
        <v>4510566</v>
      </c>
    </row>
    <row r="67" spans="1:18" x14ac:dyDescent="0.2">
      <c r="A67" s="63" t="s">
        <v>2172</v>
      </c>
      <c r="B67" s="60" t="s">
        <v>106</v>
      </c>
      <c r="C67" s="4" t="s">
        <v>1</v>
      </c>
      <c r="D67" s="4" t="s">
        <v>107</v>
      </c>
      <c r="E67" s="8" t="s">
        <v>2224</v>
      </c>
      <c r="F67" s="51">
        <v>3665</v>
      </c>
      <c r="G67" s="153">
        <v>900692.50399024389</v>
      </c>
      <c r="H67" s="65">
        <v>3301038028</v>
      </c>
      <c r="I67" s="66">
        <v>1131474518</v>
      </c>
      <c r="J67" s="67">
        <v>0</v>
      </c>
      <c r="K67" s="68">
        <v>26559093</v>
      </c>
      <c r="L67" s="69">
        <v>0</v>
      </c>
      <c r="M67" s="72">
        <v>0</v>
      </c>
      <c r="N67" s="73">
        <v>364196340</v>
      </c>
      <c r="O67" s="71">
        <v>1778808077</v>
      </c>
      <c r="P67" s="7">
        <v>27</v>
      </c>
      <c r="Q67" s="1">
        <v>24318698</v>
      </c>
      <c r="R67" s="2">
        <v>6079674</v>
      </c>
    </row>
    <row r="68" spans="1:18" x14ac:dyDescent="0.2">
      <c r="A68" s="63" t="s">
        <v>2172</v>
      </c>
      <c r="B68" s="60" t="s">
        <v>108</v>
      </c>
      <c r="C68" s="4" t="s">
        <v>1</v>
      </c>
      <c r="D68" s="4" t="s">
        <v>109</v>
      </c>
      <c r="E68" s="8" t="s">
        <v>2224</v>
      </c>
      <c r="F68" s="51">
        <v>2837</v>
      </c>
      <c r="G68" s="153">
        <v>887500.003166768</v>
      </c>
      <c r="H68" s="65">
        <v>2517837509</v>
      </c>
      <c r="I68" s="66">
        <v>893613195</v>
      </c>
      <c r="J68" s="67">
        <v>0</v>
      </c>
      <c r="K68" s="68">
        <v>55404564</v>
      </c>
      <c r="L68" s="69">
        <v>0</v>
      </c>
      <c r="M68" s="72">
        <v>0</v>
      </c>
      <c r="N68" s="73">
        <v>281916785</v>
      </c>
      <c r="O68" s="71">
        <v>1286902965</v>
      </c>
      <c r="P68" s="7">
        <v>40</v>
      </c>
      <c r="Q68" s="1">
        <v>35500000</v>
      </c>
      <c r="R68" s="2">
        <v>8875000</v>
      </c>
    </row>
    <row r="69" spans="1:18" x14ac:dyDescent="0.2">
      <c r="A69" s="63" t="s">
        <v>2172</v>
      </c>
      <c r="B69" s="60" t="s">
        <v>110</v>
      </c>
      <c r="C69" s="4" t="s">
        <v>1</v>
      </c>
      <c r="D69" s="4" t="s">
        <v>111</v>
      </c>
      <c r="E69" s="8" t="s">
        <v>2226</v>
      </c>
      <c r="F69" s="51">
        <v>40324</v>
      </c>
      <c r="G69" s="153">
        <v>1027419.1032016026</v>
      </c>
      <c r="H69" s="65">
        <v>41429647918</v>
      </c>
      <c r="I69" s="66">
        <v>12703253915</v>
      </c>
      <c r="J69" s="67">
        <v>0</v>
      </c>
      <c r="K69" s="68">
        <v>1959967107</v>
      </c>
      <c r="L69" s="69">
        <v>750039865</v>
      </c>
      <c r="M69" s="72">
        <v>0</v>
      </c>
      <c r="N69" s="73">
        <v>4007054078</v>
      </c>
      <c r="O69" s="71">
        <v>22009332953</v>
      </c>
      <c r="P69" s="7">
        <v>416</v>
      </c>
      <c r="Q69" s="1">
        <v>427406347</v>
      </c>
      <c r="R69" s="2">
        <v>106851586</v>
      </c>
    </row>
    <row r="70" spans="1:18" x14ac:dyDescent="0.2">
      <c r="A70" s="63" t="s">
        <v>2172</v>
      </c>
      <c r="B70" s="60" t="s">
        <v>112</v>
      </c>
      <c r="C70" s="4" t="s">
        <v>1</v>
      </c>
      <c r="D70" s="4" t="s">
        <v>113</v>
      </c>
      <c r="E70" s="8" t="s">
        <v>2225</v>
      </c>
      <c r="F70" s="51">
        <v>19189</v>
      </c>
      <c r="G70" s="153">
        <v>813441.66259894951</v>
      </c>
      <c r="H70" s="65">
        <v>15609132064</v>
      </c>
      <c r="I70" s="66">
        <v>5838126690</v>
      </c>
      <c r="J70" s="67">
        <v>0</v>
      </c>
      <c r="K70" s="68">
        <v>141054536</v>
      </c>
      <c r="L70" s="69">
        <v>0</v>
      </c>
      <c r="M70" s="72">
        <v>0</v>
      </c>
      <c r="N70" s="73">
        <v>1906838625</v>
      </c>
      <c r="O70" s="71">
        <v>7723112213</v>
      </c>
      <c r="P70" s="7">
        <v>593</v>
      </c>
      <c r="Q70" s="1">
        <v>482370906</v>
      </c>
      <c r="R70" s="2">
        <v>120592726</v>
      </c>
    </row>
    <row r="71" spans="1:18" x14ac:dyDescent="0.2">
      <c r="A71" s="63" t="s">
        <v>2172</v>
      </c>
      <c r="B71" s="60" t="s">
        <v>114</v>
      </c>
      <c r="C71" s="4" t="s">
        <v>1</v>
      </c>
      <c r="D71" s="4" t="s">
        <v>2151</v>
      </c>
      <c r="E71" s="8" t="s">
        <v>2224</v>
      </c>
      <c r="F71" s="51">
        <v>9708</v>
      </c>
      <c r="G71" s="153">
        <v>818233.19169401261</v>
      </c>
      <c r="H71" s="65">
        <v>7943407825</v>
      </c>
      <c r="I71" s="66">
        <v>3005309734</v>
      </c>
      <c r="J71" s="67">
        <v>0</v>
      </c>
      <c r="K71" s="68">
        <v>222565010</v>
      </c>
      <c r="L71" s="69">
        <v>0</v>
      </c>
      <c r="M71" s="72">
        <v>0</v>
      </c>
      <c r="N71" s="73">
        <v>964697971</v>
      </c>
      <c r="O71" s="71">
        <v>3750835110</v>
      </c>
      <c r="P71" s="7">
        <v>66</v>
      </c>
      <c r="Q71" s="1">
        <v>54003391</v>
      </c>
      <c r="R71" s="2">
        <v>13500847</v>
      </c>
    </row>
    <row r="72" spans="1:18" x14ac:dyDescent="0.2">
      <c r="A72" s="63" t="s">
        <v>2172</v>
      </c>
      <c r="B72" s="60" t="s">
        <v>115</v>
      </c>
      <c r="C72" s="4" t="s">
        <v>1</v>
      </c>
      <c r="D72" s="4" t="s">
        <v>116</v>
      </c>
      <c r="E72" s="8" t="s">
        <v>2224</v>
      </c>
      <c r="F72" s="51">
        <v>6565</v>
      </c>
      <c r="G72" s="153">
        <v>916422.73265373276</v>
      </c>
      <c r="H72" s="65">
        <v>6016315240</v>
      </c>
      <c r="I72" s="66">
        <v>2030052622</v>
      </c>
      <c r="J72" s="67">
        <v>0</v>
      </c>
      <c r="K72" s="68">
        <v>103996597</v>
      </c>
      <c r="L72" s="69">
        <v>0</v>
      </c>
      <c r="M72" s="72">
        <v>0</v>
      </c>
      <c r="N72" s="73">
        <v>652373525</v>
      </c>
      <c r="O72" s="71">
        <v>3229892496</v>
      </c>
      <c r="P72" s="7">
        <v>67</v>
      </c>
      <c r="Q72" s="1">
        <v>61400323</v>
      </c>
      <c r="R72" s="2">
        <v>15350080</v>
      </c>
    </row>
    <row r="73" spans="1:18" x14ac:dyDescent="0.2">
      <c r="A73" s="63" t="s">
        <v>2172</v>
      </c>
      <c r="B73" s="60" t="s">
        <v>117</v>
      </c>
      <c r="C73" s="4" t="s">
        <v>1</v>
      </c>
      <c r="D73" s="4" t="s">
        <v>118</v>
      </c>
      <c r="E73" s="8" t="s">
        <v>2224</v>
      </c>
      <c r="F73" s="51">
        <v>10240</v>
      </c>
      <c r="G73" s="153">
        <v>893346.39961406426</v>
      </c>
      <c r="H73" s="65">
        <v>9147867133</v>
      </c>
      <c r="I73" s="66">
        <v>3012422004</v>
      </c>
      <c r="J73" s="67">
        <v>0</v>
      </c>
      <c r="K73" s="68">
        <v>396295505</v>
      </c>
      <c r="L73" s="69">
        <v>0</v>
      </c>
      <c r="M73" s="72">
        <v>0</v>
      </c>
      <c r="N73" s="73">
        <v>1017563579</v>
      </c>
      <c r="O73" s="71">
        <v>4721586045</v>
      </c>
      <c r="P73" s="7">
        <v>134</v>
      </c>
      <c r="Q73" s="1">
        <v>119708418</v>
      </c>
      <c r="R73" s="2">
        <v>29927104</v>
      </c>
    </row>
    <row r="74" spans="1:18" x14ac:dyDescent="0.2">
      <c r="A74" s="63" t="s">
        <v>2172</v>
      </c>
      <c r="B74" s="60" t="s">
        <v>119</v>
      </c>
      <c r="C74" s="4" t="s">
        <v>1</v>
      </c>
      <c r="D74" s="4" t="s">
        <v>120</v>
      </c>
      <c r="E74" s="8" t="s">
        <v>2224</v>
      </c>
      <c r="F74" s="51">
        <v>8821</v>
      </c>
      <c r="G74" s="153">
        <v>963289.66107285966</v>
      </c>
      <c r="H74" s="65">
        <v>8497178101</v>
      </c>
      <c r="I74" s="66">
        <v>2704244167</v>
      </c>
      <c r="J74" s="67">
        <v>0</v>
      </c>
      <c r="K74" s="68">
        <v>90935371</v>
      </c>
      <c r="L74" s="69">
        <v>86840132</v>
      </c>
      <c r="M74" s="72">
        <v>0</v>
      </c>
      <c r="N74" s="73">
        <v>876555501</v>
      </c>
      <c r="O74" s="71">
        <v>4738602930</v>
      </c>
      <c r="P74" s="7">
        <v>203</v>
      </c>
      <c r="Q74" s="1">
        <v>195547801</v>
      </c>
      <c r="R74" s="2">
        <v>48886950</v>
      </c>
    </row>
    <row r="75" spans="1:18" x14ac:dyDescent="0.2">
      <c r="A75" s="63" t="s">
        <v>2172</v>
      </c>
      <c r="B75" s="60" t="s">
        <v>121</v>
      </c>
      <c r="C75" s="4" t="s">
        <v>1</v>
      </c>
      <c r="D75" s="4" t="s">
        <v>122</v>
      </c>
      <c r="E75" s="8" t="s">
        <v>2224</v>
      </c>
      <c r="F75" s="51">
        <v>4176</v>
      </c>
      <c r="G75" s="153">
        <v>810894.97344767244</v>
      </c>
      <c r="H75" s="65">
        <v>3386297410</v>
      </c>
      <c r="I75" s="66">
        <v>1259116291</v>
      </c>
      <c r="J75" s="67">
        <v>0</v>
      </c>
      <c r="K75" s="68">
        <v>101384891</v>
      </c>
      <c r="L75" s="69">
        <v>0</v>
      </c>
      <c r="M75" s="72">
        <v>0</v>
      </c>
      <c r="N75" s="73">
        <v>414975147</v>
      </c>
      <c r="O75" s="71">
        <v>1610821081</v>
      </c>
      <c r="P75" s="7">
        <v>35</v>
      </c>
      <c r="Q75" s="1">
        <v>28381324</v>
      </c>
      <c r="R75" s="2">
        <v>7095331</v>
      </c>
    </row>
    <row r="76" spans="1:18" x14ac:dyDescent="0.2">
      <c r="A76" s="63" t="s">
        <v>2172</v>
      </c>
      <c r="B76" s="60" t="s">
        <v>123</v>
      </c>
      <c r="C76" s="4" t="s">
        <v>1</v>
      </c>
      <c r="D76" s="4" t="s">
        <v>124</v>
      </c>
      <c r="E76" s="8" t="s">
        <v>2224</v>
      </c>
      <c r="F76" s="51">
        <v>8928</v>
      </c>
      <c r="G76" s="153">
        <v>802560.84994266485</v>
      </c>
      <c r="H76" s="65">
        <v>7165263269</v>
      </c>
      <c r="I76" s="66">
        <v>2678449218</v>
      </c>
      <c r="J76" s="67">
        <v>0</v>
      </c>
      <c r="K76" s="68">
        <v>245238331</v>
      </c>
      <c r="L76" s="69">
        <v>0</v>
      </c>
      <c r="M76" s="72">
        <v>0</v>
      </c>
      <c r="N76" s="73">
        <v>887188246</v>
      </c>
      <c r="O76" s="71">
        <v>3354387474</v>
      </c>
      <c r="P76" s="7">
        <v>79</v>
      </c>
      <c r="Q76" s="1">
        <v>63402307</v>
      </c>
      <c r="R76" s="2">
        <v>15850576</v>
      </c>
    </row>
    <row r="77" spans="1:18" x14ac:dyDescent="0.2">
      <c r="A77" s="63" t="s">
        <v>2172</v>
      </c>
      <c r="B77" s="60" t="s">
        <v>125</v>
      </c>
      <c r="C77" s="4" t="s">
        <v>1</v>
      </c>
      <c r="D77" s="4" t="s">
        <v>126</v>
      </c>
      <c r="E77" s="8" t="s">
        <v>2224</v>
      </c>
      <c r="F77" s="51">
        <v>7319</v>
      </c>
      <c r="G77" s="153">
        <v>826913.6674360804</v>
      </c>
      <c r="H77" s="65">
        <v>6052181132</v>
      </c>
      <c r="I77" s="66">
        <v>2232091724</v>
      </c>
      <c r="J77" s="67">
        <v>0</v>
      </c>
      <c r="K77" s="68">
        <v>84398623</v>
      </c>
      <c r="L77" s="69">
        <v>0</v>
      </c>
      <c r="M77" s="72">
        <v>0</v>
      </c>
      <c r="N77" s="73">
        <v>727299593</v>
      </c>
      <c r="O77" s="71">
        <v>3008391192</v>
      </c>
      <c r="P77" s="7">
        <v>66</v>
      </c>
      <c r="Q77" s="1">
        <v>54576302</v>
      </c>
      <c r="R77" s="2">
        <v>13644075</v>
      </c>
    </row>
    <row r="78" spans="1:18" x14ac:dyDescent="0.2">
      <c r="A78" s="63" t="s">
        <v>2172</v>
      </c>
      <c r="B78" s="60" t="s">
        <v>127</v>
      </c>
      <c r="C78" s="4" t="s">
        <v>1</v>
      </c>
      <c r="D78" s="4" t="s">
        <v>128</v>
      </c>
      <c r="E78" s="8" t="s">
        <v>2224</v>
      </c>
      <c r="F78" s="51">
        <v>6096</v>
      </c>
      <c r="G78" s="153">
        <v>844903.24663589045</v>
      </c>
      <c r="H78" s="65">
        <v>5150530192</v>
      </c>
      <c r="I78" s="66">
        <v>1728699320</v>
      </c>
      <c r="J78" s="67">
        <v>0</v>
      </c>
      <c r="K78" s="68">
        <v>74379930</v>
      </c>
      <c r="L78" s="69">
        <v>0</v>
      </c>
      <c r="M78" s="72">
        <v>0</v>
      </c>
      <c r="N78" s="73">
        <v>605768318</v>
      </c>
      <c r="O78" s="71">
        <v>2741682624</v>
      </c>
      <c r="P78" s="7">
        <v>87</v>
      </c>
      <c r="Q78" s="1">
        <v>73506582</v>
      </c>
      <c r="R78" s="2">
        <v>18376645</v>
      </c>
    </row>
    <row r="79" spans="1:18" x14ac:dyDescent="0.2">
      <c r="A79" s="63" t="s">
        <v>2172</v>
      </c>
      <c r="B79" s="60" t="s">
        <v>129</v>
      </c>
      <c r="C79" s="4" t="s">
        <v>1</v>
      </c>
      <c r="D79" s="4" t="s">
        <v>130</v>
      </c>
      <c r="E79" s="8" t="s">
        <v>2224</v>
      </c>
      <c r="F79" s="51">
        <v>15049</v>
      </c>
      <c r="G79" s="153">
        <v>826412.99744506483</v>
      </c>
      <c r="H79" s="65">
        <v>12436689199</v>
      </c>
      <c r="I79" s="66">
        <v>4627574958</v>
      </c>
      <c r="J79" s="67">
        <v>0</v>
      </c>
      <c r="K79" s="68">
        <v>629768775</v>
      </c>
      <c r="L79" s="69">
        <v>0</v>
      </c>
      <c r="M79" s="72">
        <v>0</v>
      </c>
      <c r="N79" s="73">
        <v>1495440850</v>
      </c>
      <c r="O79" s="71">
        <v>5683904616</v>
      </c>
      <c r="P79" s="7">
        <v>319</v>
      </c>
      <c r="Q79" s="1">
        <v>263625746</v>
      </c>
      <c r="R79" s="2">
        <v>65906436</v>
      </c>
    </row>
    <row r="80" spans="1:18" x14ac:dyDescent="0.2">
      <c r="A80" s="63" t="s">
        <v>2172</v>
      </c>
      <c r="B80" s="60" t="s">
        <v>131</v>
      </c>
      <c r="C80" s="4" t="s">
        <v>1</v>
      </c>
      <c r="D80" s="4" t="s">
        <v>132</v>
      </c>
      <c r="E80" s="8" t="s">
        <v>2224</v>
      </c>
      <c r="F80" s="51">
        <v>4363</v>
      </c>
      <c r="G80" s="153">
        <v>887991.65544766712</v>
      </c>
      <c r="H80" s="65">
        <v>3874307593</v>
      </c>
      <c r="I80" s="66">
        <v>1352416774</v>
      </c>
      <c r="J80" s="67">
        <v>0</v>
      </c>
      <c r="K80" s="68">
        <v>49722228</v>
      </c>
      <c r="L80" s="69">
        <v>0</v>
      </c>
      <c r="M80" s="72">
        <v>0</v>
      </c>
      <c r="N80" s="73">
        <v>433557607</v>
      </c>
      <c r="O80" s="71">
        <v>2038610984</v>
      </c>
      <c r="P80" s="7">
        <v>68</v>
      </c>
      <c r="Q80" s="1">
        <v>60383433</v>
      </c>
      <c r="R80" s="2">
        <v>15095858</v>
      </c>
    </row>
    <row r="81" spans="1:18" x14ac:dyDescent="0.2">
      <c r="A81" s="63" t="s">
        <v>2172</v>
      </c>
      <c r="B81" s="60" t="s">
        <v>133</v>
      </c>
      <c r="C81" s="4" t="s">
        <v>1</v>
      </c>
      <c r="D81" s="4" t="s">
        <v>2128</v>
      </c>
      <c r="E81" s="8" t="s">
        <v>2225</v>
      </c>
      <c r="F81" s="51">
        <v>4135</v>
      </c>
      <c r="G81" s="153">
        <v>682969.56845201808</v>
      </c>
      <c r="H81" s="65">
        <v>2824079166</v>
      </c>
      <c r="I81" s="66">
        <v>1250783828</v>
      </c>
      <c r="J81" s="67">
        <v>0</v>
      </c>
      <c r="K81" s="68">
        <v>27574385</v>
      </c>
      <c r="L81" s="69">
        <v>0</v>
      </c>
      <c r="M81" s="72">
        <v>0</v>
      </c>
      <c r="N81" s="73">
        <v>410900918</v>
      </c>
      <c r="O81" s="71">
        <v>1134820035</v>
      </c>
      <c r="P81" s="7">
        <v>141</v>
      </c>
      <c r="Q81" s="1">
        <v>96298709</v>
      </c>
      <c r="R81" s="2">
        <v>24074677</v>
      </c>
    </row>
    <row r="82" spans="1:18" x14ac:dyDescent="0.2">
      <c r="A82" s="63" t="s">
        <v>2172</v>
      </c>
      <c r="B82" s="60" t="s">
        <v>134</v>
      </c>
      <c r="C82" s="4" t="s">
        <v>1</v>
      </c>
      <c r="D82" s="4" t="s">
        <v>2127</v>
      </c>
      <c r="E82" s="8" t="s">
        <v>2225</v>
      </c>
      <c r="F82" s="51">
        <v>17961</v>
      </c>
      <c r="G82" s="153">
        <v>727085.17039111874</v>
      </c>
      <c r="H82" s="65">
        <v>13059176746</v>
      </c>
      <c r="I82" s="66">
        <v>5460507807</v>
      </c>
      <c r="J82" s="67">
        <v>0</v>
      </c>
      <c r="K82" s="68">
        <v>191666101</v>
      </c>
      <c r="L82" s="69">
        <v>0</v>
      </c>
      <c r="M82" s="72">
        <v>0</v>
      </c>
      <c r="N82" s="73">
        <v>1784810493</v>
      </c>
      <c r="O82" s="71">
        <v>5622192345</v>
      </c>
      <c r="P82" s="7">
        <v>424</v>
      </c>
      <c r="Q82" s="1">
        <v>308284112</v>
      </c>
      <c r="R82" s="2">
        <v>77071028</v>
      </c>
    </row>
    <row r="83" spans="1:18" x14ac:dyDescent="0.2">
      <c r="A83" s="63" t="s">
        <v>2172</v>
      </c>
      <c r="B83" s="60" t="s">
        <v>135</v>
      </c>
      <c r="C83" s="4" t="s">
        <v>1</v>
      </c>
      <c r="D83" s="4" t="s">
        <v>136</v>
      </c>
      <c r="E83" s="8" t="s">
        <v>2224</v>
      </c>
      <c r="F83" s="51">
        <v>8767</v>
      </c>
      <c r="G83" s="153">
        <v>798925.00382090849</v>
      </c>
      <c r="H83" s="65">
        <v>7004175509</v>
      </c>
      <c r="I83" s="66">
        <v>2688983321</v>
      </c>
      <c r="J83" s="67">
        <v>0</v>
      </c>
      <c r="K83" s="68">
        <v>58164878</v>
      </c>
      <c r="L83" s="69">
        <v>0</v>
      </c>
      <c r="M83" s="72">
        <v>0</v>
      </c>
      <c r="N83" s="73">
        <v>871189443</v>
      </c>
      <c r="O83" s="71">
        <v>3385837867</v>
      </c>
      <c r="P83" s="7">
        <v>58</v>
      </c>
      <c r="Q83" s="1">
        <v>46337650</v>
      </c>
      <c r="R83" s="2">
        <v>11584412</v>
      </c>
    </row>
    <row r="84" spans="1:18" x14ac:dyDescent="0.2">
      <c r="A84" s="63" t="s">
        <v>2172</v>
      </c>
      <c r="B84" s="60" t="s">
        <v>137</v>
      </c>
      <c r="C84" s="4" t="s">
        <v>1</v>
      </c>
      <c r="D84" s="4" t="s">
        <v>2130</v>
      </c>
      <c r="E84" s="8" t="s">
        <v>2225</v>
      </c>
      <c r="F84" s="51">
        <v>45992</v>
      </c>
      <c r="G84" s="153">
        <v>733050.7929618014</v>
      </c>
      <c r="H84" s="65">
        <v>33714472070</v>
      </c>
      <c r="I84" s="66">
        <v>14294420808</v>
      </c>
      <c r="J84" s="67">
        <v>0</v>
      </c>
      <c r="K84" s="68">
        <v>334852784</v>
      </c>
      <c r="L84" s="69">
        <v>0</v>
      </c>
      <c r="M84" s="72">
        <v>0</v>
      </c>
      <c r="N84" s="73">
        <v>4570291419</v>
      </c>
      <c r="O84" s="71">
        <v>14514907059</v>
      </c>
      <c r="P84" s="7">
        <v>1729</v>
      </c>
      <c r="Q84" s="1">
        <v>1267444821</v>
      </c>
      <c r="R84" s="2">
        <v>316861205</v>
      </c>
    </row>
    <row r="85" spans="1:18" x14ac:dyDescent="0.2">
      <c r="A85" s="63" t="s">
        <v>2172</v>
      </c>
      <c r="B85" s="60" t="s">
        <v>138</v>
      </c>
      <c r="C85" s="4" t="s">
        <v>1</v>
      </c>
      <c r="D85" s="4" t="s">
        <v>2129</v>
      </c>
      <c r="E85" s="8" t="s">
        <v>2225</v>
      </c>
      <c r="F85" s="51">
        <v>23458</v>
      </c>
      <c r="G85" s="153">
        <v>760838.72727529414</v>
      </c>
      <c r="H85" s="65">
        <v>17847754865</v>
      </c>
      <c r="I85" s="66">
        <v>7183484819</v>
      </c>
      <c r="J85" s="67">
        <v>0</v>
      </c>
      <c r="K85" s="68">
        <v>238463146</v>
      </c>
      <c r="L85" s="69">
        <v>0</v>
      </c>
      <c r="M85" s="72">
        <v>0</v>
      </c>
      <c r="N85" s="73">
        <v>2331055316</v>
      </c>
      <c r="O85" s="71">
        <v>8094751584</v>
      </c>
      <c r="P85" s="7">
        <v>638</v>
      </c>
      <c r="Q85" s="1">
        <v>485415108</v>
      </c>
      <c r="R85" s="2">
        <v>121353777</v>
      </c>
    </row>
    <row r="86" spans="1:18" x14ac:dyDescent="0.2">
      <c r="A86" s="63" t="s">
        <v>2172</v>
      </c>
      <c r="B86" s="60" t="s">
        <v>139</v>
      </c>
      <c r="C86" s="4" t="s">
        <v>1</v>
      </c>
      <c r="D86" s="4" t="s">
        <v>140</v>
      </c>
      <c r="E86" s="8" t="s">
        <v>2224</v>
      </c>
      <c r="F86" s="51">
        <v>1792</v>
      </c>
      <c r="G86" s="153">
        <v>888375.38901793421</v>
      </c>
      <c r="H86" s="65">
        <v>1591968698</v>
      </c>
      <c r="I86" s="66">
        <v>550264666</v>
      </c>
      <c r="J86" s="67">
        <v>0</v>
      </c>
      <c r="K86" s="68">
        <v>12758433</v>
      </c>
      <c r="L86" s="69">
        <v>0</v>
      </c>
      <c r="M86" s="72">
        <v>0</v>
      </c>
      <c r="N86" s="73">
        <v>178073626</v>
      </c>
      <c r="O86" s="71">
        <v>850871973</v>
      </c>
      <c r="P86" s="7">
        <v>14</v>
      </c>
      <c r="Q86" s="1">
        <v>12437255</v>
      </c>
      <c r="R86" s="2">
        <v>3109313</v>
      </c>
    </row>
    <row r="87" spans="1:18" x14ac:dyDescent="0.2">
      <c r="A87" s="63" t="s">
        <v>2172</v>
      </c>
      <c r="B87" s="60" t="s">
        <v>141</v>
      </c>
      <c r="C87" s="4" t="s">
        <v>1</v>
      </c>
      <c r="D87" s="4" t="s">
        <v>142</v>
      </c>
      <c r="E87" s="8" t="s">
        <v>2224</v>
      </c>
      <c r="F87" s="51">
        <v>10933</v>
      </c>
      <c r="G87" s="153">
        <v>841322.55379543907</v>
      </c>
      <c r="H87" s="65">
        <v>9198179481</v>
      </c>
      <c r="I87" s="66">
        <v>3373055899</v>
      </c>
      <c r="J87" s="67">
        <v>0</v>
      </c>
      <c r="K87" s="68">
        <v>292961313</v>
      </c>
      <c r="L87" s="69">
        <v>0</v>
      </c>
      <c r="M87" s="72">
        <v>0</v>
      </c>
      <c r="N87" s="73">
        <v>1086427989</v>
      </c>
      <c r="O87" s="71">
        <v>4445734280</v>
      </c>
      <c r="P87" s="7">
        <v>114</v>
      </c>
      <c r="Q87" s="1">
        <v>95910771</v>
      </c>
      <c r="R87" s="2">
        <v>23977692</v>
      </c>
    </row>
    <row r="88" spans="1:18" x14ac:dyDescent="0.2">
      <c r="A88" s="63" t="s">
        <v>2172</v>
      </c>
      <c r="B88" s="60" t="s">
        <v>143</v>
      </c>
      <c r="C88" s="4" t="s">
        <v>1</v>
      </c>
      <c r="D88" s="4" t="s">
        <v>144</v>
      </c>
      <c r="E88" s="8" t="s">
        <v>2225</v>
      </c>
      <c r="F88" s="51">
        <v>6520</v>
      </c>
      <c r="G88" s="153">
        <v>865765.07282112748</v>
      </c>
      <c r="H88" s="65">
        <v>5644788275</v>
      </c>
      <c r="I88" s="66">
        <v>2023732789</v>
      </c>
      <c r="J88" s="67">
        <v>0</v>
      </c>
      <c r="K88" s="68">
        <v>65278416</v>
      </c>
      <c r="L88" s="69">
        <v>0</v>
      </c>
      <c r="M88" s="72">
        <v>0</v>
      </c>
      <c r="N88" s="73">
        <v>647901810</v>
      </c>
      <c r="O88" s="71">
        <v>2907875260</v>
      </c>
      <c r="P88" s="7">
        <v>79</v>
      </c>
      <c r="Q88" s="1">
        <v>68395441</v>
      </c>
      <c r="R88" s="2">
        <v>17098860</v>
      </c>
    </row>
    <row r="89" spans="1:18" x14ac:dyDescent="0.2">
      <c r="A89" s="63" t="s">
        <v>2172</v>
      </c>
      <c r="B89" s="60" t="s">
        <v>145</v>
      </c>
      <c r="C89" s="4" t="s">
        <v>1</v>
      </c>
      <c r="D89" s="4" t="s">
        <v>146</v>
      </c>
      <c r="E89" s="8" t="s">
        <v>2224</v>
      </c>
      <c r="F89" s="51">
        <v>5930</v>
      </c>
      <c r="G89" s="153">
        <v>812096.11363135127</v>
      </c>
      <c r="H89" s="65">
        <v>4815729954</v>
      </c>
      <c r="I89" s="66">
        <v>1850198176</v>
      </c>
      <c r="J89" s="67">
        <v>0</v>
      </c>
      <c r="K89" s="68">
        <v>55958047</v>
      </c>
      <c r="L89" s="69">
        <v>0</v>
      </c>
      <c r="M89" s="72">
        <v>0</v>
      </c>
      <c r="N89" s="73">
        <v>589272659</v>
      </c>
      <c r="O89" s="71">
        <v>2320301072</v>
      </c>
      <c r="P89" s="7">
        <v>30</v>
      </c>
      <c r="Q89" s="1">
        <v>24362883</v>
      </c>
      <c r="R89" s="2">
        <v>6090720</v>
      </c>
    </row>
    <row r="90" spans="1:18" x14ac:dyDescent="0.2">
      <c r="A90" s="63" t="s">
        <v>2172</v>
      </c>
      <c r="B90" s="60" t="s">
        <v>147</v>
      </c>
      <c r="C90" s="4" t="s">
        <v>1</v>
      </c>
      <c r="D90" s="4" t="s">
        <v>2149</v>
      </c>
      <c r="E90" s="8" t="s">
        <v>2224</v>
      </c>
      <c r="F90" s="51">
        <v>25165</v>
      </c>
      <c r="G90" s="153">
        <v>800167.35266637581</v>
      </c>
      <c r="H90" s="65">
        <v>20136211430</v>
      </c>
      <c r="I90" s="66">
        <v>7624329556</v>
      </c>
      <c r="J90" s="67">
        <v>0</v>
      </c>
      <c r="K90" s="68">
        <v>576082885</v>
      </c>
      <c r="L90" s="69">
        <v>0</v>
      </c>
      <c r="M90" s="72">
        <v>0</v>
      </c>
      <c r="N90" s="73">
        <v>2500682370</v>
      </c>
      <c r="O90" s="71">
        <v>9435116619</v>
      </c>
      <c r="P90" s="7">
        <v>469</v>
      </c>
      <c r="Q90" s="1">
        <v>375278488</v>
      </c>
      <c r="R90" s="2">
        <v>93819622</v>
      </c>
    </row>
    <row r="91" spans="1:18" x14ac:dyDescent="0.2">
      <c r="A91" s="63" t="s">
        <v>2172</v>
      </c>
      <c r="B91" s="60" t="s">
        <v>148</v>
      </c>
      <c r="C91" s="4" t="s">
        <v>1</v>
      </c>
      <c r="D91" s="4" t="s">
        <v>149</v>
      </c>
      <c r="E91" s="8" t="s">
        <v>2224</v>
      </c>
      <c r="F91" s="51">
        <v>7394</v>
      </c>
      <c r="G91" s="153">
        <v>827806.1233846565</v>
      </c>
      <c r="H91" s="65">
        <v>6120798477</v>
      </c>
      <c r="I91" s="66">
        <v>2280484590</v>
      </c>
      <c r="J91" s="67">
        <v>0</v>
      </c>
      <c r="K91" s="68">
        <v>68719028</v>
      </c>
      <c r="L91" s="69">
        <v>0</v>
      </c>
      <c r="M91" s="72">
        <v>0</v>
      </c>
      <c r="N91" s="73">
        <v>734752452</v>
      </c>
      <c r="O91" s="71">
        <v>3036842407</v>
      </c>
      <c r="P91" s="7">
        <v>162</v>
      </c>
      <c r="Q91" s="1">
        <v>134104592</v>
      </c>
      <c r="R91" s="2">
        <v>33526148</v>
      </c>
    </row>
    <row r="92" spans="1:18" x14ac:dyDescent="0.2">
      <c r="A92" s="63" t="s">
        <v>2172</v>
      </c>
      <c r="B92" s="60" t="s">
        <v>150</v>
      </c>
      <c r="C92" s="4" t="s">
        <v>1</v>
      </c>
      <c r="D92" s="4" t="s">
        <v>151</v>
      </c>
      <c r="E92" s="8" t="s">
        <v>2225</v>
      </c>
      <c r="F92" s="51">
        <v>8602</v>
      </c>
      <c r="G92" s="153">
        <v>852035.47402788023</v>
      </c>
      <c r="H92" s="65">
        <v>7329209148</v>
      </c>
      <c r="I92" s="66">
        <v>2593090200</v>
      </c>
      <c r="J92" s="67">
        <v>0</v>
      </c>
      <c r="K92" s="68">
        <v>81731619</v>
      </c>
      <c r="L92" s="69">
        <v>0</v>
      </c>
      <c r="M92" s="72">
        <v>0</v>
      </c>
      <c r="N92" s="73">
        <v>854793155</v>
      </c>
      <c r="O92" s="71">
        <v>3799594174</v>
      </c>
      <c r="P92" s="7">
        <v>215</v>
      </c>
      <c r="Q92" s="1">
        <v>183187627</v>
      </c>
      <c r="R92" s="2">
        <v>45796906</v>
      </c>
    </row>
    <row r="93" spans="1:18" x14ac:dyDescent="0.2">
      <c r="A93" s="63" t="s">
        <v>2172</v>
      </c>
      <c r="B93" s="60" t="s">
        <v>152</v>
      </c>
      <c r="C93" s="4" t="s">
        <v>1</v>
      </c>
      <c r="D93" s="4" t="s">
        <v>153</v>
      </c>
      <c r="E93" s="8" t="s">
        <v>2225</v>
      </c>
      <c r="F93" s="51">
        <v>17828</v>
      </c>
      <c r="G93" s="153">
        <v>790046.13676631148</v>
      </c>
      <c r="H93" s="65">
        <v>14084942527</v>
      </c>
      <c r="I93" s="66">
        <v>5469298531</v>
      </c>
      <c r="J93" s="67">
        <v>0</v>
      </c>
      <c r="K93" s="68">
        <v>147564461</v>
      </c>
      <c r="L93" s="69">
        <v>0</v>
      </c>
      <c r="M93" s="72">
        <v>0</v>
      </c>
      <c r="N93" s="73">
        <v>1771594091</v>
      </c>
      <c r="O93" s="71">
        <v>6696485444</v>
      </c>
      <c r="P93" s="7">
        <v>823</v>
      </c>
      <c r="Q93" s="1">
        <v>650207971</v>
      </c>
      <c r="R93" s="2">
        <v>162551992</v>
      </c>
    </row>
    <row r="94" spans="1:18" x14ac:dyDescent="0.2">
      <c r="A94" s="63" t="s">
        <v>2172</v>
      </c>
      <c r="B94" s="60" t="s">
        <v>154</v>
      </c>
      <c r="C94" s="4" t="s">
        <v>1</v>
      </c>
      <c r="D94" s="4" t="s">
        <v>155</v>
      </c>
      <c r="E94" s="8" t="s">
        <v>2224</v>
      </c>
      <c r="F94" s="51">
        <v>3680</v>
      </c>
      <c r="G94" s="153">
        <v>866050.96418995038</v>
      </c>
      <c r="H94" s="65">
        <v>3187067549</v>
      </c>
      <c r="I94" s="66">
        <v>1146317365</v>
      </c>
      <c r="J94" s="67">
        <v>0</v>
      </c>
      <c r="K94" s="68">
        <v>275714376</v>
      </c>
      <c r="L94" s="69">
        <v>0</v>
      </c>
      <c r="M94" s="72">
        <v>0</v>
      </c>
      <c r="N94" s="73">
        <v>365686911</v>
      </c>
      <c r="O94" s="71">
        <v>1399348897</v>
      </c>
      <c r="P94" s="7">
        <v>64</v>
      </c>
      <c r="Q94" s="1">
        <v>55427262</v>
      </c>
      <c r="R94" s="2">
        <v>13856815</v>
      </c>
    </row>
    <row r="95" spans="1:18" x14ac:dyDescent="0.2">
      <c r="A95" s="63" t="s">
        <v>2172</v>
      </c>
      <c r="B95" s="60" t="s">
        <v>156</v>
      </c>
      <c r="C95" s="4" t="s">
        <v>1</v>
      </c>
      <c r="D95" s="4" t="s">
        <v>157</v>
      </c>
      <c r="E95" s="8" t="s">
        <v>2224</v>
      </c>
      <c r="F95" s="51">
        <v>20796</v>
      </c>
      <c r="G95" s="153">
        <v>915753.07959475252</v>
      </c>
      <c r="H95" s="65">
        <v>19044001044</v>
      </c>
      <c r="I95" s="66">
        <v>5855688283</v>
      </c>
      <c r="J95" s="67">
        <v>0</v>
      </c>
      <c r="K95" s="68">
        <v>1016305651</v>
      </c>
      <c r="L95" s="69">
        <v>0</v>
      </c>
      <c r="M95" s="72">
        <v>0</v>
      </c>
      <c r="N95" s="73">
        <v>2066528534</v>
      </c>
      <c r="O95" s="71">
        <v>10105478576</v>
      </c>
      <c r="P95" s="7">
        <v>338</v>
      </c>
      <c r="Q95" s="1">
        <v>309524541</v>
      </c>
      <c r="R95" s="2">
        <v>77381135</v>
      </c>
    </row>
    <row r="96" spans="1:18" x14ac:dyDescent="0.2">
      <c r="A96" s="63" t="s">
        <v>2172</v>
      </c>
      <c r="B96" s="60" t="s">
        <v>158</v>
      </c>
      <c r="C96" s="4" t="s">
        <v>1</v>
      </c>
      <c r="D96" s="4" t="s">
        <v>159</v>
      </c>
      <c r="E96" s="8" t="s">
        <v>2224</v>
      </c>
      <c r="F96" s="51">
        <v>7252</v>
      </c>
      <c r="G96" s="153">
        <v>742452.00810258428</v>
      </c>
      <c r="H96" s="65">
        <v>5384261963</v>
      </c>
      <c r="I96" s="66">
        <v>2206494404</v>
      </c>
      <c r="J96" s="67">
        <v>0</v>
      </c>
      <c r="K96" s="68">
        <v>53911357</v>
      </c>
      <c r="L96" s="69">
        <v>0</v>
      </c>
      <c r="M96" s="72">
        <v>0</v>
      </c>
      <c r="N96" s="73">
        <v>720641707</v>
      </c>
      <c r="O96" s="71">
        <v>2403214495</v>
      </c>
      <c r="P96" s="7">
        <v>20</v>
      </c>
      <c r="Q96" s="1">
        <v>14849040</v>
      </c>
      <c r="R96" s="2">
        <v>3712260</v>
      </c>
    </row>
    <row r="97" spans="1:18" x14ac:dyDescent="0.2">
      <c r="A97" s="63" t="s">
        <v>2172</v>
      </c>
      <c r="B97" s="60" t="s">
        <v>160</v>
      </c>
      <c r="C97" s="4" t="s">
        <v>1</v>
      </c>
      <c r="D97" s="4" t="s">
        <v>161</v>
      </c>
      <c r="E97" s="8" t="s">
        <v>2224</v>
      </c>
      <c r="F97" s="51">
        <v>5228</v>
      </c>
      <c r="G97" s="153">
        <v>918240.34765246673</v>
      </c>
      <c r="H97" s="65">
        <v>4800560538</v>
      </c>
      <c r="I97" s="66">
        <v>1531376582</v>
      </c>
      <c r="J97" s="67">
        <v>0</v>
      </c>
      <c r="K97" s="68">
        <v>926791432</v>
      </c>
      <c r="L97" s="69">
        <v>0</v>
      </c>
      <c r="M97" s="72">
        <v>0</v>
      </c>
      <c r="N97" s="73">
        <v>519513905</v>
      </c>
      <c r="O97" s="71">
        <v>1822878619</v>
      </c>
      <c r="P97" s="7">
        <v>82</v>
      </c>
      <c r="Q97" s="1">
        <v>75295709</v>
      </c>
      <c r="R97" s="2">
        <v>18823927</v>
      </c>
    </row>
    <row r="98" spans="1:18" x14ac:dyDescent="0.2">
      <c r="A98" s="63" t="s">
        <v>2172</v>
      </c>
      <c r="B98" s="60" t="s">
        <v>162</v>
      </c>
      <c r="C98" s="4" t="s">
        <v>1</v>
      </c>
      <c r="D98" s="4" t="s">
        <v>163</v>
      </c>
      <c r="E98" s="8" t="s">
        <v>2224</v>
      </c>
      <c r="F98" s="51">
        <v>12924</v>
      </c>
      <c r="G98" s="153">
        <v>779833.50601982966</v>
      </c>
      <c r="H98" s="65">
        <v>10078568232</v>
      </c>
      <c r="I98" s="66">
        <v>3991894558</v>
      </c>
      <c r="J98" s="67">
        <v>0</v>
      </c>
      <c r="K98" s="68">
        <v>170894742</v>
      </c>
      <c r="L98" s="69">
        <v>0</v>
      </c>
      <c r="M98" s="72">
        <v>0</v>
      </c>
      <c r="N98" s="73">
        <v>1284276533</v>
      </c>
      <c r="O98" s="71">
        <v>4631502399</v>
      </c>
      <c r="P98" s="7">
        <v>188</v>
      </c>
      <c r="Q98" s="1">
        <v>146608699</v>
      </c>
      <c r="R98" s="2">
        <v>36652174</v>
      </c>
    </row>
    <row r="99" spans="1:18" x14ac:dyDescent="0.2">
      <c r="A99" s="63" t="s">
        <v>2172</v>
      </c>
      <c r="B99" s="60" t="s">
        <v>164</v>
      </c>
      <c r="C99" s="4" t="s">
        <v>1</v>
      </c>
      <c r="D99" s="4" t="s">
        <v>165</v>
      </c>
      <c r="E99" s="8" t="s">
        <v>2224</v>
      </c>
      <c r="F99" s="51">
        <v>4417</v>
      </c>
      <c r="G99" s="153">
        <v>769357.24247678823</v>
      </c>
      <c r="H99" s="65">
        <v>3398250941</v>
      </c>
      <c r="I99" s="66">
        <v>1349986245</v>
      </c>
      <c r="J99" s="67">
        <v>0</v>
      </c>
      <c r="K99" s="68">
        <v>37597830</v>
      </c>
      <c r="L99" s="69">
        <v>0</v>
      </c>
      <c r="M99" s="72">
        <v>0</v>
      </c>
      <c r="N99" s="73">
        <v>438923665</v>
      </c>
      <c r="O99" s="71">
        <v>1571743201</v>
      </c>
      <c r="P99" s="7">
        <v>90</v>
      </c>
      <c r="Q99" s="1">
        <v>69242152</v>
      </c>
      <c r="R99" s="2">
        <v>17310538</v>
      </c>
    </row>
    <row r="100" spans="1:18" x14ac:dyDescent="0.2">
      <c r="A100" s="63" t="s">
        <v>2172</v>
      </c>
      <c r="B100" s="60" t="s">
        <v>166</v>
      </c>
      <c r="C100" s="4" t="s">
        <v>1</v>
      </c>
      <c r="D100" s="4" t="s">
        <v>167</v>
      </c>
      <c r="E100" s="8" t="s">
        <v>2224</v>
      </c>
      <c r="F100" s="51">
        <v>9657</v>
      </c>
      <c r="G100" s="153">
        <v>839534.07259407046</v>
      </c>
      <c r="H100" s="65">
        <v>8107380540</v>
      </c>
      <c r="I100" s="66">
        <v>2935685590</v>
      </c>
      <c r="J100" s="67">
        <v>0</v>
      </c>
      <c r="K100" s="68">
        <v>170972990</v>
      </c>
      <c r="L100" s="69">
        <v>0</v>
      </c>
      <c r="M100" s="72">
        <v>0</v>
      </c>
      <c r="N100" s="73">
        <v>959630028</v>
      </c>
      <c r="O100" s="71">
        <v>4041091932</v>
      </c>
      <c r="P100" s="7">
        <v>78</v>
      </c>
      <c r="Q100" s="1">
        <v>65483658</v>
      </c>
      <c r="R100" s="2">
        <v>16370914</v>
      </c>
    </row>
    <row r="101" spans="1:18" x14ac:dyDescent="0.2">
      <c r="A101" s="63" t="s">
        <v>2172</v>
      </c>
      <c r="B101" s="60" t="s">
        <v>168</v>
      </c>
      <c r="C101" s="4" t="s">
        <v>1</v>
      </c>
      <c r="D101" s="4" t="s">
        <v>169</v>
      </c>
      <c r="E101" s="8" t="s">
        <v>2224</v>
      </c>
      <c r="F101" s="51">
        <v>4991</v>
      </c>
      <c r="G101" s="153">
        <v>822111.47235075175</v>
      </c>
      <c r="H101" s="65">
        <v>4103158359</v>
      </c>
      <c r="I101" s="66">
        <v>1536444751</v>
      </c>
      <c r="J101" s="67">
        <v>0</v>
      </c>
      <c r="K101" s="68">
        <v>33820786</v>
      </c>
      <c r="L101" s="69">
        <v>0</v>
      </c>
      <c r="M101" s="72">
        <v>0</v>
      </c>
      <c r="N101" s="73">
        <v>495962873</v>
      </c>
      <c r="O101" s="71">
        <v>2036929949</v>
      </c>
      <c r="P101" s="7">
        <v>26</v>
      </c>
      <c r="Q101" s="1">
        <v>21374898</v>
      </c>
      <c r="R101" s="2">
        <v>5343724</v>
      </c>
    </row>
    <row r="102" spans="1:18" x14ac:dyDescent="0.2">
      <c r="A102" s="63" t="s">
        <v>2172</v>
      </c>
      <c r="B102" s="60" t="s">
        <v>170</v>
      </c>
      <c r="C102" s="4" t="s">
        <v>1</v>
      </c>
      <c r="D102" s="4" t="s">
        <v>171</v>
      </c>
      <c r="E102" s="8" t="s">
        <v>2224</v>
      </c>
      <c r="F102" s="51">
        <v>6177</v>
      </c>
      <c r="G102" s="153">
        <v>820824.51150893909</v>
      </c>
      <c r="H102" s="65">
        <v>5070233008</v>
      </c>
      <c r="I102" s="66">
        <v>1892975675</v>
      </c>
      <c r="J102" s="67">
        <v>0</v>
      </c>
      <c r="K102" s="68">
        <v>98695295</v>
      </c>
      <c r="L102" s="69">
        <v>0</v>
      </c>
      <c r="M102" s="72">
        <v>0</v>
      </c>
      <c r="N102" s="73">
        <v>613817405</v>
      </c>
      <c r="O102" s="71">
        <v>2464744633</v>
      </c>
      <c r="P102" s="7">
        <v>48</v>
      </c>
      <c r="Q102" s="1">
        <v>39399577</v>
      </c>
      <c r="R102" s="2">
        <v>9849894</v>
      </c>
    </row>
    <row r="103" spans="1:18" x14ac:dyDescent="0.2">
      <c r="A103" s="63" t="s">
        <v>2172</v>
      </c>
      <c r="B103" s="60" t="s">
        <v>172</v>
      </c>
      <c r="C103" s="4" t="s">
        <v>1</v>
      </c>
      <c r="D103" s="4" t="s">
        <v>173</v>
      </c>
      <c r="E103" s="8" t="s">
        <v>2224</v>
      </c>
      <c r="F103" s="51">
        <v>2010</v>
      </c>
      <c r="G103" s="153">
        <v>693104.25236875878</v>
      </c>
      <c r="H103" s="65">
        <v>1393139548</v>
      </c>
      <c r="I103" s="66">
        <v>614393263</v>
      </c>
      <c r="J103" s="67">
        <v>0</v>
      </c>
      <c r="K103" s="68">
        <v>21243504</v>
      </c>
      <c r="L103" s="69">
        <v>0</v>
      </c>
      <c r="M103" s="72">
        <v>0</v>
      </c>
      <c r="N103" s="73">
        <v>199736601</v>
      </c>
      <c r="O103" s="71">
        <v>557766180</v>
      </c>
      <c r="P103" s="7">
        <v>9</v>
      </c>
      <c r="Q103" s="1">
        <v>6237938</v>
      </c>
      <c r="R103" s="2">
        <v>1559484</v>
      </c>
    </row>
    <row r="104" spans="1:18" x14ac:dyDescent="0.2">
      <c r="A104" s="63" t="s">
        <v>2172</v>
      </c>
      <c r="B104" s="60" t="s">
        <v>174</v>
      </c>
      <c r="C104" s="4" t="s">
        <v>1</v>
      </c>
      <c r="D104" s="4" t="s">
        <v>175</v>
      </c>
      <c r="E104" s="8" t="s">
        <v>2225</v>
      </c>
      <c r="F104" s="51">
        <v>20109</v>
      </c>
      <c r="G104" s="153">
        <v>742970.79748833366</v>
      </c>
      <c r="H104" s="65">
        <v>14940399767</v>
      </c>
      <c r="I104" s="66">
        <v>6194980079</v>
      </c>
      <c r="J104" s="67">
        <v>0</v>
      </c>
      <c r="K104" s="68">
        <v>211187430</v>
      </c>
      <c r="L104" s="69">
        <v>0</v>
      </c>
      <c r="M104" s="72">
        <v>0</v>
      </c>
      <c r="N104" s="73">
        <v>1998260353</v>
      </c>
      <c r="O104" s="71">
        <v>6535971905</v>
      </c>
      <c r="P104" s="7">
        <v>403</v>
      </c>
      <c r="Q104" s="1">
        <v>299417231</v>
      </c>
      <c r="R104" s="2">
        <v>74854307</v>
      </c>
    </row>
    <row r="105" spans="1:18" x14ac:dyDescent="0.2">
      <c r="A105" s="63" t="s">
        <v>2172</v>
      </c>
      <c r="B105" s="60" t="s">
        <v>176</v>
      </c>
      <c r="C105" s="4" t="s">
        <v>1</v>
      </c>
      <c r="D105" s="4" t="s">
        <v>177</v>
      </c>
      <c r="E105" s="8" t="s">
        <v>2224</v>
      </c>
      <c r="F105" s="51">
        <v>9973</v>
      </c>
      <c r="G105" s="153">
        <v>770164.97471149697</v>
      </c>
      <c r="H105" s="65">
        <v>7680855293</v>
      </c>
      <c r="I105" s="66">
        <v>3010845060</v>
      </c>
      <c r="J105" s="67">
        <v>0</v>
      </c>
      <c r="K105" s="68">
        <v>106191365</v>
      </c>
      <c r="L105" s="69">
        <v>0</v>
      </c>
      <c r="M105" s="72">
        <v>0</v>
      </c>
      <c r="N105" s="73">
        <v>991031404</v>
      </c>
      <c r="O105" s="71">
        <v>3572787464</v>
      </c>
      <c r="P105" s="7">
        <v>185</v>
      </c>
      <c r="Q105" s="1">
        <v>142480520</v>
      </c>
      <c r="R105" s="2">
        <v>35620130</v>
      </c>
    </row>
    <row r="106" spans="1:18" x14ac:dyDescent="0.2">
      <c r="A106" s="63" t="s">
        <v>2172</v>
      </c>
      <c r="B106" s="60" t="s">
        <v>178</v>
      </c>
      <c r="C106" s="4" t="s">
        <v>1</v>
      </c>
      <c r="D106" s="4" t="s">
        <v>179</v>
      </c>
      <c r="E106" s="8" t="s">
        <v>2224</v>
      </c>
      <c r="F106" s="51">
        <v>9243</v>
      </c>
      <c r="G106" s="153">
        <v>766966.32083712833</v>
      </c>
      <c r="H106" s="65">
        <v>7089069704</v>
      </c>
      <c r="I106" s="66">
        <v>2814184018</v>
      </c>
      <c r="J106" s="67">
        <v>0</v>
      </c>
      <c r="K106" s="68">
        <v>245397114</v>
      </c>
      <c r="L106" s="69">
        <v>0</v>
      </c>
      <c r="M106" s="72">
        <v>0</v>
      </c>
      <c r="N106" s="73">
        <v>918490250</v>
      </c>
      <c r="O106" s="71">
        <v>3110998322</v>
      </c>
      <c r="P106" s="7">
        <v>156</v>
      </c>
      <c r="Q106" s="1">
        <v>119646746</v>
      </c>
      <c r="R106" s="2">
        <v>29911686</v>
      </c>
    </row>
    <row r="107" spans="1:18" x14ac:dyDescent="0.2">
      <c r="A107" s="63" t="s">
        <v>2172</v>
      </c>
      <c r="B107" s="60" t="s">
        <v>180</v>
      </c>
      <c r="C107" s="4" t="s">
        <v>1</v>
      </c>
      <c r="D107" s="4" t="s">
        <v>181</v>
      </c>
      <c r="E107" s="8" t="s">
        <v>2225</v>
      </c>
      <c r="F107" s="51">
        <v>30150</v>
      </c>
      <c r="G107" s="153">
        <v>763834.53101092891</v>
      </c>
      <c r="H107" s="65">
        <v>23029611110</v>
      </c>
      <c r="I107" s="66">
        <v>9193223713</v>
      </c>
      <c r="J107" s="67">
        <v>0</v>
      </c>
      <c r="K107" s="68">
        <v>226450798</v>
      </c>
      <c r="L107" s="69">
        <v>0</v>
      </c>
      <c r="M107" s="72">
        <v>0</v>
      </c>
      <c r="N107" s="73">
        <v>2996049015</v>
      </c>
      <c r="O107" s="71">
        <v>10613887584</v>
      </c>
      <c r="P107" s="7">
        <v>504</v>
      </c>
      <c r="Q107" s="1">
        <v>384972604</v>
      </c>
      <c r="R107" s="2">
        <v>96243151</v>
      </c>
    </row>
    <row r="108" spans="1:18" x14ac:dyDescent="0.2">
      <c r="A108" s="63" t="s">
        <v>2172</v>
      </c>
      <c r="B108" s="60" t="s">
        <v>182</v>
      </c>
      <c r="C108" s="4" t="s">
        <v>1</v>
      </c>
      <c r="D108" s="4" t="s">
        <v>183</v>
      </c>
      <c r="E108" s="8" t="s">
        <v>2224</v>
      </c>
      <c r="F108" s="51">
        <v>9139</v>
      </c>
      <c r="G108" s="153">
        <v>848891.53894023027</v>
      </c>
      <c r="H108" s="65">
        <v>7758019775</v>
      </c>
      <c r="I108" s="66">
        <v>2789378450</v>
      </c>
      <c r="J108" s="67">
        <v>0</v>
      </c>
      <c r="K108" s="68">
        <v>262695028</v>
      </c>
      <c r="L108" s="69">
        <v>0</v>
      </c>
      <c r="M108" s="72">
        <v>0</v>
      </c>
      <c r="N108" s="73">
        <v>908155620</v>
      </c>
      <c r="O108" s="71">
        <v>3797790677</v>
      </c>
      <c r="P108" s="7">
        <v>52</v>
      </c>
      <c r="Q108" s="1">
        <v>44142360</v>
      </c>
      <c r="R108" s="2">
        <v>11035590</v>
      </c>
    </row>
    <row r="109" spans="1:18" x14ac:dyDescent="0.2">
      <c r="A109" s="63" t="s">
        <v>2172</v>
      </c>
      <c r="B109" s="60" t="s">
        <v>184</v>
      </c>
      <c r="C109" s="4" t="s">
        <v>1</v>
      </c>
      <c r="D109" s="4" t="s">
        <v>185</v>
      </c>
      <c r="E109" s="8" t="s">
        <v>2224</v>
      </c>
      <c r="F109" s="51">
        <v>13341</v>
      </c>
      <c r="G109" s="153">
        <v>804740.60195041902</v>
      </c>
      <c r="H109" s="65">
        <v>10736044371</v>
      </c>
      <c r="I109" s="66">
        <v>4032496730</v>
      </c>
      <c r="J109" s="67">
        <v>0</v>
      </c>
      <c r="K109" s="68">
        <v>189339480</v>
      </c>
      <c r="L109" s="69">
        <v>0</v>
      </c>
      <c r="M109" s="72">
        <v>0</v>
      </c>
      <c r="N109" s="73">
        <v>1325714425</v>
      </c>
      <c r="O109" s="71">
        <v>5188493736</v>
      </c>
      <c r="P109" s="7">
        <v>154</v>
      </c>
      <c r="Q109" s="1">
        <v>123930053</v>
      </c>
      <c r="R109" s="2">
        <v>30982513</v>
      </c>
    </row>
    <row r="110" spans="1:18" x14ac:dyDescent="0.2">
      <c r="A110" s="63" t="s">
        <v>2172</v>
      </c>
      <c r="B110" s="60" t="s">
        <v>186</v>
      </c>
      <c r="C110" s="4" t="s">
        <v>1</v>
      </c>
      <c r="D110" s="4" t="s">
        <v>187</v>
      </c>
      <c r="E110" s="8" t="s">
        <v>2224</v>
      </c>
      <c r="F110" s="51">
        <v>12322</v>
      </c>
      <c r="G110" s="153">
        <v>808431.27766201436</v>
      </c>
      <c r="H110" s="65">
        <v>9961490204</v>
      </c>
      <c r="I110" s="66">
        <v>3784156372</v>
      </c>
      <c r="J110" s="67">
        <v>0</v>
      </c>
      <c r="K110" s="68">
        <v>114690801</v>
      </c>
      <c r="L110" s="69">
        <v>0</v>
      </c>
      <c r="M110" s="72">
        <v>0</v>
      </c>
      <c r="N110" s="73">
        <v>1224454924</v>
      </c>
      <c r="O110" s="71">
        <v>4838188107</v>
      </c>
      <c r="P110" s="7">
        <v>143</v>
      </c>
      <c r="Q110" s="1">
        <v>115605673</v>
      </c>
      <c r="R110" s="2">
        <v>28901418</v>
      </c>
    </row>
    <row r="111" spans="1:18" x14ac:dyDescent="0.2">
      <c r="A111" s="63" t="s">
        <v>2172</v>
      </c>
      <c r="B111" s="60" t="s">
        <v>188</v>
      </c>
      <c r="C111" s="4" t="s">
        <v>1</v>
      </c>
      <c r="D111" s="4" t="s">
        <v>2121</v>
      </c>
      <c r="E111" s="8" t="s">
        <v>2224</v>
      </c>
      <c r="F111" s="51">
        <v>13309</v>
      </c>
      <c r="G111" s="153">
        <v>911690.83713074843</v>
      </c>
      <c r="H111" s="65">
        <v>12133693352</v>
      </c>
      <c r="I111" s="66">
        <v>4129621382</v>
      </c>
      <c r="J111" s="67">
        <v>0</v>
      </c>
      <c r="K111" s="68">
        <v>197549073</v>
      </c>
      <c r="L111" s="69">
        <v>0</v>
      </c>
      <c r="M111" s="72">
        <v>0</v>
      </c>
      <c r="N111" s="73">
        <v>1322534538</v>
      </c>
      <c r="O111" s="71">
        <v>6483988359</v>
      </c>
      <c r="P111" s="7">
        <v>271</v>
      </c>
      <c r="Q111" s="1">
        <v>247068217</v>
      </c>
      <c r="R111" s="2">
        <v>61767054</v>
      </c>
    </row>
    <row r="112" spans="1:18" x14ac:dyDescent="0.2">
      <c r="A112" s="63" t="s">
        <v>2172</v>
      </c>
      <c r="B112" s="60" t="s">
        <v>190</v>
      </c>
      <c r="C112" s="4" t="s">
        <v>1</v>
      </c>
      <c r="D112" s="4" t="s">
        <v>191</v>
      </c>
      <c r="E112" s="8" t="s">
        <v>2224</v>
      </c>
      <c r="F112" s="51">
        <v>15554</v>
      </c>
      <c r="G112" s="153">
        <v>785299.62564653403</v>
      </c>
      <c r="H112" s="65">
        <v>12214550378</v>
      </c>
      <c r="I112" s="66">
        <v>4785436259</v>
      </c>
      <c r="J112" s="67">
        <v>0</v>
      </c>
      <c r="K112" s="68">
        <v>543841483</v>
      </c>
      <c r="L112" s="69">
        <v>0</v>
      </c>
      <c r="M112" s="72">
        <v>0</v>
      </c>
      <c r="N112" s="73">
        <v>1545623429</v>
      </c>
      <c r="O112" s="71">
        <v>5339649207</v>
      </c>
      <c r="P112" s="7">
        <v>243</v>
      </c>
      <c r="Q112" s="1">
        <v>190827809</v>
      </c>
      <c r="R112" s="2">
        <v>47706952</v>
      </c>
    </row>
    <row r="113" spans="1:18" x14ac:dyDescent="0.2">
      <c r="A113" s="63" t="s">
        <v>2172</v>
      </c>
      <c r="B113" s="60" t="s">
        <v>192</v>
      </c>
      <c r="C113" s="4" t="s">
        <v>1</v>
      </c>
      <c r="D113" s="4" t="s">
        <v>193</v>
      </c>
      <c r="E113" s="8" t="s">
        <v>2224</v>
      </c>
      <c r="F113" s="51">
        <v>6563</v>
      </c>
      <c r="G113" s="153">
        <v>860110.71104015445</v>
      </c>
      <c r="H113" s="65">
        <v>5644906597</v>
      </c>
      <c r="I113" s="66">
        <v>1947470508</v>
      </c>
      <c r="J113" s="67">
        <v>0</v>
      </c>
      <c r="K113" s="68">
        <v>106980589</v>
      </c>
      <c r="L113" s="69">
        <v>0</v>
      </c>
      <c r="M113" s="72">
        <v>0</v>
      </c>
      <c r="N113" s="73">
        <v>652174782</v>
      </c>
      <c r="O113" s="71">
        <v>2938280718</v>
      </c>
      <c r="P113" s="7">
        <v>47</v>
      </c>
      <c r="Q113" s="1">
        <v>40425203</v>
      </c>
      <c r="R113" s="2">
        <v>10106300</v>
      </c>
    </row>
    <row r="114" spans="1:18" x14ac:dyDescent="0.2">
      <c r="A114" s="63" t="s">
        <v>2172</v>
      </c>
      <c r="B114" s="60" t="s">
        <v>194</v>
      </c>
      <c r="C114" s="4" t="s">
        <v>1</v>
      </c>
      <c r="D114" s="4" t="s">
        <v>195</v>
      </c>
      <c r="E114" s="8" t="s">
        <v>2224</v>
      </c>
      <c r="F114" s="51">
        <v>14400</v>
      </c>
      <c r="G114" s="153">
        <v>775090.53000372334</v>
      </c>
      <c r="H114" s="65">
        <v>11161303633</v>
      </c>
      <c r="I114" s="66">
        <v>4395884994</v>
      </c>
      <c r="J114" s="67">
        <v>0</v>
      </c>
      <c r="K114" s="68">
        <v>112693819</v>
      </c>
      <c r="L114" s="69">
        <v>0</v>
      </c>
      <c r="M114" s="72">
        <v>0</v>
      </c>
      <c r="N114" s="73">
        <v>1430948783</v>
      </c>
      <c r="O114" s="71">
        <v>5221776037</v>
      </c>
      <c r="P114" s="7">
        <v>249</v>
      </c>
      <c r="Q114" s="1">
        <v>192997542</v>
      </c>
      <c r="R114" s="2">
        <v>48249385</v>
      </c>
    </row>
    <row r="115" spans="1:18" x14ac:dyDescent="0.2">
      <c r="A115" s="63" t="s">
        <v>2172</v>
      </c>
      <c r="B115" s="60" t="s">
        <v>196</v>
      </c>
      <c r="C115" s="4" t="s">
        <v>1</v>
      </c>
      <c r="D115" s="4" t="s">
        <v>197</v>
      </c>
      <c r="E115" s="8" t="s">
        <v>2224</v>
      </c>
      <c r="F115" s="51">
        <v>22353</v>
      </c>
      <c r="G115" s="153">
        <v>708601.34273863421</v>
      </c>
      <c r="H115" s="65">
        <v>15839365815</v>
      </c>
      <c r="I115" s="66">
        <v>6944940059</v>
      </c>
      <c r="J115" s="67">
        <v>0</v>
      </c>
      <c r="K115" s="68">
        <v>161322420</v>
      </c>
      <c r="L115" s="69">
        <v>0</v>
      </c>
      <c r="M115" s="72">
        <v>0</v>
      </c>
      <c r="N115" s="73">
        <v>2221249871</v>
      </c>
      <c r="O115" s="71">
        <v>6511853465</v>
      </c>
      <c r="P115" s="7">
        <v>726</v>
      </c>
      <c r="Q115" s="1">
        <v>514444575</v>
      </c>
      <c r="R115" s="2">
        <v>128611143</v>
      </c>
    </row>
    <row r="116" spans="1:18" x14ac:dyDescent="0.2">
      <c r="A116" s="63" t="s">
        <v>2172</v>
      </c>
      <c r="B116" s="60" t="s">
        <v>198</v>
      </c>
      <c r="C116" s="4" t="s">
        <v>1</v>
      </c>
      <c r="D116" s="4" t="s">
        <v>199</v>
      </c>
      <c r="E116" s="8" t="s">
        <v>2224</v>
      </c>
      <c r="F116" s="51">
        <v>23460</v>
      </c>
      <c r="G116" s="153">
        <v>809781.94850501558</v>
      </c>
      <c r="H116" s="65">
        <v>18997484512</v>
      </c>
      <c r="I116" s="66">
        <v>7174276990</v>
      </c>
      <c r="J116" s="67">
        <v>0</v>
      </c>
      <c r="K116" s="68">
        <v>329805919</v>
      </c>
      <c r="L116" s="69">
        <v>0</v>
      </c>
      <c r="M116" s="72">
        <v>0</v>
      </c>
      <c r="N116" s="73">
        <v>2331254059</v>
      </c>
      <c r="O116" s="71">
        <v>9162147544</v>
      </c>
      <c r="P116" s="7">
        <v>229</v>
      </c>
      <c r="Q116" s="1">
        <v>185440066</v>
      </c>
      <c r="R116" s="2">
        <v>46360016</v>
      </c>
    </row>
    <row r="117" spans="1:18" x14ac:dyDescent="0.2">
      <c r="A117" s="63" t="s">
        <v>2172</v>
      </c>
      <c r="B117" s="60" t="s">
        <v>200</v>
      </c>
      <c r="C117" s="4" t="s">
        <v>1</v>
      </c>
      <c r="D117" s="4" t="s">
        <v>2131</v>
      </c>
      <c r="E117" s="8" t="s">
        <v>2224</v>
      </c>
      <c r="F117" s="51">
        <v>7521</v>
      </c>
      <c r="G117" s="153">
        <v>836354.59863589343</v>
      </c>
      <c r="H117" s="65">
        <v>6290222937</v>
      </c>
      <c r="I117" s="66">
        <v>2293616657</v>
      </c>
      <c r="J117" s="67">
        <v>0</v>
      </c>
      <c r="K117" s="68">
        <v>93802823</v>
      </c>
      <c r="L117" s="69">
        <v>0</v>
      </c>
      <c r="M117" s="72">
        <v>0</v>
      </c>
      <c r="N117" s="73">
        <v>747372625</v>
      </c>
      <c r="O117" s="71">
        <v>3155430832</v>
      </c>
      <c r="P117" s="7">
        <v>227</v>
      </c>
      <c r="Q117" s="1">
        <v>189852494</v>
      </c>
      <c r="R117" s="2">
        <v>47463123</v>
      </c>
    </row>
    <row r="118" spans="1:18" x14ac:dyDescent="0.2">
      <c r="A118" s="63" t="s">
        <v>2172</v>
      </c>
      <c r="B118" s="60" t="s">
        <v>201</v>
      </c>
      <c r="C118" s="4" t="s">
        <v>1</v>
      </c>
      <c r="D118" s="4" t="s">
        <v>202</v>
      </c>
      <c r="E118" s="8" t="s">
        <v>2224</v>
      </c>
      <c r="F118" s="51">
        <v>9125</v>
      </c>
      <c r="G118" s="153">
        <v>924476.01164929138</v>
      </c>
      <c r="H118" s="65">
        <v>8435843607</v>
      </c>
      <c r="I118" s="66">
        <v>2832079207</v>
      </c>
      <c r="J118" s="67">
        <v>0</v>
      </c>
      <c r="K118" s="68">
        <v>167225540</v>
      </c>
      <c r="L118" s="69">
        <v>0</v>
      </c>
      <c r="M118" s="72">
        <v>0</v>
      </c>
      <c r="N118" s="73">
        <v>906764420</v>
      </c>
      <c r="O118" s="71">
        <v>4529774440</v>
      </c>
      <c r="P118" s="7">
        <v>84</v>
      </c>
      <c r="Q118" s="1">
        <v>77655985</v>
      </c>
      <c r="R118" s="2">
        <v>19413996</v>
      </c>
    </row>
    <row r="119" spans="1:18" x14ac:dyDescent="0.2">
      <c r="A119" s="63" t="s">
        <v>2172</v>
      </c>
      <c r="B119" s="45" t="s">
        <v>203</v>
      </c>
      <c r="C119" s="6" t="s">
        <v>1</v>
      </c>
      <c r="D119" s="6" t="s">
        <v>204</v>
      </c>
      <c r="E119" s="8" t="s">
        <v>2225</v>
      </c>
      <c r="F119" s="51">
        <v>31269</v>
      </c>
      <c r="G119" s="153">
        <v>727987.74233511812</v>
      </c>
      <c r="H119" s="65">
        <v>22763448716</v>
      </c>
      <c r="I119" s="66">
        <v>9613789074</v>
      </c>
      <c r="J119" s="67">
        <v>0</v>
      </c>
      <c r="K119" s="68">
        <v>237050697</v>
      </c>
      <c r="L119" s="69">
        <v>0</v>
      </c>
      <c r="M119" s="72">
        <v>0</v>
      </c>
      <c r="N119" s="73">
        <v>3107245660</v>
      </c>
      <c r="O119" s="71">
        <v>9805363285</v>
      </c>
      <c r="P119" s="7">
        <v>1053</v>
      </c>
      <c r="Q119" s="1">
        <v>766571093</v>
      </c>
      <c r="R119" s="2">
        <v>191642773</v>
      </c>
    </row>
    <row r="120" spans="1:18" x14ac:dyDescent="0.2">
      <c r="A120" s="63" t="s">
        <v>2172</v>
      </c>
      <c r="B120" s="60" t="s">
        <v>205</v>
      </c>
      <c r="C120" s="4" t="s">
        <v>1</v>
      </c>
      <c r="D120" s="4" t="s">
        <v>206</v>
      </c>
      <c r="E120" s="8" t="s">
        <v>2224</v>
      </c>
      <c r="F120" s="51">
        <v>3084</v>
      </c>
      <c r="G120" s="153">
        <v>874696.52970091836</v>
      </c>
      <c r="H120" s="65">
        <v>2697564098</v>
      </c>
      <c r="I120" s="66">
        <v>964325828</v>
      </c>
      <c r="J120" s="67">
        <v>0</v>
      </c>
      <c r="K120" s="68">
        <v>28437918</v>
      </c>
      <c r="L120" s="69">
        <v>0</v>
      </c>
      <c r="M120" s="72">
        <v>0</v>
      </c>
      <c r="N120" s="73">
        <v>306461531</v>
      </c>
      <c r="O120" s="71">
        <v>1398338821</v>
      </c>
      <c r="P120" s="7">
        <v>37</v>
      </c>
      <c r="Q120" s="1">
        <v>32363772</v>
      </c>
      <c r="R120" s="2">
        <v>8090943</v>
      </c>
    </row>
    <row r="121" spans="1:18" x14ac:dyDescent="0.2">
      <c r="A121" s="63" t="s">
        <v>2172</v>
      </c>
      <c r="B121" s="60" t="s">
        <v>207</v>
      </c>
      <c r="C121" s="4" t="s">
        <v>1</v>
      </c>
      <c r="D121" s="4" t="s">
        <v>208</v>
      </c>
      <c r="E121" s="8" t="s">
        <v>2224</v>
      </c>
      <c r="F121" s="51">
        <v>3727</v>
      </c>
      <c r="G121" s="153">
        <v>1030508.2560138861</v>
      </c>
      <c r="H121" s="65">
        <v>3840704271</v>
      </c>
      <c r="I121" s="66">
        <v>1122760744</v>
      </c>
      <c r="J121" s="67">
        <v>0</v>
      </c>
      <c r="K121" s="68">
        <v>142677565</v>
      </c>
      <c r="L121" s="69">
        <v>0</v>
      </c>
      <c r="M121" s="72">
        <v>0</v>
      </c>
      <c r="N121" s="73">
        <v>370357369</v>
      </c>
      <c r="O121" s="71">
        <v>2204908593</v>
      </c>
      <c r="P121" s="7">
        <v>63</v>
      </c>
      <c r="Q121" s="1">
        <v>64922020</v>
      </c>
      <c r="R121" s="2">
        <v>16230505</v>
      </c>
    </row>
    <row r="122" spans="1:18" x14ac:dyDescent="0.2">
      <c r="A122" s="63" t="s">
        <v>2172</v>
      </c>
      <c r="B122" s="60" t="s">
        <v>209</v>
      </c>
      <c r="C122" s="4" t="s">
        <v>1</v>
      </c>
      <c r="D122" s="4" t="s">
        <v>210</v>
      </c>
      <c r="E122" s="8" t="s">
        <v>2225</v>
      </c>
      <c r="F122" s="51">
        <v>4036</v>
      </c>
      <c r="G122" s="153">
        <v>842757.78701071441</v>
      </c>
      <c r="H122" s="65">
        <v>3401370429</v>
      </c>
      <c r="I122" s="66">
        <v>1259220619</v>
      </c>
      <c r="J122" s="67">
        <v>0</v>
      </c>
      <c r="K122" s="68">
        <v>26497420</v>
      </c>
      <c r="L122" s="69">
        <v>0</v>
      </c>
      <c r="M122" s="72">
        <v>0</v>
      </c>
      <c r="N122" s="73">
        <v>401063145</v>
      </c>
      <c r="O122" s="71">
        <v>1714589245</v>
      </c>
      <c r="P122" s="7">
        <v>13</v>
      </c>
      <c r="Q122" s="1">
        <v>10955851</v>
      </c>
      <c r="R122" s="2">
        <v>2738962</v>
      </c>
    </row>
    <row r="123" spans="1:18" x14ac:dyDescent="0.2">
      <c r="A123" s="63" t="s">
        <v>2172</v>
      </c>
      <c r="B123" s="60" t="s">
        <v>211</v>
      </c>
      <c r="C123" s="4" t="s">
        <v>1</v>
      </c>
      <c r="D123" s="4" t="s">
        <v>212</v>
      </c>
      <c r="E123" s="8" t="s">
        <v>2225</v>
      </c>
      <c r="F123" s="51">
        <v>91563</v>
      </c>
      <c r="G123" s="153">
        <v>742240.35025371099</v>
      </c>
      <c r="H123" s="65">
        <v>67961753191</v>
      </c>
      <c r="I123" s="66">
        <v>28557016360</v>
      </c>
      <c r="J123" s="67">
        <v>0</v>
      </c>
      <c r="K123" s="68">
        <v>807105875</v>
      </c>
      <c r="L123" s="69">
        <v>0</v>
      </c>
      <c r="M123" s="72">
        <v>0</v>
      </c>
      <c r="N123" s="73">
        <v>9098747460</v>
      </c>
      <c r="O123" s="71">
        <v>29498883496</v>
      </c>
      <c r="P123" s="7">
        <v>2969</v>
      </c>
      <c r="Q123" s="1">
        <v>2203711600</v>
      </c>
      <c r="R123" s="2">
        <v>550927900</v>
      </c>
    </row>
    <row r="124" spans="1:18" x14ac:dyDescent="0.2">
      <c r="A124" s="63" t="s">
        <v>2172</v>
      </c>
      <c r="B124" s="60" t="s">
        <v>213</v>
      </c>
      <c r="C124" s="4" t="s">
        <v>1</v>
      </c>
      <c r="D124" s="4" t="s">
        <v>214</v>
      </c>
      <c r="E124" s="8" t="s">
        <v>2224</v>
      </c>
      <c r="F124" s="51">
        <v>5651</v>
      </c>
      <c r="G124" s="153">
        <v>773900.85008194507</v>
      </c>
      <c r="H124" s="65">
        <v>4373313704</v>
      </c>
      <c r="I124" s="66">
        <v>1763791035</v>
      </c>
      <c r="J124" s="67">
        <v>0</v>
      </c>
      <c r="K124" s="68">
        <v>37328577</v>
      </c>
      <c r="L124" s="69">
        <v>0</v>
      </c>
      <c r="M124" s="72">
        <v>0</v>
      </c>
      <c r="N124" s="73">
        <v>561548026</v>
      </c>
      <c r="O124" s="71">
        <v>2010646066</v>
      </c>
      <c r="P124" s="7">
        <v>91</v>
      </c>
      <c r="Q124" s="1">
        <v>70424977</v>
      </c>
      <c r="R124" s="2">
        <v>17606244</v>
      </c>
    </row>
    <row r="125" spans="1:18" x14ac:dyDescent="0.2">
      <c r="A125" s="63" t="s">
        <v>2172</v>
      </c>
      <c r="B125" s="60" t="s">
        <v>215</v>
      </c>
      <c r="C125" s="4" t="s">
        <v>1</v>
      </c>
      <c r="D125" s="4" t="s">
        <v>216</v>
      </c>
      <c r="E125" s="8" t="s">
        <v>2224</v>
      </c>
      <c r="F125" s="51">
        <v>24702</v>
      </c>
      <c r="G125" s="153">
        <v>738435.59730701463</v>
      </c>
      <c r="H125" s="65">
        <v>18240836125</v>
      </c>
      <c r="I125" s="66">
        <v>7595721873</v>
      </c>
      <c r="J125" s="67">
        <v>0</v>
      </c>
      <c r="K125" s="68">
        <v>287857899</v>
      </c>
      <c r="L125" s="69">
        <v>0</v>
      </c>
      <c r="M125" s="72">
        <v>0</v>
      </c>
      <c r="N125" s="73">
        <v>2454673392</v>
      </c>
      <c r="O125" s="71">
        <v>7902582961</v>
      </c>
      <c r="P125" s="7">
        <v>356</v>
      </c>
      <c r="Q125" s="1">
        <v>262883073</v>
      </c>
      <c r="R125" s="2">
        <v>65720768</v>
      </c>
    </row>
    <row r="126" spans="1:18" x14ac:dyDescent="0.2">
      <c r="A126" s="63" t="s">
        <v>2172</v>
      </c>
      <c r="B126" s="60" t="s">
        <v>217</v>
      </c>
      <c r="C126" s="4" t="s">
        <v>1</v>
      </c>
      <c r="D126" s="4" t="s">
        <v>218</v>
      </c>
      <c r="E126" s="8" t="s">
        <v>2225</v>
      </c>
      <c r="F126" s="51">
        <v>13080</v>
      </c>
      <c r="G126" s="153">
        <v>765570.09658917808</v>
      </c>
      <c r="H126" s="65">
        <v>10013656864</v>
      </c>
      <c r="I126" s="66">
        <v>4081454692</v>
      </c>
      <c r="J126" s="67">
        <v>0</v>
      </c>
      <c r="K126" s="68">
        <v>103187803</v>
      </c>
      <c r="L126" s="69">
        <v>0</v>
      </c>
      <c r="M126" s="72">
        <v>0</v>
      </c>
      <c r="N126" s="73">
        <v>1299778478</v>
      </c>
      <c r="O126" s="71">
        <v>4529235891</v>
      </c>
      <c r="P126" s="7">
        <v>239</v>
      </c>
      <c r="Q126" s="1">
        <v>182971253</v>
      </c>
      <c r="R126" s="2">
        <v>45742813</v>
      </c>
    </row>
    <row r="127" spans="1:18" x14ac:dyDescent="0.2">
      <c r="A127" s="63" t="s">
        <v>2172</v>
      </c>
      <c r="B127" s="60" t="s">
        <v>219</v>
      </c>
      <c r="C127" s="4" t="s">
        <v>1</v>
      </c>
      <c r="D127" s="4" t="s">
        <v>220</v>
      </c>
      <c r="E127" s="8" t="s">
        <v>2224</v>
      </c>
      <c r="F127" s="51">
        <v>3307</v>
      </c>
      <c r="G127" s="153">
        <v>930269.09957301896</v>
      </c>
      <c r="H127" s="65">
        <v>3076399913</v>
      </c>
      <c r="I127" s="66">
        <v>1000951995</v>
      </c>
      <c r="J127" s="67">
        <v>0</v>
      </c>
      <c r="K127" s="68">
        <v>31827895</v>
      </c>
      <c r="L127" s="69">
        <v>0</v>
      </c>
      <c r="M127" s="72">
        <v>0</v>
      </c>
      <c r="N127" s="73">
        <v>328621363</v>
      </c>
      <c r="O127" s="71">
        <v>1714998660</v>
      </c>
      <c r="P127" s="7">
        <v>28</v>
      </c>
      <c r="Q127" s="1">
        <v>26047535</v>
      </c>
      <c r="R127" s="2">
        <v>6511883</v>
      </c>
    </row>
    <row r="128" spans="1:18" x14ac:dyDescent="0.2">
      <c r="A128" s="63" t="s">
        <v>2172</v>
      </c>
      <c r="B128" s="60" t="s">
        <v>221</v>
      </c>
      <c r="C128" s="4" t="s">
        <v>1</v>
      </c>
      <c r="D128" s="4" t="s">
        <v>222</v>
      </c>
      <c r="E128" s="8" t="s">
        <v>2224</v>
      </c>
      <c r="F128" s="51">
        <v>10430</v>
      </c>
      <c r="G128" s="153">
        <v>751644.31995962257</v>
      </c>
      <c r="H128" s="65">
        <v>7839650258</v>
      </c>
      <c r="I128" s="66">
        <v>3169213195</v>
      </c>
      <c r="J128" s="67">
        <v>0</v>
      </c>
      <c r="K128" s="68">
        <v>74230764</v>
      </c>
      <c r="L128" s="69">
        <v>0</v>
      </c>
      <c r="M128" s="72">
        <v>0</v>
      </c>
      <c r="N128" s="73">
        <v>1036444153</v>
      </c>
      <c r="O128" s="71">
        <v>3559762146</v>
      </c>
      <c r="P128" s="7">
        <v>150</v>
      </c>
      <c r="Q128" s="1">
        <v>112746648</v>
      </c>
      <c r="R128" s="2">
        <v>28186662</v>
      </c>
    </row>
    <row r="129" spans="1:18" x14ac:dyDescent="0.2">
      <c r="A129" s="63" t="s">
        <v>2172</v>
      </c>
      <c r="B129" s="60" t="s">
        <v>223</v>
      </c>
      <c r="C129" s="4" t="s">
        <v>1</v>
      </c>
      <c r="D129" s="4" t="s">
        <v>224</v>
      </c>
      <c r="E129" s="8" t="s">
        <v>2224</v>
      </c>
      <c r="F129" s="51">
        <v>5719</v>
      </c>
      <c r="G129" s="153">
        <v>892913.7247610545</v>
      </c>
      <c r="H129" s="65">
        <v>5106573592</v>
      </c>
      <c r="I129" s="66">
        <v>1785562744</v>
      </c>
      <c r="J129" s="67">
        <v>0</v>
      </c>
      <c r="K129" s="68">
        <v>84939666</v>
      </c>
      <c r="L129" s="69">
        <v>0</v>
      </c>
      <c r="M129" s="72">
        <v>0</v>
      </c>
      <c r="N129" s="73">
        <v>568305284</v>
      </c>
      <c r="O129" s="71">
        <v>2667765898</v>
      </c>
      <c r="P129" s="7">
        <v>73</v>
      </c>
      <c r="Q129" s="1">
        <v>65182702</v>
      </c>
      <c r="R129" s="2">
        <v>16295675</v>
      </c>
    </row>
    <row r="130" spans="1:18" x14ac:dyDescent="0.2">
      <c r="A130" s="63" t="s">
        <v>2172</v>
      </c>
      <c r="B130" s="60" t="s">
        <v>225</v>
      </c>
      <c r="C130" s="4" t="s">
        <v>1</v>
      </c>
      <c r="D130" s="4" t="s">
        <v>226</v>
      </c>
      <c r="E130" s="8" t="s">
        <v>2225</v>
      </c>
      <c r="F130" s="51">
        <v>6876</v>
      </c>
      <c r="G130" s="153">
        <v>736216.50153247779</v>
      </c>
      <c r="H130" s="65">
        <v>5062224665</v>
      </c>
      <c r="I130" s="66">
        <v>2058116953</v>
      </c>
      <c r="J130" s="67">
        <v>0</v>
      </c>
      <c r="K130" s="68">
        <v>45740782</v>
      </c>
      <c r="L130" s="69">
        <v>0</v>
      </c>
      <c r="M130" s="72">
        <v>0</v>
      </c>
      <c r="N130" s="73">
        <v>683278044</v>
      </c>
      <c r="O130" s="71">
        <v>2275088886</v>
      </c>
      <c r="P130" s="7">
        <v>468</v>
      </c>
      <c r="Q130" s="1">
        <v>344549323</v>
      </c>
      <c r="R130" s="2">
        <v>86137330</v>
      </c>
    </row>
    <row r="131" spans="1:18" x14ac:dyDescent="0.2">
      <c r="A131" s="63" t="s">
        <v>2172</v>
      </c>
      <c r="B131" s="60" t="s">
        <v>227</v>
      </c>
      <c r="C131" s="4" t="s">
        <v>1</v>
      </c>
      <c r="D131" s="4" t="s">
        <v>2132</v>
      </c>
      <c r="E131" s="8" t="s">
        <v>2224</v>
      </c>
      <c r="F131" s="51">
        <v>5427</v>
      </c>
      <c r="G131" s="153">
        <v>762243.14063496655</v>
      </c>
      <c r="H131" s="65">
        <v>4136693525</v>
      </c>
      <c r="I131" s="66">
        <v>1627413227</v>
      </c>
      <c r="J131" s="67">
        <v>0</v>
      </c>
      <c r="K131" s="68">
        <v>42029971</v>
      </c>
      <c r="L131" s="69">
        <v>0</v>
      </c>
      <c r="M131" s="72">
        <v>0</v>
      </c>
      <c r="N131" s="73">
        <v>539288823</v>
      </c>
      <c r="O131" s="71">
        <v>1927961504</v>
      </c>
      <c r="P131" s="7">
        <v>19</v>
      </c>
      <c r="Q131" s="1">
        <v>14482620</v>
      </c>
      <c r="R131" s="2">
        <v>3620655</v>
      </c>
    </row>
    <row r="132" spans="1:18" x14ac:dyDescent="0.2">
      <c r="A132" s="63" t="s">
        <v>2172</v>
      </c>
      <c r="B132" s="60" t="s">
        <v>228</v>
      </c>
      <c r="C132" s="4" t="s">
        <v>1</v>
      </c>
      <c r="D132" s="4" t="s">
        <v>229</v>
      </c>
      <c r="E132" s="8" t="s">
        <v>2224</v>
      </c>
      <c r="F132" s="51">
        <v>28303</v>
      </c>
      <c r="G132" s="153">
        <v>739154.91731649206</v>
      </c>
      <c r="H132" s="65">
        <v>20920301625</v>
      </c>
      <c r="I132" s="66">
        <v>8751637688</v>
      </c>
      <c r="J132" s="67">
        <v>0</v>
      </c>
      <c r="K132" s="68">
        <v>521570458</v>
      </c>
      <c r="L132" s="69">
        <v>0</v>
      </c>
      <c r="M132" s="72">
        <v>0</v>
      </c>
      <c r="N132" s="73">
        <v>2812509959</v>
      </c>
      <c r="O132" s="71">
        <v>8834583520</v>
      </c>
      <c r="P132" s="7">
        <v>538</v>
      </c>
      <c r="Q132" s="1">
        <v>397665346</v>
      </c>
      <c r="R132" s="2">
        <v>99416336</v>
      </c>
    </row>
    <row r="133" spans="1:18" x14ac:dyDescent="0.2">
      <c r="A133" s="63" t="s">
        <v>2172</v>
      </c>
      <c r="B133" s="60" t="s">
        <v>230</v>
      </c>
      <c r="C133" s="4" t="s">
        <v>1</v>
      </c>
      <c r="D133" s="4" t="s">
        <v>231</v>
      </c>
      <c r="E133" s="8" t="s">
        <v>2224</v>
      </c>
      <c r="F133" s="51">
        <v>14522</v>
      </c>
      <c r="G133" s="153">
        <v>811524.81769983994</v>
      </c>
      <c r="H133" s="65">
        <v>11784963403</v>
      </c>
      <c r="I133" s="66">
        <v>4486356118</v>
      </c>
      <c r="J133" s="67">
        <v>0</v>
      </c>
      <c r="K133" s="68">
        <v>148345008</v>
      </c>
      <c r="L133" s="69">
        <v>0</v>
      </c>
      <c r="M133" s="72">
        <v>0</v>
      </c>
      <c r="N133" s="73">
        <v>1443072099</v>
      </c>
      <c r="O133" s="71">
        <v>5707190178</v>
      </c>
      <c r="P133" s="7">
        <v>169</v>
      </c>
      <c r="Q133" s="1">
        <v>137147694</v>
      </c>
      <c r="R133" s="2">
        <v>34286923</v>
      </c>
    </row>
    <row r="134" spans="1:18" x14ac:dyDescent="0.2">
      <c r="A134" s="63" t="s">
        <v>2172</v>
      </c>
      <c r="B134" s="60" t="s">
        <v>232</v>
      </c>
      <c r="C134" s="4" t="s">
        <v>1</v>
      </c>
      <c r="D134" s="4" t="s">
        <v>233</v>
      </c>
      <c r="E134" s="8" t="s">
        <v>2224</v>
      </c>
      <c r="F134" s="51">
        <v>10093</v>
      </c>
      <c r="G134" s="153">
        <v>735146.54904784588</v>
      </c>
      <c r="H134" s="65">
        <v>7419834120</v>
      </c>
      <c r="I134" s="66">
        <v>3083565688</v>
      </c>
      <c r="J134" s="67">
        <v>0</v>
      </c>
      <c r="K134" s="68">
        <v>70586954</v>
      </c>
      <c r="L134" s="69">
        <v>0</v>
      </c>
      <c r="M134" s="72">
        <v>0</v>
      </c>
      <c r="N134" s="73">
        <v>1002955977</v>
      </c>
      <c r="O134" s="71">
        <v>3262725501</v>
      </c>
      <c r="P134" s="7">
        <v>389</v>
      </c>
      <c r="Q134" s="1">
        <v>285972008</v>
      </c>
      <c r="R134" s="2">
        <v>71493002</v>
      </c>
    </row>
    <row r="135" spans="1:18" x14ac:dyDescent="0.2">
      <c r="A135" s="63" t="s">
        <v>2172</v>
      </c>
      <c r="B135" s="60" t="s">
        <v>234</v>
      </c>
      <c r="C135" s="4" t="s">
        <v>1</v>
      </c>
      <c r="D135" s="4" t="s">
        <v>235</v>
      </c>
      <c r="E135" s="8" t="s">
        <v>2224</v>
      </c>
      <c r="F135" s="51">
        <v>22639</v>
      </c>
      <c r="G135" s="153">
        <v>668162.44720148819</v>
      </c>
      <c r="H135" s="65">
        <v>15126529643</v>
      </c>
      <c r="I135" s="66">
        <v>7025994284</v>
      </c>
      <c r="J135" s="67">
        <v>0</v>
      </c>
      <c r="K135" s="68">
        <v>200093533</v>
      </c>
      <c r="L135" s="69">
        <v>0</v>
      </c>
      <c r="M135" s="72">
        <v>0</v>
      </c>
      <c r="N135" s="73">
        <v>2249670104</v>
      </c>
      <c r="O135" s="71">
        <v>5650771722</v>
      </c>
      <c r="P135" s="7">
        <v>840</v>
      </c>
      <c r="Q135" s="1">
        <v>561256456</v>
      </c>
      <c r="R135" s="2">
        <v>140314114</v>
      </c>
    </row>
    <row r="136" spans="1:18" x14ac:dyDescent="0.2">
      <c r="A136" s="63" t="s">
        <v>2173</v>
      </c>
      <c r="B136" s="60" t="s">
        <v>236</v>
      </c>
      <c r="C136" s="4" t="s">
        <v>237</v>
      </c>
      <c r="D136" s="4" t="s">
        <v>238</v>
      </c>
      <c r="E136" s="8" t="s">
        <v>2223</v>
      </c>
      <c r="F136" s="51">
        <v>641951</v>
      </c>
      <c r="G136" s="153">
        <v>892440.18342566793</v>
      </c>
      <c r="H136" s="65">
        <v>572902868191</v>
      </c>
      <c r="I136" s="66">
        <v>200551423910</v>
      </c>
      <c r="J136" s="67">
        <v>0</v>
      </c>
      <c r="K136" s="68">
        <v>15341770958</v>
      </c>
      <c r="L136" s="69">
        <v>17708959604</v>
      </c>
      <c r="M136" s="72">
        <v>0</v>
      </c>
      <c r="N136" s="73">
        <v>0</v>
      </c>
      <c r="O136" s="71">
        <v>339300713719</v>
      </c>
      <c r="P136" s="7">
        <v>9336</v>
      </c>
      <c r="Q136" s="1">
        <v>8331821552</v>
      </c>
      <c r="R136" s="2">
        <v>2082955388</v>
      </c>
    </row>
    <row r="137" spans="1:18" x14ac:dyDescent="0.2">
      <c r="A137" s="63" t="s">
        <v>2173</v>
      </c>
      <c r="B137" s="60" t="s">
        <v>239</v>
      </c>
      <c r="C137" s="4" t="s">
        <v>237</v>
      </c>
      <c r="D137" s="4" t="s">
        <v>240</v>
      </c>
      <c r="E137" s="8" t="s">
        <v>2224</v>
      </c>
      <c r="F137" s="51">
        <v>35301</v>
      </c>
      <c r="G137" s="153">
        <v>765638.02619077463</v>
      </c>
      <c r="H137" s="65">
        <v>27027787963</v>
      </c>
      <c r="I137" s="66">
        <v>10873325496</v>
      </c>
      <c r="J137" s="67">
        <v>0</v>
      </c>
      <c r="K137" s="68">
        <v>229228094</v>
      </c>
      <c r="L137" s="69">
        <v>0</v>
      </c>
      <c r="M137" s="72">
        <v>296326375</v>
      </c>
      <c r="N137" s="73">
        <v>2537339102</v>
      </c>
      <c r="O137" s="71">
        <v>13091568896</v>
      </c>
      <c r="P137" s="7">
        <v>1019</v>
      </c>
      <c r="Q137" s="1">
        <v>780185149</v>
      </c>
      <c r="R137" s="2">
        <v>195046287</v>
      </c>
    </row>
    <row r="138" spans="1:18" x14ac:dyDescent="0.2">
      <c r="A138" s="63" t="s">
        <v>2173</v>
      </c>
      <c r="B138" s="60" t="s">
        <v>241</v>
      </c>
      <c r="C138" s="4" t="s">
        <v>237</v>
      </c>
      <c r="D138" s="4" t="s">
        <v>242</v>
      </c>
      <c r="E138" s="8" t="s">
        <v>2224</v>
      </c>
      <c r="F138" s="51">
        <v>22657</v>
      </c>
      <c r="G138" s="153">
        <v>764298.88461210462</v>
      </c>
      <c r="H138" s="65">
        <v>17316719829</v>
      </c>
      <c r="I138" s="66">
        <v>6861703603</v>
      </c>
      <c r="J138" s="67">
        <v>0</v>
      </c>
      <c r="K138" s="68">
        <v>139826236</v>
      </c>
      <c r="L138" s="69">
        <v>0</v>
      </c>
      <c r="M138" s="72">
        <v>0</v>
      </c>
      <c r="N138" s="73">
        <v>1628523045</v>
      </c>
      <c r="O138" s="71">
        <v>8686666945</v>
      </c>
      <c r="P138" s="7">
        <v>828</v>
      </c>
      <c r="Q138" s="1">
        <v>632839476</v>
      </c>
      <c r="R138" s="2">
        <v>158209869</v>
      </c>
    </row>
    <row r="139" spans="1:18" x14ac:dyDescent="0.2">
      <c r="A139" s="63" t="s">
        <v>2173</v>
      </c>
      <c r="B139" s="60" t="s">
        <v>243</v>
      </c>
      <c r="C139" s="4" t="s">
        <v>237</v>
      </c>
      <c r="D139" s="4" t="s">
        <v>244</v>
      </c>
      <c r="E139" s="8" t="s">
        <v>2224</v>
      </c>
      <c r="F139" s="51">
        <v>14165</v>
      </c>
      <c r="G139" s="153">
        <v>730185.0736151333</v>
      </c>
      <c r="H139" s="65">
        <v>10343071568</v>
      </c>
      <c r="I139" s="66">
        <v>4094738699</v>
      </c>
      <c r="J139" s="67">
        <v>0</v>
      </c>
      <c r="K139" s="68">
        <v>132317215</v>
      </c>
      <c r="L139" s="69">
        <v>0</v>
      </c>
      <c r="M139" s="72">
        <v>0</v>
      </c>
      <c r="N139" s="73">
        <v>1018141366</v>
      </c>
      <c r="O139" s="71">
        <v>5097874288</v>
      </c>
      <c r="P139" s="7">
        <v>540</v>
      </c>
      <c r="Q139" s="1">
        <v>394299940</v>
      </c>
      <c r="R139" s="2">
        <v>98574985</v>
      </c>
    </row>
    <row r="140" spans="1:18" x14ac:dyDescent="0.2">
      <c r="A140" s="63" t="s">
        <v>2173</v>
      </c>
      <c r="B140" s="60" t="s">
        <v>245</v>
      </c>
      <c r="C140" s="4" t="s">
        <v>237</v>
      </c>
      <c r="D140" s="4" t="s">
        <v>246</v>
      </c>
      <c r="E140" s="8" t="s">
        <v>2224</v>
      </c>
      <c r="F140" s="51">
        <v>25042</v>
      </c>
      <c r="G140" s="153">
        <v>727415.03633784235</v>
      </c>
      <c r="H140" s="65">
        <v>18215927340</v>
      </c>
      <c r="I140" s="66">
        <v>7147971908</v>
      </c>
      <c r="J140" s="67">
        <v>585098681</v>
      </c>
      <c r="K140" s="68">
        <v>151807669</v>
      </c>
      <c r="L140" s="69">
        <v>0</v>
      </c>
      <c r="M140" s="72">
        <v>0</v>
      </c>
      <c r="N140" s="73">
        <v>1799950307</v>
      </c>
      <c r="O140" s="71">
        <v>8531098775</v>
      </c>
      <c r="P140" s="7">
        <v>657</v>
      </c>
      <c r="Q140" s="1">
        <v>477911679</v>
      </c>
      <c r="R140" s="2">
        <v>119477919</v>
      </c>
    </row>
    <row r="141" spans="1:18" x14ac:dyDescent="0.2">
      <c r="A141" s="63" t="s">
        <v>2173</v>
      </c>
      <c r="B141" s="60" t="s">
        <v>247</v>
      </c>
      <c r="C141" s="4" t="s">
        <v>237</v>
      </c>
      <c r="D141" s="4" t="s">
        <v>248</v>
      </c>
      <c r="E141" s="8" t="s">
        <v>2224</v>
      </c>
      <c r="F141" s="51">
        <v>13390</v>
      </c>
      <c r="G141" s="153">
        <v>770627.63154339709</v>
      </c>
      <c r="H141" s="65">
        <v>10318703987</v>
      </c>
      <c r="I141" s="66">
        <v>3855655533</v>
      </c>
      <c r="J141" s="67">
        <v>0</v>
      </c>
      <c r="K141" s="68">
        <v>133344981</v>
      </c>
      <c r="L141" s="69">
        <v>0</v>
      </c>
      <c r="M141" s="72">
        <v>0</v>
      </c>
      <c r="N141" s="73">
        <v>962436491</v>
      </c>
      <c r="O141" s="71">
        <v>5367266982</v>
      </c>
      <c r="P141" s="7">
        <v>363</v>
      </c>
      <c r="Q141" s="1">
        <v>279737830</v>
      </c>
      <c r="R141" s="2">
        <v>69934457</v>
      </c>
    </row>
    <row r="142" spans="1:18" x14ac:dyDescent="0.2">
      <c r="A142" s="63" t="s">
        <v>2173</v>
      </c>
      <c r="B142" s="60" t="s">
        <v>249</v>
      </c>
      <c r="C142" s="4" t="s">
        <v>237</v>
      </c>
      <c r="D142" s="4" t="s">
        <v>250</v>
      </c>
      <c r="E142" s="8" t="s">
        <v>2224</v>
      </c>
      <c r="F142" s="51">
        <v>20957</v>
      </c>
      <c r="G142" s="153">
        <v>756002.70297990472</v>
      </c>
      <c r="H142" s="65">
        <v>15843548647</v>
      </c>
      <c r="I142" s="66">
        <v>6508505781</v>
      </c>
      <c r="J142" s="67">
        <v>0</v>
      </c>
      <c r="K142" s="68">
        <v>217703810</v>
      </c>
      <c r="L142" s="69">
        <v>0</v>
      </c>
      <c r="M142" s="72">
        <v>0</v>
      </c>
      <c r="N142" s="73">
        <v>1506331706</v>
      </c>
      <c r="O142" s="71">
        <v>7611007350</v>
      </c>
      <c r="P142" s="7">
        <v>822</v>
      </c>
      <c r="Q142" s="1">
        <v>621434222</v>
      </c>
      <c r="R142" s="2">
        <v>155358555</v>
      </c>
    </row>
    <row r="143" spans="1:18" x14ac:dyDescent="0.2">
      <c r="A143" s="63" t="s">
        <v>2173</v>
      </c>
      <c r="B143" s="60" t="s">
        <v>251</v>
      </c>
      <c r="C143" s="4" t="s">
        <v>237</v>
      </c>
      <c r="D143" s="4" t="s">
        <v>252</v>
      </c>
      <c r="E143" s="8" t="s">
        <v>2224</v>
      </c>
      <c r="F143" s="51">
        <v>69426</v>
      </c>
      <c r="G143" s="153">
        <v>737372.4694892671</v>
      </c>
      <c r="H143" s="65">
        <v>51192821067</v>
      </c>
      <c r="I143" s="66">
        <v>21560160261</v>
      </c>
      <c r="J143" s="67">
        <v>0</v>
      </c>
      <c r="K143" s="68">
        <v>458216952</v>
      </c>
      <c r="L143" s="69">
        <v>0</v>
      </c>
      <c r="M143" s="72">
        <v>0</v>
      </c>
      <c r="N143" s="73">
        <v>4990150547</v>
      </c>
      <c r="O143" s="71">
        <v>24184293307</v>
      </c>
      <c r="P143" s="7">
        <v>1850</v>
      </c>
      <c r="Q143" s="1">
        <v>1364139069</v>
      </c>
      <c r="R143" s="2">
        <v>341034767</v>
      </c>
    </row>
    <row r="144" spans="1:18" x14ac:dyDescent="0.2">
      <c r="A144" s="63" t="s">
        <v>2173</v>
      </c>
      <c r="B144" s="60" t="s">
        <v>253</v>
      </c>
      <c r="C144" s="4" t="s">
        <v>237</v>
      </c>
      <c r="D144" s="4" t="s">
        <v>254</v>
      </c>
      <c r="E144" s="8" t="s">
        <v>2224</v>
      </c>
      <c r="F144" s="51">
        <v>15397</v>
      </c>
      <c r="G144" s="153">
        <v>731447.9966204674</v>
      </c>
      <c r="H144" s="65">
        <v>11262104804</v>
      </c>
      <c r="I144" s="66">
        <v>4754088463</v>
      </c>
      <c r="J144" s="67">
        <v>0</v>
      </c>
      <c r="K144" s="68">
        <v>97366020</v>
      </c>
      <c r="L144" s="69">
        <v>0</v>
      </c>
      <c r="M144" s="72">
        <v>0</v>
      </c>
      <c r="N144" s="73">
        <v>1106694149</v>
      </c>
      <c r="O144" s="71">
        <v>5303956172</v>
      </c>
      <c r="P144" s="7">
        <v>452</v>
      </c>
      <c r="Q144" s="1">
        <v>330614494</v>
      </c>
      <c r="R144" s="2">
        <v>82653623</v>
      </c>
    </row>
    <row r="145" spans="1:18" x14ac:dyDescent="0.2">
      <c r="A145" s="63" t="s">
        <v>2173</v>
      </c>
      <c r="B145" s="60" t="s">
        <v>255</v>
      </c>
      <c r="C145" s="4" t="s">
        <v>237</v>
      </c>
      <c r="D145" s="4" t="s">
        <v>256</v>
      </c>
      <c r="E145" s="8" t="s">
        <v>2224</v>
      </c>
      <c r="F145" s="51">
        <v>15410</v>
      </c>
      <c r="G145" s="153">
        <v>774620.02508331789</v>
      </c>
      <c r="H145" s="65">
        <v>11936894587</v>
      </c>
      <c r="I145" s="66">
        <v>4470863978</v>
      </c>
      <c r="J145" s="67">
        <v>730955965</v>
      </c>
      <c r="K145" s="68">
        <v>93631049</v>
      </c>
      <c r="L145" s="69">
        <v>0</v>
      </c>
      <c r="M145" s="72">
        <v>0</v>
      </c>
      <c r="N145" s="73">
        <v>1107628553</v>
      </c>
      <c r="O145" s="71">
        <v>5533815042</v>
      </c>
      <c r="P145" s="7">
        <v>408</v>
      </c>
      <c r="Q145" s="1">
        <v>316044970</v>
      </c>
      <c r="R145" s="2">
        <v>79011242</v>
      </c>
    </row>
    <row r="146" spans="1:18" x14ac:dyDescent="0.2">
      <c r="A146" s="63" t="s">
        <v>2173</v>
      </c>
      <c r="B146" s="60" t="s">
        <v>257</v>
      </c>
      <c r="C146" s="4" t="s">
        <v>237</v>
      </c>
      <c r="D146" s="4" t="s">
        <v>258</v>
      </c>
      <c r="E146" s="8" t="s">
        <v>2224</v>
      </c>
      <c r="F146" s="51">
        <v>3957</v>
      </c>
      <c r="G146" s="153">
        <v>796619.45398125495</v>
      </c>
      <c r="H146" s="65">
        <v>3152223180</v>
      </c>
      <c r="I146" s="66">
        <v>1243703609</v>
      </c>
      <c r="J146" s="67">
        <v>0</v>
      </c>
      <c r="K146" s="68">
        <v>26381400</v>
      </c>
      <c r="L146" s="69">
        <v>0</v>
      </c>
      <c r="M146" s="72">
        <v>0</v>
      </c>
      <c r="N146" s="73">
        <v>284418312</v>
      </c>
      <c r="O146" s="71">
        <v>1597719859</v>
      </c>
      <c r="P146" s="7">
        <v>136</v>
      </c>
      <c r="Q146" s="1">
        <v>108340246</v>
      </c>
      <c r="R146" s="2">
        <v>27085061</v>
      </c>
    </row>
    <row r="147" spans="1:18" x14ac:dyDescent="0.2">
      <c r="A147" s="63" t="s">
        <v>2173</v>
      </c>
      <c r="B147" s="60" t="s">
        <v>259</v>
      </c>
      <c r="C147" s="4" t="s">
        <v>237</v>
      </c>
      <c r="D147" s="4" t="s">
        <v>260</v>
      </c>
      <c r="E147" s="8" t="s">
        <v>2224</v>
      </c>
      <c r="F147" s="51">
        <v>10330</v>
      </c>
      <c r="G147" s="153">
        <v>758493.80065132875</v>
      </c>
      <c r="H147" s="65">
        <v>7835240961</v>
      </c>
      <c r="I147" s="66">
        <v>3167016296</v>
      </c>
      <c r="J147" s="67">
        <v>0</v>
      </c>
      <c r="K147" s="68">
        <v>108374852</v>
      </c>
      <c r="L147" s="69">
        <v>0</v>
      </c>
      <c r="M147" s="72">
        <v>0</v>
      </c>
      <c r="N147" s="73">
        <v>742492080</v>
      </c>
      <c r="O147" s="71">
        <v>3817357733</v>
      </c>
      <c r="P147" s="7">
        <v>249</v>
      </c>
      <c r="Q147" s="1">
        <v>188864956</v>
      </c>
      <c r="R147" s="2">
        <v>47216239</v>
      </c>
    </row>
    <row r="148" spans="1:18" x14ac:dyDescent="0.2">
      <c r="A148" s="63" t="s">
        <v>2173</v>
      </c>
      <c r="B148" s="60" t="s">
        <v>261</v>
      </c>
      <c r="C148" s="4" t="s">
        <v>237</v>
      </c>
      <c r="D148" s="4" t="s">
        <v>262</v>
      </c>
      <c r="E148" s="8" t="s">
        <v>2224</v>
      </c>
      <c r="F148" s="51">
        <v>18107</v>
      </c>
      <c r="G148" s="153">
        <v>735303.26213846414</v>
      </c>
      <c r="H148" s="65">
        <v>13314136168</v>
      </c>
      <c r="I148" s="66">
        <v>5595603966</v>
      </c>
      <c r="J148" s="67">
        <v>0</v>
      </c>
      <c r="K148" s="68">
        <v>190446186</v>
      </c>
      <c r="L148" s="69">
        <v>0</v>
      </c>
      <c r="M148" s="72">
        <v>0</v>
      </c>
      <c r="N148" s="73">
        <v>1301481519</v>
      </c>
      <c r="O148" s="71">
        <v>6226604497</v>
      </c>
      <c r="P148" s="7">
        <v>588</v>
      </c>
      <c r="Q148" s="1">
        <v>432358318</v>
      </c>
      <c r="R148" s="2">
        <v>108089579</v>
      </c>
    </row>
    <row r="149" spans="1:18" x14ac:dyDescent="0.2">
      <c r="A149" s="63" t="s">
        <v>2173</v>
      </c>
      <c r="B149" s="60" t="s">
        <v>263</v>
      </c>
      <c r="C149" s="4" t="s">
        <v>237</v>
      </c>
      <c r="D149" s="4" t="s">
        <v>264</v>
      </c>
      <c r="E149" s="8" t="s">
        <v>2224</v>
      </c>
      <c r="F149" s="51">
        <v>15532</v>
      </c>
      <c r="G149" s="153">
        <v>772148.21051486954</v>
      </c>
      <c r="H149" s="65">
        <v>11993006006</v>
      </c>
      <c r="I149" s="66">
        <v>4388308969</v>
      </c>
      <c r="J149" s="67">
        <v>1024036523</v>
      </c>
      <c r="K149" s="68">
        <v>169180538</v>
      </c>
      <c r="L149" s="69">
        <v>0</v>
      </c>
      <c r="M149" s="72">
        <v>0</v>
      </c>
      <c r="N149" s="73">
        <v>1116397579</v>
      </c>
      <c r="O149" s="71">
        <v>5295082397</v>
      </c>
      <c r="P149" s="7">
        <v>399</v>
      </c>
      <c r="Q149" s="1">
        <v>308087136</v>
      </c>
      <c r="R149" s="2">
        <v>77021784</v>
      </c>
    </row>
    <row r="150" spans="1:18" x14ac:dyDescent="0.2">
      <c r="A150" s="63" t="s">
        <v>2173</v>
      </c>
      <c r="B150" s="60" t="s">
        <v>265</v>
      </c>
      <c r="C150" s="4" t="s">
        <v>237</v>
      </c>
      <c r="D150" s="4" t="s">
        <v>266</v>
      </c>
      <c r="E150" s="8" t="s">
        <v>2224</v>
      </c>
      <c r="F150" s="51">
        <v>20553</v>
      </c>
      <c r="G150" s="153">
        <v>772376.27883692121</v>
      </c>
      <c r="H150" s="65">
        <v>15874649659</v>
      </c>
      <c r="I150" s="66">
        <v>6205375501</v>
      </c>
      <c r="J150" s="67">
        <v>0</v>
      </c>
      <c r="K150" s="68">
        <v>127656611</v>
      </c>
      <c r="L150" s="69">
        <v>0</v>
      </c>
      <c r="M150" s="72">
        <v>0</v>
      </c>
      <c r="N150" s="73">
        <v>1477293293</v>
      </c>
      <c r="O150" s="71">
        <v>8064324254</v>
      </c>
      <c r="P150" s="7">
        <v>1088</v>
      </c>
      <c r="Q150" s="1">
        <v>840345391</v>
      </c>
      <c r="R150" s="2">
        <v>210086347</v>
      </c>
    </row>
    <row r="151" spans="1:18" x14ac:dyDescent="0.2">
      <c r="A151" s="63" t="s">
        <v>2173</v>
      </c>
      <c r="B151" s="60" t="s">
        <v>267</v>
      </c>
      <c r="C151" s="4" t="s">
        <v>237</v>
      </c>
      <c r="D151" s="4" t="s">
        <v>268</v>
      </c>
      <c r="E151" s="8" t="s">
        <v>2224</v>
      </c>
      <c r="F151" s="51">
        <v>18091</v>
      </c>
      <c r="G151" s="153">
        <v>743208.72791271238</v>
      </c>
      <c r="H151" s="65">
        <v>13445389097</v>
      </c>
      <c r="I151" s="66">
        <v>5452620927</v>
      </c>
      <c r="J151" s="67">
        <v>0</v>
      </c>
      <c r="K151" s="68">
        <v>114719613</v>
      </c>
      <c r="L151" s="69">
        <v>0</v>
      </c>
      <c r="M151" s="72">
        <v>0</v>
      </c>
      <c r="N151" s="73">
        <v>1300331483</v>
      </c>
      <c r="O151" s="71">
        <v>6577717074</v>
      </c>
      <c r="P151" s="7">
        <v>363</v>
      </c>
      <c r="Q151" s="1">
        <v>269784768</v>
      </c>
      <c r="R151" s="2">
        <v>67446192</v>
      </c>
    </row>
    <row r="152" spans="1:18" x14ac:dyDescent="0.2">
      <c r="A152" s="63" t="s">
        <v>2173</v>
      </c>
      <c r="B152" s="60" t="s">
        <v>269</v>
      </c>
      <c r="C152" s="4" t="s">
        <v>237</v>
      </c>
      <c r="D152" s="4" t="s">
        <v>159</v>
      </c>
      <c r="E152" s="8" t="s">
        <v>2224</v>
      </c>
      <c r="F152" s="51">
        <v>62183</v>
      </c>
      <c r="G152" s="153">
        <v>757629.32948654064</v>
      </c>
      <c r="H152" s="65">
        <v>47111664596</v>
      </c>
      <c r="I152" s="66">
        <v>19337814564</v>
      </c>
      <c r="J152" s="67">
        <v>0</v>
      </c>
      <c r="K152" s="68">
        <v>738816950</v>
      </c>
      <c r="L152" s="69">
        <v>0</v>
      </c>
      <c r="M152" s="72">
        <v>0</v>
      </c>
      <c r="N152" s="73">
        <v>4469543564</v>
      </c>
      <c r="O152" s="71">
        <v>22565489518</v>
      </c>
      <c r="P152" s="7">
        <v>1457</v>
      </c>
      <c r="Q152" s="1">
        <v>1103865933</v>
      </c>
      <c r="R152" s="2">
        <v>275966483</v>
      </c>
    </row>
    <row r="153" spans="1:18" x14ac:dyDescent="0.2">
      <c r="A153" s="63" t="s">
        <v>2173</v>
      </c>
      <c r="B153" s="60" t="s">
        <v>270</v>
      </c>
      <c r="C153" s="4" t="s">
        <v>237</v>
      </c>
      <c r="D153" s="4" t="s">
        <v>271</v>
      </c>
      <c r="E153" s="8" t="s">
        <v>2224</v>
      </c>
      <c r="F153" s="51">
        <v>10866</v>
      </c>
      <c r="G153" s="153">
        <v>755591.46547116106</v>
      </c>
      <c r="H153" s="65">
        <v>8210256864</v>
      </c>
      <c r="I153" s="66">
        <v>3336834953</v>
      </c>
      <c r="J153" s="67">
        <v>0</v>
      </c>
      <c r="K153" s="68">
        <v>108788030</v>
      </c>
      <c r="L153" s="69">
        <v>0</v>
      </c>
      <c r="M153" s="72">
        <v>0</v>
      </c>
      <c r="N153" s="73">
        <v>781018291</v>
      </c>
      <c r="O153" s="71">
        <v>3983615590</v>
      </c>
      <c r="P153" s="7">
        <v>541</v>
      </c>
      <c r="Q153" s="1">
        <v>408774983</v>
      </c>
      <c r="R153" s="2">
        <v>102193745</v>
      </c>
    </row>
    <row r="154" spans="1:18" x14ac:dyDescent="0.2">
      <c r="A154" s="63" t="s">
        <v>2173</v>
      </c>
      <c r="B154" s="60" t="s">
        <v>272</v>
      </c>
      <c r="C154" s="4" t="s">
        <v>237</v>
      </c>
      <c r="D154" s="4" t="s">
        <v>273</v>
      </c>
      <c r="E154" s="8" t="s">
        <v>2224</v>
      </c>
      <c r="F154" s="51">
        <v>16373</v>
      </c>
      <c r="G154" s="153">
        <v>776648.27147461846</v>
      </c>
      <c r="H154" s="65">
        <v>12716062149</v>
      </c>
      <c r="I154" s="66">
        <v>5083971812</v>
      </c>
      <c r="J154" s="67">
        <v>0</v>
      </c>
      <c r="K154" s="68">
        <v>107013388</v>
      </c>
      <c r="L154" s="69">
        <v>0</v>
      </c>
      <c r="M154" s="72">
        <v>0</v>
      </c>
      <c r="N154" s="73">
        <v>1176846353</v>
      </c>
      <c r="O154" s="71">
        <v>6348230596</v>
      </c>
      <c r="P154" s="7">
        <v>314</v>
      </c>
      <c r="Q154" s="1">
        <v>243867557</v>
      </c>
      <c r="R154" s="2">
        <v>60966889</v>
      </c>
    </row>
    <row r="155" spans="1:18" x14ac:dyDescent="0.2">
      <c r="A155" s="63" t="s">
        <v>2173</v>
      </c>
      <c r="B155" s="60" t="s">
        <v>274</v>
      </c>
      <c r="C155" s="4" t="s">
        <v>237</v>
      </c>
      <c r="D155" s="4" t="s">
        <v>275</v>
      </c>
      <c r="E155" s="8" t="s">
        <v>2226</v>
      </c>
      <c r="F155" s="51">
        <v>254079</v>
      </c>
      <c r="G155" s="153">
        <v>853316.69935979974</v>
      </c>
      <c r="H155" s="65">
        <v>216809853657</v>
      </c>
      <c r="I155" s="66">
        <v>76997968472</v>
      </c>
      <c r="J155" s="67">
        <v>0</v>
      </c>
      <c r="K155" s="68">
        <v>1840123000</v>
      </c>
      <c r="L155" s="69">
        <v>2840018117</v>
      </c>
      <c r="M155" s="72">
        <v>0</v>
      </c>
      <c r="N155" s="73">
        <v>18262501957</v>
      </c>
      <c r="O155" s="71">
        <v>116869242111</v>
      </c>
      <c r="P155" s="7">
        <v>5791</v>
      </c>
      <c r="Q155" s="1">
        <v>4941557006</v>
      </c>
      <c r="R155" s="2">
        <v>1235389251</v>
      </c>
    </row>
    <row r="156" spans="1:18" x14ac:dyDescent="0.2">
      <c r="A156" s="63" t="s">
        <v>2173</v>
      </c>
      <c r="B156" s="60" t="s">
        <v>276</v>
      </c>
      <c r="C156" s="4" t="s">
        <v>237</v>
      </c>
      <c r="D156" s="4" t="s">
        <v>277</v>
      </c>
      <c r="E156" s="8" t="s">
        <v>2224</v>
      </c>
      <c r="F156" s="51">
        <v>8435</v>
      </c>
      <c r="G156" s="153">
        <v>745685.34528889437</v>
      </c>
      <c r="H156" s="65">
        <v>6289855888</v>
      </c>
      <c r="I156" s="66">
        <v>2562627080</v>
      </c>
      <c r="J156" s="67">
        <v>0</v>
      </c>
      <c r="K156" s="68">
        <v>53191982</v>
      </c>
      <c r="L156" s="69">
        <v>0</v>
      </c>
      <c r="M156" s="72">
        <v>0</v>
      </c>
      <c r="N156" s="73">
        <v>606284675</v>
      </c>
      <c r="O156" s="71">
        <v>3067752151</v>
      </c>
      <c r="P156" s="7">
        <v>379</v>
      </c>
      <c r="Q156" s="1">
        <v>282614746</v>
      </c>
      <c r="R156" s="2">
        <v>70653686</v>
      </c>
    </row>
    <row r="157" spans="1:18" x14ac:dyDescent="0.2">
      <c r="A157" s="63" t="s">
        <v>2173</v>
      </c>
      <c r="B157" s="60" t="s">
        <v>278</v>
      </c>
      <c r="C157" s="4" t="s">
        <v>237</v>
      </c>
      <c r="D157" s="4" t="s">
        <v>279</v>
      </c>
      <c r="E157" s="8" t="s">
        <v>2224</v>
      </c>
      <c r="F157" s="51">
        <v>7718</v>
      </c>
      <c r="G157" s="153">
        <v>774822.45649234729</v>
      </c>
      <c r="H157" s="65">
        <v>5980079720</v>
      </c>
      <c r="I157" s="66">
        <v>2343837788</v>
      </c>
      <c r="J157" s="67">
        <v>0</v>
      </c>
      <c r="K157" s="68">
        <v>48662122</v>
      </c>
      <c r="L157" s="69">
        <v>0</v>
      </c>
      <c r="M157" s="72">
        <v>0</v>
      </c>
      <c r="N157" s="73">
        <v>554748681</v>
      </c>
      <c r="O157" s="71">
        <v>3032831129</v>
      </c>
      <c r="P157" s="7">
        <v>118</v>
      </c>
      <c r="Q157" s="1">
        <v>91429050</v>
      </c>
      <c r="R157" s="2">
        <v>22857262</v>
      </c>
    </row>
    <row r="158" spans="1:18" x14ac:dyDescent="0.2">
      <c r="A158" s="63" t="s">
        <v>2173</v>
      </c>
      <c r="B158" s="60" t="s">
        <v>280</v>
      </c>
      <c r="C158" s="4" t="s">
        <v>237</v>
      </c>
      <c r="D158" s="4" t="s">
        <v>281</v>
      </c>
      <c r="E158" s="8" t="s">
        <v>2224</v>
      </c>
      <c r="F158" s="51">
        <v>6187</v>
      </c>
      <c r="G158" s="153">
        <v>780029.45868920069</v>
      </c>
      <c r="H158" s="65">
        <v>4826042261</v>
      </c>
      <c r="I158" s="66">
        <v>1920392843</v>
      </c>
      <c r="J158" s="67">
        <v>0</v>
      </c>
      <c r="K158" s="68">
        <v>40333925</v>
      </c>
      <c r="L158" s="69">
        <v>0</v>
      </c>
      <c r="M158" s="72">
        <v>0</v>
      </c>
      <c r="N158" s="73">
        <v>444704598</v>
      </c>
      <c r="O158" s="71">
        <v>2420610895</v>
      </c>
      <c r="P158" s="7">
        <v>98</v>
      </c>
      <c r="Q158" s="1">
        <v>76442887</v>
      </c>
      <c r="R158" s="2">
        <v>19110721</v>
      </c>
    </row>
    <row r="159" spans="1:18" x14ac:dyDescent="0.2">
      <c r="A159" s="63" t="s">
        <v>2174</v>
      </c>
      <c r="B159" s="60" t="s">
        <v>282</v>
      </c>
      <c r="C159" s="4" t="s">
        <v>283</v>
      </c>
      <c r="D159" s="4" t="s">
        <v>283</v>
      </c>
      <c r="E159" s="8" t="s">
        <v>2223</v>
      </c>
      <c r="F159" s="51">
        <v>1178964</v>
      </c>
      <c r="G159" s="153">
        <v>968700.71180124569</v>
      </c>
      <c r="H159" s="65">
        <v>1142063265989</v>
      </c>
      <c r="I159" s="66">
        <v>365472201459</v>
      </c>
      <c r="J159" s="67">
        <v>792851145</v>
      </c>
      <c r="K159" s="68">
        <v>56236631447</v>
      </c>
      <c r="L159" s="69">
        <v>213707524187</v>
      </c>
      <c r="M159" s="72">
        <v>0</v>
      </c>
      <c r="N159" s="73">
        <v>0</v>
      </c>
      <c r="O159" s="71">
        <v>505854057751</v>
      </c>
      <c r="P159" s="7">
        <v>48224</v>
      </c>
      <c r="Q159" s="1">
        <v>46714623126</v>
      </c>
      <c r="R159" s="2">
        <v>11678655781</v>
      </c>
    </row>
    <row r="160" spans="1:18" x14ac:dyDescent="0.2">
      <c r="A160" s="63" t="s">
        <v>2175</v>
      </c>
      <c r="B160" s="60" t="s">
        <v>284</v>
      </c>
      <c r="C160" s="4" t="s">
        <v>285</v>
      </c>
      <c r="D160" s="4" t="s">
        <v>286</v>
      </c>
      <c r="E160" s="8" t="s">
        <v>2226</v>
      </c>
      <c r="F160" s="51">
        <v>521925</v>
      </c>
      <c r="G160" s="153">
        <v>831587.10107848956</v>
      </c>
      <c r="H160" s="65">
        <v>434026097731</v>
      </c>
      <c r="I160" s="66">
        <v>155360434086</v>
      </c>
      <c r="J160" s="67">
        <v>2177350684</v>
      </c>
      <c r="K160" s="68">
        <v>7623352143</v>
      </c>
      <c r="L160" s="69">
        <v>1237388809</v>
      </c>
      <c r="M160" s="72">
        <v>0</v>
      </c>
      <c r="N160" s="73">
        <v>0</v>
      </c>
      <c r="O160" s="71">
        <v>267627572009</v>
      </c>
      <c r="P160" s="7">
        <v>14040</v>
      </c>
      <c r="Q160" s="1">
        <v>11675482899</v>
      </c>
      <c r="R160" s="2">
        <v>2918870724</v>
      </c>
    </row>
    <row r="161" spans="1:18" x14ac:dyDescent="0.2">
      <c r="A161" s="63" t="s">
        <v>2175</v>
      </c>
      <c r="B161" s="60" t="s">
        <v>287</v>
      </c>
      <c r="C161" s="4" t="s">
        <v>285</v>
      </c>
      <c r="D161" s="4" t="s">
        <v>2133</v>
      </c>
      <c r="E161" s="8" t="s">
        <v>2225</v>
      </c>
      <c r="F161" s="51">
        <v>20556</v>
      </c>
      <c r="G161" s="153">
        <v>826078.25682353287</v>
      </c>
      <c r="H161" s="65">
        <v>16980864648</v>
      </c>
      <c r="I161" s="66">
        <v>6235899804</v>
      </c>
      <c r="J161" s="67">
        <v>0</v>
      </c>
      <c r="K161" s="68">
        <v>131895185</v>
      </c>
      <c r="L161" s="69">
        <v>0</v>
      </c>
      <c r="M161" s="72">
        <v>321230447</v>
      </c>
      <c r="N161" s="73">
        <v>742260085</v>
      </c>
      <c r="O161" s="71">
        <v>9549579127</v>
      </c>
      <c r="P161" s="7">
        <v>556</v>
      </c>
      <c r="Q161" s="1">
        <v>459299511</v>
      </c>
      <c r="R161" s="2">
        <v>114824877</v>
      </c>
    </row>
    <row r="162" spans="1:18" x14ac:dyDescent="0.2">
      <c r="A162" s="63" t="s">
        <v>2175</v>
      </c>
      <c r="B162" s="60" t="s">
        <v>288</v>
      </c>
      <c r="C162" s="4" t="s">
        <v>285</v>
      </c>
      <c r="D162" s="4" t="s">
        <v>289</v>
      </c>
      <c r="E162" s="8" t="s">
        <v>2224</v>
      </c>
      <c r="F162" s="51">
        <v>9173</v>
      </c>
      <c r="G162" s="153">
        <v>696910.74523943663</v>
      </c>
      <c r="H162" s="65">
        <v>6392762267</v>
      </c>
      <c r="I162" s="66">
        <v>2843424231</v>
      </c>
      <c r="J162" s="67">
        <v>0</v>
      </c>
      <c r="K162" s="68">
        <v>59922663</v>
      </c>
      <c r="L162" s="69">
        <v>0</v>
      </c>
      <c r="M162" s="72">
        <v>0</v>
      </c>
      <c r="N162" s="73">
        <v>331229412</v>
      </c>
      <c r="O162" s="71">
        <v>3158185961</v>
      </c>
      <c r="P162" s="7">
        <v>447</v>
      </c>
      <c r="Q162" s="1">
        <v>311519103</v>
      </c>
      <c r="R162" s="2">
        <v>77879775</v>
      </c>
    </row>
    <row r="163" spans="1:18" x14ac:dyDescent="0.2">
      <c r="A163" s="63" t="s">
        <v>2175</v>
      </c>
      <c r="B163" s="60" t="s">
        <v>290</v>
      </c>
      <c r="C163" s="4" t="s">
        <v>285</v>
      </c>
      <c r="D163" s="4" t="s">
        <v>291</v>
      </c>
      <c r="E163" s="8" t="s">
        <v>2225</v>
      </c>
      <c r="F163" s="51">
        <v>6830</v>
      </c>
      <c r="G163" s="153">
        <v>775151.88807488745</v>
      </c>
      <c r="H163" s="65">
        <v>5294287396</v>
      </c>
      <c r="I163" s="66">
        <v>2097122361</v>
      </c>
      <c r="J163" s="67">
        <v>0</v>
      </c>
      <c r="K163" s="68">
        <v>46467878</v>
      </c>
      <c r="L163" s="69">
        <v>0</v>
      </c>
      <c r="M163" s="72">
        <v>0</v>
      </c>
      <c r="N163" s="73">
        <v>246625627</v>
      </c>
      <c r="O163" s="71">
        <v>2904071530</v>
      </c>
      <c r="P163" s="7">
        <v>163</v>
      </c>
      <c r="Q163" s="1">
        <v>126349758</v>
      </c>
      <c r="R163" s="2">
        <v>31587439</v>
      </c>
    </row>
    <row r="164" spans="1:18" x14ac:dyDescent="0.2">
      <c r="A164" s="63" t="s">
        <v>2175</v>
      </c>
      <c r="B164" s="60" t="s">
        <v>292</v>
      </c>
      <c r="C164" s="4" t="s">
        <v>285</v>
      </c>
      <c r="D164" s="4" t="s">
        <v>293</v>
      </c>
      <c r="E164" s="8" t="s">
        <v>2224</v>
      </c>
      <c r="F164" s="51">
        <v>51626</v>
      </c>
      <c r="G164" s="153">
        <v>741176.75781228452</v>
      </c>
      <c r="H164" s="65">
        <v>38263991299</v>
      </c>
      <c r="I164" s="66">
        <v>15776709269</v>
      </c>
      <c r="J164" s="67">
        <v>156981121</v>
      </c>
      <c r="K164" s="68">
        <v>617655462</v>
      </c>
      <c r="L164" s="69">
        <v>0</v>
      </c>
      <c r="M164" s="72">
        <v>0</v>
      </c>
      <c r="N164" s="73">
        <v>1864171977</v>
      </c>
      <c r="O164" s="71">
        <v>19848473470</v>
      </c>
      <c r="P164" s="7">
        <v>1694</v>
      </c>
      <c r="Q164" s="1">
        <v>1255553428</v>
      </c>
      <c r="R164" s="2">
        <v>313888357</v>
      </c>
    </row>
    <row r="165" spans="1:18" x14ac:dyDescent="0.2">
      <c r="A165" s="63" t="s">
        <v>2175</v>
      </c>
      <c r="B165" s="60" t="s">
        <v>294</v>
      </c>
      <c r="C165" s="4" t="s">
        <v>285</v>
      </c>
      <c r="D165" s="4" t="s">
        <v>295</v>
      </c>
      <c r="E165" s="8" t="s">
        <v>2224</v>
      </c>
      <c r="F165" s="51">
        <v>7398</v>
      </c>
      <c r="G165" s="153">
        <v>825668.68762773904</v>
      </c>
      <c r="H165" s="65">
        <v>6108296952</v>
      </c>
      <c r="I165" s="66">
        <v>2258530058</v>
      </c>
      <c r="J165" s="67">
        <v>0</v>
      </c>
      <c r="K165" s="68">
        <v>72709561</v>
      </c>
      <c r="L165" s="69">
        <v>0</v>
      </c>
      <c r="M165" s="72">
        <v>0</v>
      </c>
      <c r="N165" s="73">
        <v>267135635</v>
      </c>
      <c r="O165" s="71">
        <v>3509921698</v>
      </c>
      <c r="P165" s="7">
        <v>196</v>
      </c>
      <c r="Q165" s="1">
        <v>161831063</v>
      </c>
      <c r="R165" s="2">
        <v>40457765</v>
      </c>
    </row>
    <row r="166" spans="1:18" x14ac:dyDescent="0.2">
      <c r="A166" s="63" t="s">
        <v>2175</v>
      </c>
      <c r="B166" s="60" t="s">
        <v>296</v>
      </c>
      <c r="C166" s="4" t="s">
        <v>285</v>
      </c>
      <c r="D166" s="4" t="s">
        <v>297</v>
      </c>
      <c r="E166" s="8" t="s">
        <v>2225</v>
      </c>
      <c r="F166" s="51">
        <v>14202</v>
      </c>
      <c r="G166" s="153">
        <v>771791.84414315433</v>
      </c>
      <c r="H166" s="65">
        <v>10960987771</v>
      </c>
      <c r="I166" s="66">
        <v>4414227313</v>
      </c>
      <c r="J166" s="67">
        <v>0</v>
      </c>
      <c r="K166" s="68">
        <v>93555367</v>
      </c>
      <c r="L166" s="69">
        <v>0</v>
      </c>
      <c r="M166" s="72">
        <v>0</v>
      </c>
      <c r="N166" s="73">
        <v>512822423</v>
      </c>
      <c r="O166" s="71">
        <v>5940382668</v>
      </c>
      <c r="P166" s="7">
        <v>784</v>
      </c>
      <c r="Q166" s="1">
        <v>605084806</v>
      </c>
      <c r="R166" s="2">
        <v>151271201</v>
      </c>
    </row>
    <row r="167" spans="1:18" x14ac:dyDescent="0.2">
      <c r="A167" s="63" t="s">
        <v>2175</v>
      </c>
      <c r="B167" s="60" t="s">
        <v>298</v>
      </c>
      <c r="C167" s="4" t="s">
        <v>285</v>
      </c>
      <c r="D167" s="4" t="s">
        <v>299</v>
      </c>
      <c r="E167" s="8" t="s">
        <v>2224</v>
      </c>
      <c r="F167" s="51">
        <v>21312</v>
      </c>
      <c r="G167" s="153">
        <v>747893.13028231624</v>
      </c>
      <c r="H167" s="65">
        <v>15939098393</v>
      </c>
      <c r="I167" s="66">
        <v>6545967156</v>
      </c>
      <c r="J167" s="67">
        <v>0</v>
      </c>
      <c r="K167" s="68">
        <v>216884320</v>
      </c>
      <c r="L167" s="69">
        <v>0</v>
      </c>
      <c r="M167" s="72">
        <v>0</v>
      </c>
      <c r="N167" s="73">
        <v>769558617</v>
      </c>
      <c r="O167" s="71">
        <v>8406688300</v>
      </c>
      <c r="P167" s="7">
        <v>334</v>
      </c>
      <c r="Q167" s="1">
        <v>249796306</v>
      </c>
      <c r="R167" s="2">
        <v>62449076</v>
      </c>
    </row>
    <row r="168" spans="1:18" x14ac:dyDescent="0.2">
      <c r="A168" s="63" t="s">
        <v>2175</v>
      </c>
      <c r="B168" s="60" t="s">
        <v>300</v>
      </c>
      <c r="C168" s="4" t="s">
        <v>285</v>
      </c>
      <c r="D168" s="4" t="s">
        <v>301</v>
      </c>
      <c r="E168" s="8" t="s">
        <v>2225</v>
      </c>
      <c r="F168" s="51">
        <v>6096</v>
      </c>
      <c r="G168" s="153">
        <v>759637.55566657905</v>
      </c>
      <c r="H168" s="65">
        <v>4630750540</v>
      </c>
      <c r="I168" s="66">
        <v>1919128129</v>
      </c>
      <c r="J168" s="67">
        <v>0</v>
      </c>
      <c r="K168" s="68">
        <v>41934988</v>
      </c>
      <c r="L168" s="69">
        <v>0</v>
      </c>
      <c r="M168" s="72">
        <v>0</v>
      </c>
      <c r="N168" s="73">
        <v>220121496</v>
      </c>
      <c r="O168" s="71">
        <v>2449565927</v>
      </c>
      <c r="P168" s="7">
        <v>404</v>
      </c>
      <c r="Q168" s="1">
        <v>306893572</v>
      </c>
      <c r="R168" s="2">
        <v>76723393</v>
      </c>
    </row>
    <row r="169" spans="1:18" x14ac:dyDescent="0.2">
      <c r="A169" s="63" t="s">
        <v>2175</v>
      </c>
      <c r="B169" s="60" t="s">
        <v>302</v>
      </c>
      <c r="C169" s="4" t="s">
        <v>285</v>
      </c>
      <c r="D169" s="4" t="s">
        <v>303</v>
      </c>
      <c r="E169" s="8" t="s">
        <v>2224</v>
      </c>
      <c r="F169" s="51">
        <v>11291</v>
      </c>
      <c r="G169" s="153">
        <v>734560.57404790621</v>
      </c>
      <c r="H169" s="65">
        <v>8293923442</v>
      </c>
      <c r="I169" s="66">
        <v>3476158541</v>
      </c>
      <c r="J169" s="67">
        <v>0</v>
      </c>
      <c r="K169" s="68">
        <v>112862001</v>
      </c>
      <c r="L169" s="69">
        <v>0</v>
      </c>
      <c r="M169" s="72">
        <v>0</v>
      </c>
      <c r="N169" s="73">
        <v>407708631</v>
      </c>
      <c r="O169" s="71">
        <v>4297194269</v>
      </c>
      <c r="P169" s="7">
        <v>311</v>
      </c>
      <c r="Q169" s="1">
        <v>228448339</v>
      </c>
      <c r="R169" s="2">
        <v>57112084</v>
      </c>
    </row>
    <row r="170" spans="1:18" x14ac:dyDescent="0.2">
      <c r="A170" s="63" t="s">
        <v>2175</v>
      </c>
      <c r="B170" s="60" t="s">
        <v>304</v>
      </c>
      <c r="C170" s="4" t="s">
        <v>285</v>
      </c>
      <c r="D170" s="4" t="s">
        <v>305</v>
      </c>
      <c r="E170" s="8" t="s">
        <v>2225</v>
      </c>
      <c r="F170" s="51">
        <v>14320</v>
      </c>
      <c r="G170" s="153">
        <v>833359.17587066174</v>
      </c>
      <c r="H170" s="65">
        <v>11933703399</v>
      </c>
      <c r="I170" s="66">
        <v>4429526563</v>
      </c>
      <c r="J170" s="67">
        <v>0</v>
      </c>
      <c r="K170" s="68">
        <v>143255553</v>
      </c>
      <c r="L170" s="69">
        <v>0</v>
      </c>
      <c r="M170" s="72">
        <v>0</v>
      </c>
      <c r="N170" s="73">
        <v>517083305</v>
      </c>
      <c r="O170" s="71">
        <v>6843837978</v>
      </c>
      <c r="P170" s="7">
        <v>300</v>
      </c>
      <c r="Q170" s="1">
        <v>250007753</v>
      </c>
      <c r="R170" s="2">
        <v>62501938</v>
      </c>
    </row>
    <row r="171" spans="1:18" x14ac:dyDescent="0.2">
      <c r="A171" s="63" t="s">
        <v>2175</v>
      </c>
      <c r="B171" s="60" t="s">
        <v>306</v>
      </c>
      <c r="C171" s="4" t="s">
        <v>285</v>
      </c>
      <c r="D171" s="4" t="s">
        <v>307</v>
      </c>
      <c r="E171" s="8" t="s">
        <v>2224</v>
      </c>
      <c r="F171" s="51">
        <v>10938</v>
      </c>
      <c r="G171" s="153">
        <v>713457.71287531313</v>
      </c>
      <c r="H171" s="65">
        <v>7803800464</v>
      </c>
      <c r="I171" s="66">
        <v>3381063665</v>
      </c>
      <c r="J171" s="67">
        <v>0</v>
      </c>
      <c r="K171" s="68">
        <v>71330560</v>
      </c>
      <c r="L171" s="69">
        <v>0</v>
      </c>
      <c r="M171" s="72">
        <v>0</v>
      </c>
      <c r="N171" s="73">
        <v>394962094</v>
      </c>
      <c r="O171" s="71">
        <v>3956444145</v>
      </c>
      <c r="P171" s="7">
        <v>331</v>
      </c>
      <c r="Q171" s="1">
        <v>236154503</v>
      </c>
      <c r="R171" s="2">
        <v>59038625</v>
      </c>
    </row>
    <row r="172" spans="1:18" x14ac:dyDescent="0.2">
      <c r="A172" s="63" t="s">
        <v>2175</v>
      </c>
      <c r="B172" s="60" t="s">
        <v>308</v>
      </c>
      <c r="C172" s="4" t="s">
        <v>285</v>
      </c>
      <c r="D172" s="4" t="s">
        <v>309</v>
      </c>
      <c r="E172" s="8" t="s">
        <v>2224</v>
      </c>
      <c r="F172" s="51">
        <v>66385</v>
      </c>
      <c r="G172" s="153">
        <v>737552.81695477024</v>
      </c>
      <c r="H172" s="65">
        <v>48962443754</v>
      </c>
      <c r="I172" s="66">
        <v>20568582945</v>
      </c>
      <c r="J172" s="67">
        <v>0</v>
      </c>
      <c r="K172" s="68">
        <v>427834031</v>
      </c>
      <c r="L172" s="69">
        <v>0</v>
      </c>
      <c r="M172" s="72">
        <v>0</v>
      </c>
      <c r="N172" s="73">
        <v>2397107207</v>
      </c>
      <c r="O172" s="71">
        <v>25568919571</v>
      </c>
      <c r="P172" s="7">
        <v>976</v>
      </c>
      <c r="Q172" s="1">
        <v>719851549</v>
      </c>
      <c r="R172" s="2">
        <v>179962887</v>
      </c>
    </row>
    <row r="173" spans="1:18" x14ac:dyDescent="0.2">
      <c r="A173" s="63" t="s">
        <v>2175</v>
      </c>
      <c r="B173" s="60" t="s">
        <v>310</v>
      </c>
      <c r="C173" s="4" t="s">
        <v>285</v>
      </c>
      <c r="D173" s="4" t="s">
        <v>311</v>
      </c>
      <c r="E173" s="8" t="s">
        <v>2224</v>
      </c>
      <c r="F173" s="51">
        <v>7132</v>
      </c>
      <c r="G173" s="153">
        <v>812937.43870998325</v>
      </c>
      <c r="H173" s="65">
        <v>5797869813</v>
      </c>
      <c r="I173" s="66">
        <v>2204819144</v>
      </c>
      <c r="J173" s="67">
        <v>0</v>
      </c>
      <c r="K173" s="68">
        <v>71643899</v>
      </c>
      <c r="L173" s="69">
        <v>0</v>
      </c>
      <c r="M173" s="72">
        <v>0</v>
      </c>
      <c r="N173" s="73">
        <v>257530596</v>
      </c>
      <c r="O173" s="71">
        <v>3263876174</v>
      </c>
      <c r="P173" s="7">
        <v>99</v>
      </c>
      <c r="Q173" s="1">
        <v>80480806</v>
      </c>
      <c r="R173" s="2">
        <v>20120201</v>
      </c>
    </row>
    <row r="174" spans="1:18" x14ac:dyDescent="0.2">
      <c r="A174" s="63" t="s">
        <v>2175</v>
      </c>
      <c r="B174" s="60" t="s">
        <v>312</v>
      </c>
      <c r="C174" s="4" t="s">
        <v>285</v>
      </c>
      <c r="D174" s="4" t="s">
        <v>313</v>
      </c>
      <c r="E174" s="8" t="s">
        <v>2224</v>
      </c>
      <c r="F174" s="51">
        <v>6990</v>
      </c>
      <c r="G174" s="153">
        <v>732781.14998916141</v>
      </c>
      <c r="H174" s="65">
        <v>5122140239</v>
      </c>
      <c r="I174" s="66">
        <v>2197326354</v>
      </c>
      <c r="J174" s="67">
        <v>0</v>
      </c>
      <c r="K174" s="68">
        <v>47426041</v>
      </c>
      <c r="L174" s="69">
        <v>0</v>
      </c>
      <c r="M174" s="72">
        <v>0</v>
      </c>
      <c r="N174" s="73">
        <v>252403094</v>
      </c>
      <c r="O174" s="71">
        <v>2624984750</v>
      </c>
      <c r="P174" s="7">
        <v>174</v>
      </c>
      <c r="Q174" s="1">
        <v>127503920</v>
      </c>
      <c r="R174" s="2">
        <v>31875980</v>
      </c>
    </row>
    <row r="175" spans="1:18" x14ac:dyDescent="0.2">
      <c r="A175" s="63" t="s">
        <v>2175</v>
      </c>
      <c r="B175" s="60" t="s">
        <v>314</v>
      </c>
      <c r="C175" s="4" t="s">
        <v>285</v>
      </c>
      <c r="D175" s="4" t="s">
        <v>315</v>
      </c>
      <c r="E175" s="8" t="s">
        <v>2225</v>
      </c>
      <c r="F175" s="51">
        <v>10749</v>
      </c>
      <c r="G175" s="153">
        <v>822480.12359158334</v>
      </c>
      <c r="H175" s="65">
        <v>8840838849</v>
      </c>
      <c r="I175" s="66">
        <v>3331665650</v>
      </c>
      <c r="J175" s="67">
        <v>0</v>
      </c>
      <c r="K175" s="68">
        <v>70141345</v>
      </c>
      <c r="L175" s="69">
        <v>0</v>
      </c>
      <c r="M175" s="72">
        <v>0</v>
      </c>
      <c r="N175" s="73">
        <v>388137461</v>
      </c>
      <c r="O175" s="71">
        <v>5050894393</v>
      </c>
      <c r="P175" s="7">
        <v>389</v>
      </c>
      <c r="Q175" s="1">
        <v>319944768</v>
      </c>
      <c r="R175" s="2">
        <v>79986192</v>
      </c>
    </row>
    <row r="176" spans="1:18" x14ac:dyDescent="0.2">
      <c r="A176" s="63" t="s">
        <v>2175</v>
      </c>
      <c r="B176" s="60" t="s">
        <v>316</v>
      </c>
      <c r="C176" s="4" t="s">
        <v>285</v>
      </c>
      <c r="D176" s="4" t="s">
        <v>317</v>
      </c>
      <c r="E176" s="8" t="s">
        <v>2224</v>
      </c>
      <c r="F176" s="51">
        <v>116298</v>
      </c>
      <c r="G176" s="153">
        <v>750587.50177699432</v>
      </c>
      <c r="H176" s="65">
        <v>87291825282</v>
      </c>
      <c r="I176" s="66">
        <v>35962837762</v>
      </c>
      <c r="J176" s="67">
        <v>310194215</v>
      </c>
      <c r="K176" s="68">
        <v>1280588469</v>
      </c>
      <c r="L176" s="69">
        <v>0</v>
      </c>
      <c r="M176" s="72">
        <v>0</v>
      </c>
      <c r="N176" s="73">
        <v>4199424176</v>
      </c>
      <c r="O176" s="71">
        <v>45538780660</v>
      </c>
      <c r="P176" s="7">
        <v>2615</v>
      </c>
      <c r="Q176" s="1">
        <v>1962786317</v>
      </c>
      <c r="R176" s="2">
        <v>490696579</v>
      </c>
    </row>
    <row r="177" spans="1:18" x14ac:dyDescent="0.2">
      <c r="A177" s="63" t="s">
        <v>2175</v>
      </c>
      <c r="B177" s="60" t="s">
        <v>318</v>
      </c>
      <c r="C177" s="4" t="s">
        <v>285</v>
      </c>
      <c r="D177" s="4" t="s">
        <v>319</v>
      </c>
      <c r="E177" s="8" t="s">
        <v>2224</v>
      </c>
      <c r="F177" s="51">
        <v>21988</v>
      </c>
      <c r="G177" s="153">
        <v>770296.21785041923</v>
      </c>
      <c r="H177" s="65">
        <v>16937273239</v>
      </c>
      <c r="I177" s="66">
        <v>6534429139</v>
      </c>
      <c r="J177" s="67">
        <v>139356962</v>
      </c>
      <c r="K177" s="68">
        <v>133183377</v>
      </c>
      <c r="L177" s="69">
        <v>0</v>
      </c>
      <c r="M177" s="72">
        <v>0</v>
      </c>
      <c r="N177" s="73">
        <v>793968416</v>
      </c>
      <c r="O177" s="71">
        <v>9336335345</v>
      </c>
      <c r="P177" s="7">
        <v>325</v>
      </c>
      <c r="Q177" s="1">
        <v>250346271</v>
      </c>
      <c r="R177" s="2">
        <v>62586567</v>
      </c>
    </row>
    <row r="178" spans="1:18" x14ac:dyDescent="0.2">
      <c r="A178" s="63" t="s">
        <v>2175</v>
      </c>
      <c r="B178" s="60" t="s">
        <v>320</v>
      </c>
      <c r="C178" s="4" t="s">
        <v>285</v>
      </c>
      <c r="D178" s="4" t="s">
        <v>321</v>
      </c>
      <c r="E178" s="8" t="s">
        <v>2225</v>
      </c>
      <c r="F178" s="51">
        <v>9137</v>
      </c>
      <c r="G178" s="153">
        <v>929074.69784340542</v>
      </c>
      <c r="H178" s="65">
        <v>8488955515</v>
      </c>
      <c r="I178" s="66">
        <v>2644864845</v>
      </c>
      <c r="J178" s="67">
        <v>0</v>
      </c>
      <c r="K178" s="68">
        <v>54978659</v>
      </c>
      <c r="L178" s="69">
        <v>0</v>
      </c>
      <c r="M178" s="72">
        <v>0</v>
      </c>
      <c r="N178" s="73">
        <v>329929480</v>
      </c>
      <c r="O178" s="71">
        <v>5459182531</v>
      </c>
      <c r="P178" s="7">
        <v>253</v>
      </c>
      <c r="Q178" s="1">
        <v>235055899</v>
      </c>
      <c r="R178" s="2">
        <v>58763974</v>
      </c>
    </row>
    <row r="179" spans="1:18" x14ac:dyDescent="0.2">
      <c r="A179" s="63" t="s">
        <v>2175</v>
      </c>
      <c r="B179" s="60" t="s">
        <v>322</v>
      </c>
      <c r="C179" s="4" t="s">
        <v>285</v>
      </c>
      <c r="D179" s="4" t="s">
        <v>323</v>
      </c>
      <c r="E179" s="8" t="s">
        <v>2224</v>
      </c>
      <c r="F179" s="51">
        <v>44610</v>
      </c>
      <c r="G179" s="153">
        <v>723721.03806611244</v>
      </c>
      <c r="H179" s="65">
        <v>32285195509</v>
      </c>
      <c r="I179" s="66">
        <v>13889682763</v>
      </c>
      <c r="J179" s="67">
        <v>0</v>
      </c>
      <c r="K179" s="68">
        <v>461671459</v>
      </c>
      <c r="L179" s="69">
        <v>0</v>
      </c>
      <c r="M179" s="72">
        <v>0</v>
      </c>
      <c r="N179" s="73">
        <v>1610830044</v>
      </c>
      <c r="O179" s="71">
        <v>16323011243</v>
      </c>
      <c r="P179" s="7">
        <v>1738</v>
      </c>
      <c r="Q179" s="1">
        <v>1257827164</v>
      </c>
      <c r="R179" s="2">
        <v>314456791</v>
      </c>
    </row>
    <row r="180" spans="1:18" x14ac:dyDescent="0.2">
      <c r="A180" s="63" t="s">
        <v>2175</v>
      </c>
      <c r="B180" s="60" t="s">
        <v>324</v>
      </c>
      <c r="C180" s="4" t="s">
        <v>285</v>
      </c>
      <c r="D180" s="4" t="s">
        <v>325</v>
      </c>
      <c r="E180" s="8" t="s">
        <v>2225</v>
      </c>
      <c r="F180" s="51">
        <v>9085</v>
      </c>
      <c r="G180" s="153">
        <v>739122.57879562187</v>
      </c>
      <c r="H180" s="65">
        <v>6714928629</v>
      </c>
      <c r="I180" s="66">
        <v>2812139061</v>
      </c>
      <c r="J180" s="67">
        <v>0</v>
      </c>
      <c r="K180" s="68">
        <v>62392418</v>
      </c>
      <c r="L180" s="69">
        <v>0</v>
      </c>
      <c r="M180" s="72">
        <v>0</v>
      </c>
      <c r="N180" s="73">
        <v>328051803</v>
      </c>
      <c r="O180" s="71">
        <v>3512345347</v>
      </c>
      <c r="P180" s="7">
        <v>438</v>
      </c>
      <c r="Q180" s="1">
        <v>323735690</v>
      </c>
      <c r="R180" s="2">
        <v>80933922</v>
      </c>
    </row>
    <row r="181" spans="1:18" x14ac:dyDescent="0.2">
      <c r="A181" s="63" t="s">
        <v>2175</v>
      </c>
      <c r="B181" s="60" t="s">
        <v>326</v>
      </c>
      <c r="C181" s="4" t="s">
        <v>285</v>
      </c>
      <c r="D181" s="4" t="s">
        <v>2147</v>
      </c>
      <c r="E181" s="8" t="s">
        <v>2224</v>
      </c>
      <c r="F181" s="51">
        <v>42916</v>
      </c>
      <c r="G181" s="153">
        <v>737280.34530427936</v>
      </c>
      <c r="H181" s="65">
        <v>31641123300</v>
      </c>
      <c r="I181" s="66">
        <v>13170132899</v>
      </c>
      <c r="J181" s="67">
        <v>116643713</v>
      </c>
      <c r="K181" s="68">
        <v>273251353</v>
      </c>
      <c r="L181" s="69">
        <v>0</v>
      </c>
      <c r="M181" s="72">
        <v>0</v>
      </c>
      <c r="N181" s="73">
        <v>1549661112</v>
      </c>
      <c r="O181" s="71">
        <v>16531434223</v>
      </c>
      <c r="P181" s="7">
        <v>1342</v>
      </c>
      <c r="Q181" s="1">
        <v>989430223</v>
      </c>
      <c r="R181" s="2">
        <v>247357555</v>
      </c>
    </row>
    <row r="182" spans="1:18" x14ac:dyDescent="0.2">
      <c r="A182" s="63" t="s">
        <v>2175</v>
      </c>
      <c r="B182" s="60" t="s">
        <v>327</v>
      </c>
      <c r="C182" s="4" t="s">
        <v>285</v>
      </c>
      <c r="D182" s="4" t="s">
        <v>328</v>
      </c>
      <c r="E182" s="8" t="s">
        <v>2225</v>
      </c>
      <c r="F182" s="51">
        <v>13377</v>
      </c>
      <c r="G182" s="153">
        <v>792737.05571876955</v>
      </c>
      <c r="H182" s="65">
        <v>10604443595</v>
      </c>
      <c r="I182" s="66">
        <v>4129968925</v>
      </c>
      <c r="J182" s="67">
        <v>0</v>
      </c>
      <c r="K182" s="68">
        <v>144699797</v>
      </c>
      <c r="L182" s="69">
        <v>0</v>
      </c>
      <c r="M182" s="72">
        <v>0</v>
      </c>
      <c r="N182" s="73">
        <v>483032358</v>
      </c>
      <c r="O182" s="71">
        <v>5846742515</v>
      </c>
      <c r="P182" s="7">
        <v>580</v>
      </c>
      <c r="Q182" s="1">
        <v>459787492</v>
      </c>
      <c r="R182" s="2">
        <v>114946873</v>
      </c>
    </row>
    <row r="183" spans="1:18" x14ac:dyDescent="0.2">
      <c r="A183" s="63" t="s">
        <v>2175</v>
      </c>
      <c r="B183" s="60" t="s">
        <v>329</v>
      </c>
      <c r="C183" s="4" t="s">
        <v>285</v>
      </c>
      <c r="D183" s="4" t="s">
        <v>330</v>
      </c>
      <c r="E183" s="8" t="s">
        <v>2225</v>
      </c>
      <c r="F183" s="51">
        <v>4638</v>
      </c>
      <c r="G183" s="153">
        <v>752313.57053738437</v>
      </c>
      <c r="H183" s="65">
        <v>3489230341</v>
      </c>
      <c r="I183" s="66">
        <v>1392156738</v>
      </c>
      <c r="J183" s="67">
        <v>0</v>
      </c>
      <c r="K183" s="68">
        <v>28990462</v>
      </c>
      <c r="L183" s="69">
        <v>0</v>
      </c>
      <c r="M183" s="72">
        <v>0</v>
      </c>
      <c r="N183" s="73">
        <v>167474327</v>
      </c>
      <c r="O183" s="71">
        <v>1900608814</v>
      </c>
      <c r="P183" s="7">
        <v>255</v>
      </c>
      <c r="Q183" s="1">
        <v>191839960</v>
      </c>
      <c r="R183" s="2">
        <v>47959990</v>
      </c>
    </row>
    <row r="184" spans="1:18" x14ac:dyDescent="0.2">
      <c r="A184" s="63" t="s">
        <v>2175</v>
      </c>
      <c r="B184" s="60" t="s">
        <v>331</v>
      </c>
      <c r="C184" s="4" t="s">
        <v>285</v>
      </c>
      <c r="D184" s="4" t="s">
        <v>332</v>
      </c>
      <c r="E184" s="8" t="s">
        <v>2225</v>
      </c>
      <c r="F184" s="51">
        <v>21354</v>
      </c>
      <c r="G184" s="153">
        <v>802794.33755102218</v>
      </c>
      <c r="H184" s="65">
        <v>17142870285</v>
      </c>
      <c r="I184" s="66">
        <v>6616748698</v>
      </c>
      <c r="J184" s="67">
        <v>0</v>
      </c>
      <c r="K184" s="68">
        <v>139215842</v>
      </c>
      <c r="L184" s="69">
        <v>0</v>
      </c>
      <c r="M184" s="72">
        <v>0</v>
      </c>
      <c r="N184" s="73">
        <v>771075202</v>
      </c>
      <c r="O184" s="71">
        <v>9615830543</v>
      </c>
      <c r="P184" s="7">
        <v>546</v>
      </c>
      <c r="Q184" s="1">
        <v>438325708</v>
      </c>
      <c r="R184" s="2">
        <v>109581427</v>
      </c>
    </row>
    <row r="185" spans="1:18" x14ac:dyDescent="0.2">
      <c r="A185" s="63" t="s">
        <v>2175</v>
      </c>
      <c r="B185" s="60" t="s">
        <v>333</v>
      </c>
      <c r="C185" s="4" t="s">
        <v>285</v>
      </c>
      <c r="D185" s="4" t="s">
        <v>334</v>
      </c>
      <c r="E185" s="8" t="s">
        <v>2225</v>
      </c>
      <c r="F185" s="51">
        <v>4697</v>
      </c>
      <c r="G185" s="153">
        <v>799292.12770136516</v>
      </c>
      <c r="H185" s="65">
        <v>3754275124</v>
      </c>
      <c r="I185" s="66">
        <v>1459368456</v>
      </c>
      <c r="J185" s="67">
        <v>0</v>
      </c>
      <c r="K185" s="68">
        <v>31421215</v>
      </c>
      <c r="L185" s="69">
        <v>0</v>
      </c>
      <c r="M185" s="72">
        <v>0</v>
      </c>
      <c r="N185" s="73">
        <v>169604768</v>
      </c>
      <c r="O185" s="71">
        <v>2093880685</v>
      </c>
      <c r="P185" s="7">
        <v>237</v>
      </c>
      <c r="Q185" s="1">
        <v>189432234</v>
      </c>
      <c r="R185" s="2">
        <v>47358058</v>
      </c>
    </row>
    <row r="186" spans="1:18" x14ac:dyDescent="0.2">
      <c r="A186" s="63" t="s">
        <v>2175</v>
      </c>
      <c r="B186" s="60" t="s">
        <v>335</v>
      </c>
      <c r="C186" s="4" t="s">
        <v>285</v>
      </c>
      <c r="D186" s="4" t="s">
        <v>336</v>
      </c>
      <c r="E186" s="8" t="s">
        <v>2225</v>
      </c>
      <c r="F186" s="51">
        <v>7272</v>
      </c>
      <c r="G186" s="153">
        <v>856250.92436433688</v>
      </c>
      <c r="H186" s="65">
        <v>6226656722</v>
      </c>
      <c r="I186" s="66">
        <v>2308195987</v>
      </c>
      <c r="J186" s="67">
        <v>0</v>
      </c>
      <c r="K186" s="68">
        <v>54822370</v>
      </c>
      <c r="L186" s="69">
        <v>0</v>
      </c>
      <c r="M186" s="72">
        <v>0</v>
      </c>
      <c r="N186" s="73">
        <v>262585879</v>
      </c>
      <c r="O186" s="71">
        <v>3601052486</v>
      </c>
      <c r="P186" s="7">
        <v>242</v>
      </c>
      <c r="Q186" s="1">
        <v>207212724</v>
      </c>
      <c r="R186" s="2">
        <v>51803181</v>
      </c>
    </row>
    <row r="187" spans="1:18" x14ac:dyDescent="0.2">
      <c r="A187" s="63" t="s">
        <v>2175</v>
      </c>
      <c r="B187" s="60" t="s">
        <v>337</v>
      </c>
      <c r="C187" s="4" t="s">
        <v>285</v>
      </c>
      <c r="D187" s="4" t="s">
        <v>338</v>
      </c>
      <c r="E187" s="8" t="s">
        <v>2224</v>
      </c>
      <c r="F187" s="51">
        <v>6497</v>
      </c>
      <c r="G187" s="153">
        <v>788656.61571501335</v>
      </c>
      <c r="H187" s="65">
        <v>5123902033</v>
      </c>
      <c r="I187" s="66">
        <v>1987492779</v>
      </c>
      <c r="J187" s="67">
        <v>0</v>
      </c>
      <c r="K187" s="68">
        <v>40412634</v>
      </c>
      <c r="L187" s="69">
        <v>0</v>
      </c>
      <c r="M187" s="72">
        <v>0</v>
      </c>
      <c r="N187" s="73">
        <v>234601273</v>
      </c>
      <c r="O187" s="71">
        <v>2861395347</v>
      </c>
      <c r="P187" s="7">
        <v>176</v>
      </c>
      <c r="Q187" s="1">
        <v>138803564</v>
      </c>
      <c r="R187" s="2">
        <v>34700891</v>
      </c>
    </row>
    <row r="188" spans="1:18" x14ac:dyDescent="0.2">
      <c r="A188" s="63" t="s">
        <v>2175</v>
      </c>
      <c r="B188" s="60" t="s">
        <v>339</v>
      </c>
      <c r="C188" s="4" t="s">
        <v>285</v>
      </c>
      <c r="D188" s="4" t="s">
        <v>340</v>
      </c>
      <c r="E188" s="8" t="s">
        <v>2224</v>
      </c>
      <c r="F188" s="51">
        <v>13973</v>
      </c>
      <c r="G188" s="153">
        <v>759978.51408404182</v>
      </c>
      <c r="H188" s="65">
        <v>10619179778</v>
      </c>
      <c r="I188" s="66">
        <v>4351649412</v>
      </c>
      <c r="J188" s="67">
        <v>0</v>
      </c>
      <c r="K188" s="68">
        <v>144934557</v>
      </c>
      <c r="L188" s="69">
        <v>0</v>
      </c>
      <c r="M188" s="72">
        <v>0</v>
      </c>
      <c r="N188" s="73">
        <v>504553423</v>
      </c>
      <c r="O188" s="71">
        <v>5618042386</v>
      </c>
      <c r="P188" s="7">
        <v>367</v>
      </c>
      <c r="Q188" s="1">
        <v>278912115</v>
      </c>
      <c r="R188" s="2">
        <v>69728028</v>
      </c>
    </row>
    <row r="189" spans="1:18" x14ac:dyDescent="0.2">
      <c r="A189" s="63" t="s">
        <v>2175</v>
      </c>
      <c r="B189" s="60" t="s">
        <v>341</v>
      </c>
      <c r="C189" s="4" t="s">
        <v>285</v>
      </c>
      <c r="D189" s="4" t="s">
        <v>342</v>
      </c>
      <c r="E189" s="8" t="s">
        <v>2225</v>
      </c>
      <c r="F189" s="51">
        <v>9964</v>
      </c>
      <c r="G189" s="153">
        <v>843518.34979266545</v>
      </c>
      <c r="H189" s="65">
        <v>8404816838</v>
      </c>
      <c r="I189" s="66">
        <v>3112906072</v>
      </c>
      <c r="J189" s="67">
        <v>0</v>
      </c>
      <c r="K189" s="68">
        <v>65458269</v>
      </c>
      <c r="L189" s="69">
        <v>0</v>
      </c>
      <c r="M189" s="72">
        <v>0</v>
      </c>
      <c r="N189" s="73">
        <v>359791763</v>
      </c>
      <c r="O189" s="71">
        <v>4866660734</v>
      </c>
      <c r="P189" s="7">
        <v>298</v>
      </c>
      <c r="Q189" s="1">
        <v>251368468</v>
      </c>
      <c r="R189" s="2">
        <v>62842117</v>
      </c>
    </row>
    <row r="190" spans="1:18" x14ac:dyDescent="0.2">
      <c r="A190" s="63" t="s">
        <v>2175</v>
      </c>
      <c r="B190" s="60" t="s">
        <v>343</v>
      </c>
      <c r="C190" s="4" t="s">
        <v>285</v>
      </c>
      <c r="D190" s="4" t="s">
        <v>344</v>
      </c>
      <c r="E190" s="8" t="s">
        <v>2224</v>
      </c>
      <c r="F190" s="51">
        <v>22874</v>
      </c>
      <c r="G190" s="153">
        <v>783856.28582449956</v>
      </c>
      <c r="H190" s="65">
        <v>17929928682</v>
      </c>
      <c r="I190" s="66">
        <v>7064439336</v>
      </c>
      <c r="J190" s="67">
        <v>0</v>
      </c>
      <c r="K190" s="68">
        <v>144292774</v>
      </c>
      <c r="L190" s="69">
        <v>0</v>
      </c>
      <c r="M190" s="72">
        <v>0</v>
      </c>
      <c r="N190" s="73">
        <v>825961140</v>
      </c>
      <c r="O190" s="71">
        <v>9895235432</v>
      </c>
      <c r="P190" s="7">
        <v>436</v>
      </c>
      <c r="Q190" s="1">
        <v>341761341</v>
      </c>
      <c r="R190" s="2">
        <v>85440335</v>
      </c>
    </row>
    <row r="191" spans="1:18" x14ac:dyDescent="0.2">
      <c r="A191" s="63" t="s">
        <v>2175</v>
      </c>
      <c r="B191" s="60" t="s">
        <v>345</v>
      </c>
      <c r="C191" s="4" t="s">
        <v>285</v>
      </c>
      <c r="D191" s="4" t="s">
        <v>346</v>
      </c>
      <c r="E191" s="8" t="s">
        <v>2225</v>
      </c>
      <c r="F191" s="51">
        <v>9853</v>
      </c>
      <c r="G191" s="153">
        <v>765924.95804270403</v>
      </c>
      <c r="H191" s="65">
        <v>7546658612</v>
      </c>
      <c r="I191" s="66">
        <v>3086724110</v>
      </c>
      <c r="J191" s="67">
        <v>0</v>
      </c>
      <c r="K191" s="68">
        <v>66288884</v>
      </c>
      <c r="L191" s="69">
        <v>0</v>
      </c>
      <c r="M191" s="72">
        <v>0</v>
      </c>
      <c r="N191" s="73">
        <v>355783646</v>
      </c>
      <c r="O191" s="71">
        <v>4037861972</v>
      </c>
      <c r="P191" s="7">
        <v>260</v>
      </c>
      <c r="Q191" s="1">
        <v>199140489</v>
      </c>
      <c r="R191" s="2">
        <v>49785122</v>
      </c>
    </row>
    <row r="192" spans="1:18" x14ac:dyDescent="0.2">
      <c r="A192" s="63" t="s">
        <v>2175</v>
      </c>
      <c r="B192" s="60" t="s">
        <v>347</v>
      </c>
      <c r="C192" s="4" t="s">
        <v>285</v>
      </c>
      <c r="D192" s="4" t="s">
        <v>348</v>
      </c>
      <c r="E192" s="8" t="s">
        <v>2224</v>
      </c>
      <c r="F192" s="51">
        <v>32728</v>
      </c>
      <c r="G192" s="153">
        <v>796846.46206277423</v>
      </c>
      <c r="H192" s="65">
        <v>26079191011</v>
      </c>
      <c r="I192" s="66">
        <v>10000051652</v>
      </c>
      <c r="J192" s="67">
        <v>0</v>
      </c>
      <c r="K192" s="68">
        <v>205582262</v>
      </c>
      <c r="L192" s="69">
        <v>0</v>
      </c>
      <c r="M192" s="72">
        <v>0</v>
      </c>
      <c r="N192" s="73">
        <v>1181780894</v>
      </c>
      <c r="O192" s="71">
        <v>14691776203</v>
      </c>
      <c r="P192" s="7">
        <v>464</v>
      </c>
      <c r="Q192" s="1">
        <v>369736758</v>
      </c>
      <c r="R192" s="2">
        <v>92434189</v>
      </c>
    </row>
    <row r="193" spans="1:18" x14ac:dyDescent="0.2">
      <c r="A193" s="63" t="s">
        <v>2175</v>
      </c>
      <c r="B193" s="60" t="s">
        <v>349</v>
      </c>
      <c r="C193" s="4" t="s">
        <v>285</v>
      </c>
      <c r="D193" s="4" t="s">
        <v>350</v>
      </c>
      <c r="E193" s="8" t="s">
        <v>2225</v>
      </c>
      <c r="F193" s="51">
        <v>12647</v>
      </c>
      <c r="G193" s="153">
        <v>803831.48457706836</v>
      </c>
      <c r="H193" s="65">
        <v>10166056786</v>
      </c>
      <c r="I193" s="66">
        <v>3954275542</v>
      </c>
      <c r="J193" s="67">
        <v>0</v>
      </c>
      <c r="K193" s="68">
        <v>86875790</v>
      </c>
      <c r="L193" s="69">
        <v>0</v>
      </c>
      <c r="M193" s="72">
        <v>0</v>
      </c>
      <c r="N193" s="73">
        <v>456672665</v>
      </c>
      <c r="O193" s="71">
        <v>5668232789</v>
      </c>
      <c r="P193" s="7">
        <v>638</v>
      </c>
      <c r="Q193" s="1">
        <v>512844487</v>
      </c>
      <c r="R193" s="2">
        <v>128211121</v>
      </c>
    </row>
    <row r="194" spans="1:18" x14ac:dyDescent="0.2">
      <c r="A194" s="63" t="s">
        <v>2175</v>
      </c>
      <c r="B194" s="60" t="s">
        <v>351</v>
      </c>
      <c r="C194" s="4" t="s">
        <v>285</v>
      </c>
      <c r="D194" s="4" t="s">
        <v>352</v>
      </c>
      <c r="E194" s="8" t="s">
        <v>2224</v>
      </c>
      <c r="F194" s="51">
        <v>23214</v>
      </c>
      <c r="G194" s="153">
        <v>651059.0573098301</v>
      </c>
      <c r="H194" s="65">
        <v>15113684957</v>
      </c>
      <c r="I194" s="66">
        <v>7172155288</v>
      </c>
      <c r="J194" s="67">
        <v>0</v>
      </c>
      <c r="K194" s="68">
        <v>250274756</v>
      </c>
      <c r="L194" s="69">
        <v>0</v>
      </c>
      <c r="M194" s="72">
        <v>0</v>
      </c>
      <c r="N194" s="73">
        <v>838238257</v>
      </c>
      <c r="O194" s="71">
        <v>6853016656</v>
      </c>
      <c r="P194" s="7">
        <v>615</v>
      </c>
      <c r="Q194" s="1">
        <v>400401320</v>
      </c>
      <c r="R194" s="2">
        <v>100100330</v>
      </c>
    </row>
    <row r="195" spans="1:18" x14ac:dyDescent="0.2">
      <c r="A195" s="63" t="s">
        <v>2175</v>
      </c>
      <c r="B195" s="60" t="s">
        <v>353</v>
      </c>
      <c r="C195" s="4" t="s">
        <v>285</v>
      </c>
      <c r="D195" s="4" t="s">
        <v>354</v>
      </c>
      <c r="E195" s="8" t="s">
        <v>2224</v>
      </c>
      <c r="F195" s="51">
        <v>11277</v>
      </c>
      <c r="G195" s="153">
        <v>723151.06898046914</v>
      </c>
      <c r="H195" s="65">
        <v>8154974605</v>
      </c>
      <c r="I195" s="66">
        <v>3469701782</v>
      </c>
      <c r="J195" s="67">
        <v>0</v>
      </c>
      <c r="K195" s="68">
        <v>72994777</v>
      </c>
      <c r="L195" s="69">
        <v>0</v>
      </c>
      <c r="M195" s="72">
        <v>0</v>
      </c>
      <c r="N195" s="73">
        <v>407203103</v>
      </c>
      <c r="O195" s="71">
        <v>4205074943</v>
      </c>
      <c r="P195" s="7">
        <v>296</v>
      </c>
      <c r="Q195" s="1">
        <v>214052716</v>
      </c>
      <c r="R195" s="2">
        <v>53513179</v>
      </c>
    </row>
    <row r="196" spans="1:18" x14ac:dyDescent="0.2">
      <c r="A196" s="63" t="s">
        <v>2175</v>
      </c>
      <c r="B196" s="60" t="s">
        <v>355</v>
      </c>
      <c r="C196" s="4" t="s">
        <v>285</v>
      </c>
      <c r="D196" s="4" t="s">
        <v>356</v>
      </c>
      <c r="E196" s="8" t="s">
        <v>2224</v>
      </c>
      <c r="F196" s="51">
        <v>14888</v>
      </c>
      <c r="G196" s="153">
        <v>719328.73521669302</v>
      </c>
      <c r="H196" s="65">
        <v>10709366210</v>
      </c>
      <c r="I196" s="66">
        <v>4524554762</v>
      </c>
      <c r="J196" s="67">
        <v>0</v>
      </c>
      <c r="K196" s="68">
        <v>174639149</v>
      </c>
      <c r="L196" s="69">
        <v>0</v>
      </c>
      <c r="M196" s="72">
        <v>0</v>
      </c>
      <c r="N196" s="73">
        <v>537593313</v>
      </c>
      <c r="O196" s="71">
        <v>5472578986</v>
      </c>
      <c r="P196" s="7">
        <v>427</v>
      </c>
      <c r="Q196" s="1">
        <v>307153370</v>
      </c>
      <c r="R196" s="2">
        <v>76788342</v>
      </c>
    </row>
    <row r="197" spans="1:18" x14ac:dyDescent="0.2">
      <c r="A197" s="63" t="s">
        <v>2175</v>
      </c>
      <c r="B197" s="60" t="s">
        <v>357</v>
      </c>
      <c r="C197" s="4" t="s">
        <v>285</v>
      </c>
      <c r="D197" s="4" t="s">
        <v>358</v>
      </c>
      <c r="E197" s="8" t="s">
        <v>2224</v>
      </c>
      <c r="F197" s="51">
        <v>29574</v>
      </c>
      <c r="G197" s="153">
        <v>637869.57834809937</v>
      </c>
      <c r="H197" s="65">
        <v>18864354911</v>
      </c>
      <c r="I197" s="66">
        <v>9131936774</v>
      </c>
      <c r="J197" s="67">
        <v>0</v>
      </c>
      <c r="K197" s="68">
        <v>291361558</v>
      </c>
      <c r="L197" s="69">
        <v>0</v>
      </c>
      <c r="M197" s="72">
        <v>0</v>
      </c>
      <c r="N197" s="73">
        <v>1067892574</v>
      </c>
      <c r="O197" s="71">
        <v>8373164005</v>
      </c>
      <c r="P197" s="7">
        <v>523</v>
      </c>
      <c r="Q197" s="1">
        <v>333605789</v>
      </c>
      <c r="R197" s="2">
        <v>83401447</v>
      </c>
    </row>
    <row r="198" spans="1:18" x14ac:dyDescent="0.2">
      <c r="A198" s="63" t="s">
        <v>2175</v>
      </c>
      <c r="B198" s="60" t="s">
        <v>359</v>
      </c>
      <c r="C198" s="4" t="s">
        <v>285</v>
      </c>
      <c r="D198" s="4" t="s">
        <v>360</v>
      </c>
      <c r="E198" s="8" t="s">
        <v>2224</v>
      </c>
      <c r="F198" s="51">
        <v>16243</v>
      </c>
      <c r="G198" s="153">
        <v>685854.23407320608</v>
      </c>
      <c r="H198" s="65">
        <v>11140330325</v>
      </c>
      <c r="I198" s="66">
        <v>5048260896</v>
      </c>
      <c r="J198" s="67">
        <v>0</v>
      </c>
      <c r="K198" s="68">
        <v>105450617</v>
      </c>
      <c r="L198" s="69">
        <v>0</v>
      </c>
      <c r="M198" s="72">
        <v>0</v>
      </c>
      <c r="N198" s="73">
        <v>586521238</v>
      </c>
      <c r="O198" s="71">
        <v>5400097574</v>
      </c>
      <c r="P198" s="7">
        <v>362</v>
      </c>
      <c r="Q198" s="1">
        <v>248279233</v>
      </c>
      <c r="R198" s="2">
        <v>62069808</v>
      </c>
    </row>
    <row r="199" spans="1:18" x14ac:dyDescent="0.2">
      <c r="A199" s="63" t="s">
        <v>2175</v>
      </c>
      <c r="B199" s="60" t="s">
        <v>361</v>
      </c>
      <c r="C199" s="4" t="s">
        <v>285</v>
      </c>
      <c r="D199" s="4" t="s">
        <v>362</v>
      </c>
      <c r="E199" s="8" t="s">
        <v>2224</v>
      </c>
      <c r="F199" s="51">
        <v>6638</v>
      </c>
      <c r="G199" s="153">
        <v>787993.2621507385</v>
      </c>
      <c r="H199" s="65">
        <v>5230699275</v>
      </c>
      <c r="I199" s="66">
        <v>1974177512</v>
      </c>
      <c r="J199" s="67">
        <v>0</v>
      </c>
      <c r="K199" s="68">
        <v>41767015</v>
      </c>
      <c r="L199" s="69">
        <v>0</v>
      </c>
      <c r="M199" s="72">
        <v>0</v>
      </c>
      <c r="N199" s="73">
        <v>239692666</v>
      </c>
      <c r="O199" s="71">
        <v>2975062082</v>
      </c>
      <c r="P199" s="7">
        <v>128</v>
      </c>
      <c r="Q199" s="1">
        <v>100863138</v>
      </c>
      <c r="R199" s="2">
        <v>25215784</v>
      </c>
    </row>
    <row r="200" spans="1:18" x14ac:dyDescent="0.2">
      <c r="A200" s="63" t="s">
        <v>2175</v>
      </c>
      <c r="B200" s="60" t="s">
        <v>363</v>
      </c>
      <c r="C200" s="4" t="s">
        <v>285</v>
      </c>
      <c r="D200" s="4" t="s">
        <v>364</v>
      </c>
      <c r="E200" s="8" t="s">
        <v>2224</v>
      </c>
      <c r="F200" s="51">
        <v>11908</v>
      </c>
      <c r="G200" s="153">
        <v>730078.92662962852</v>
      </c>
      <c r="H200" s="65">
        <v>8693779859</v>
      </c>
      <c r="I200" s="66">
        <v>3581459354</v>
      </c>
      <c r="J200" s="67">
        <v>0</v>
      </c>
      <c r="K200" s="68">
        <v>72912356</v>
      </c>
      <c r="L200" s="69">
        <v>0</v>
      </c>
      <c r="M200" s="72">
        <v>0</v>
      </c>
      <c r="N200" s="73">
        <v>429987989</v>
      </c>
      <c r="O200" s="71">
        <v>4609420160</v>
      </c>
      <c r="P200" s="7">
        <v>300</v>
      </c>
      <c r="Q200" s="1">
        <v>219023678</v>
      </c>
      <c r="R200" s="2">
        <v>54755919</v>
      </c>
    </row>
    <row r="201" spans="1:18" x14ac:dyDescent="0.2">
      <c r="A201" s="63" t="s">
        <v>2175</v>
      </c>
      <c r="B201" s="60" t="s">
        <v>365</v>
      </c>
      <c r="C201" s="4" t="s">
        <v>285</v>
      </c>
      <c r="D201" s="4" t="s">
        <v>366</v>
      </c>
      <c r="E201" s="8" t="s">
        <v>2225</v>
      </c>
      <c r="F201" s="51">
        <v>18672</v>
      </c>
      <c r="G201" s="153">
        <v>736485.6548930587</v>
      </c>
      <c r="H201" s="65">
        <v>13751660149</v>
      </c>
      <c r="I201" s="66">
        <v>5728528472</v>
      </c>
      <c r="J201" s="67">
        <v>0</v>
      </c>
      <c r="K201" s="68">
        <v>118886401</v>
      </c>
      <c r="L201" s="69">
        <v>0</v>
      </c>
      <c r="M201" s="72">
        <v>0</v>
      </c>
      <c r="N201" s="73">
        <v>674230410</v>
      </c>
      <c r="O201" s="71">
        <v>7230014866</v>
      </c>
      <c r="P201" s="7">
        <v>1144</v>
      </c>
      <c r="Q201" s="1">
        <v>842539589</v>
      </c>
      <c r="R201" s="2">
        <v>210634897</v>
      </c>
    </row>
    <row r="202" spans="1:18" x14ac:dyDescent="0.2">
      <c r="A202" s="63" t="s">
        <v>2175</v>
      </c>
      <c r="B202" s="60" t="s">
        <v>367</v>
      </c>
      <c r="C202" s="4" t="s">
        <v>285</v>
      </c>
      <c r="D202" s="4" t="s">
        <v>368</v>
      </c>
      <c r="E202" s="8" t="s">
        <v>2224</v>
      </c>
      <c r="F202" s="51">
        <v>43809</v>
      </c>
      <c r="G202" s="153">
        <v>757680.44879459776</v>
      </c>
      <c r="H202" s="65">
        <v>33193222782</v>
      </c>
      <c r="I202" s="66">
        <v>13363622946</v>
      </c>
      <c r="J202" s="67">
        <v>177637717</v>
      </c>
      <c r="K202" s="68">
        <v>564797362</v>
      </c>
      <c r="L202" s="69">
        <v>0</v>
      </c>
      <c r="M202" s="72">
        <v>0</v>
      </c>
      <c r="N202" s="73">
        <v>1581906600</v>
      </c>
      <c r="O202" s="71">
        <v>17505258157</v>
      </c>
      <c r="P202" s="7">
        <v>1443</v>
      </c>
      <c r="Q202" s="1">
        <v>1093332888</v>
      </c>
      <c r="R202" s="2">
        <v>273333222</v>
      </c>
    </row>
    <row r="203" spans="1:18" x14ac:dyDescent="0.2">
      <c r="A203" s="63" t="s">
        <v>2175</v>
      </c>
      <c r="B203" s="60" t="s">
        <v>369</v>
      </c>
      <c r="C203" s="4" t="s">
        <v>285</v>
      </c>
      <c r="D203" s="4" t="s">
        <v>370</v>
      </c>
      <c r="E203" s="8" t="s">
        <v>2224</v>
      </c>
      <c r="F203" s="51">
        <v>10998</v>
      </c>
      <c r="G203" s="153">
        <v>750951.60748066206</v>
      </c>
      <c r="H203" s="65">
        <v>8258965780</v>
      </c>
      <c r="I203" s="66">
        <v>3399125701</v>
      </c>
      <c r="J203" s="67">
        <v>0</v>
      </c>
      <c r="K203" s="68">
        <v>73626267</v>
      </c>
      <c r="L203" s="69">
        <v>0</v>
      </c>
      <c r="M203" s="72">
        <v>0</v>
      </c>
      <c r="N203" s="73">
        <v>397128644</v>
      </c>
      <c r="O203" s="71">
        <v>4389085168</v>
      </c>
      <c r="P203" s="7">
        <v>144</v>
      </c>
      <c r="Q203" s="1">
        <v>108137031</v>
      </c>
      <c r="R203" s="2">
        <v>27034257</v>
      </c>
    </row>
    <row r="204" spans="1:18" x14ac:dyDescent="0.2">
      <c r="A204" s="63" t="s">
        <v>2175</v>
      </c>
      <c r="B204" s="60" t="s">
        <v>371</v>
      </c>
      <c r="C204" s="4" t="s">
        <v>285</v>
      </c>
      <c r="D204" s="4" t="s">
        <v>372</v>
      </c>
      <c r="E204" s="8" t="s">
        <v>2224</v>
      </c>
      <c r="F204" s="51">
        <v>17437</v>
      </c>
      <c r="G204" s="153">
        <v>732225.06372667628</v>
      </c>
      <c r="H204" s="65">
        <v>12767808437</v>
      </c>
      <c r="I204" s="66">
        <v>5357749032</v>
      </c>
      <c r="J204" s="67">
        <v>0</v>
      </c>
      <c r="K204" s="68">
        <v>110745666</v>
      </c>
      <c r="L204" s="69">
        <v>0</v>
      </c>
      <c r="M204" s="72">
        <v>0</v>
      </c>
      <c r="N204" s="73">
        <v>629635586</v>
      </c>
      <c r="O204" s="71">
        <v>6669678153</v>
      </c>
      <c r="P204" s="7">
        <v>252</v>
      </c>
      <c r="Q204" s="1">
        <v>184520716</v>
      </c>
      <c r="R204" s="2">
        <v>46130179</v>
      </c>
    </row>
    <row r="205" spans="1:18" x14ac:dyDescent="0.2">
      <c r="A205" s="63" t="s">
        <v>2175</v>
      </c>
      <c r="B205" s="60" t="s">
        <v>373</v>
      </c>
      <c r="C205" s="4" t="s">
        <v>285</v>
      </c>
      <c r="D205" s="4" t="s">
        <v>374</v>
      </c>
      <c r="E205" s="8" t="s">
        <v>2224</v>
      </c>
      <c r="F205" s="51">
        <v>9723</v>
      </c>
      <c r="G205" s="153">
        <v>761768.11598862009</v>
      </c>
      <c r="H205" s="65">
        <v>7406671392</v>
      </c>
      <c r="I205" s="66">
        <v>2989131717</v>
      </c>
      <c r="J205" s="67">
        <v>0</v>
      </c>
      <c r="K205" s="68">
        <v>62768475</v>
      </c>
      <c r="L205" s="69">
        <v>0</v>
      </c>
      <c r="M205" s="72">
        <v>0</v>
      </c>
      <c r="N205" s="73">
        <v>351089454</v>
      </c>
      <c r="O205" s="71">
        <v>4003681746</v>
      </c>
      <c r="P205" s="7">
        <v>225</v>
      </c>
      <c r="Q205" s="1">
        <v>171397826</v>
      </c>
      <c r="R205" s="2">
        <v>42849456</v>
      </c>
    </row>
    <row r="206" spans="1:18" x14ac:dyDescent="0.2">
      <c r="A206" s="63" t="s">
        <v>2176</v>
      </c>
      <c r="B206" s="60" t="s">
        <v>375</v>
      </c>
      <c r="C206" s="4" t="s">
        <v>376</v>
      </c>
      <c r="D206" s="4" t="s">
        <v>377</v>
      </c>
      <c r="E206" s="8" t="s">
        <v>2224</v>
      </c>
      <c r="F206" s="51">
        <v>51347</v>
      </c>
      <c r="G206" s="153">
        <v>714118.74080036918</v>
      </c>
      <c r="H206" s="65">
        <v>36667854984</v>
      </c>
      <c r="I206" s="66">
        <v>15486337303</v>
      </c>
      <c r="J206" s="67">
        <v>0</v>
      </c>
      <c r="K206" s="68">
        <v>1330748283</v>
      </c>
      <c r="L206" s="69">
        <v>1676790045</v>
      </c>
      <c r="M206" s="72">
        <v>196705032</v>
      </c>
      <c r="N206" s="73">
        <v>3379157318</v>
      </c>
      <c r="O206" s="71">
        <v>14598117003</v>
      </c>
      <c r="P206" s="7">
        <v>307</v>
      </c>
      <c r="Q206" s="1">
        <v>219234453</v>
      </c>
      <c r="R206" s="2">
        <v>54808613</v>
      </c>
    </row>
    <row r="207" spans="1:18" x14ac:dyDescent="0.2">
      <c r="A207" s="63" t="s">
        <v>2176</v>
      </c>
      <c r="B207" s="60" t="s">
        <v>378</v>
      </c>
      <c r="C207" s="4" t="s">
        <v>376</v>
      </c>
      <c r="D207" s="4" t="s">
        <v>379</v>
      </c>
      <c r="E207" s="8" t="s">
        <v>2224</v>
      </c>
      <c r="F207" s="51">
        <v>1202</v>
      </c>
      <c r="G207" s="153">
        <v>1029156.73905612</v>
      </c>
      <c r="H207" s="65">
        <v>1237046401</v>
      </c>
      <c r="I207" s="66">
        <v>375864064</v>
      </c>
      <c r="J207" s="67">
        <v>0</v>
      </c>
      <c r="K207" s="68">
        <v>8220959</v>
      </c>
      <c r="L207" s="69">
        <v>0</v>
      </c>
      <c r="M207" s="72">
        <v>0</v>
      </c>
      <c r="N207" s="73">
        <v>79103880</v>
      </c>
      <c r="O207" s="71">
        <v>773857498</v>
      </c>
      <c r="P207" s="7">
        <v>12</v>
      </c>
      <c r="Q207" s="1">
        <v>12349881</v>
      </c>
      <c r="R207" s="2">
        <v>3087470</v>
      </c>
    </row>
    <row r="208" spans="1:18" x14ac:dyDescent="0.2">
      <c r="A208" s="63" t="s">
        <v>2176</v>
      </c>
      <c r="B208" s="60" t="s">
        <v>380</v>
      </c>
      <c r="C208" s="4" t="s">
        <v>376</v>
      </c>
      <c r="D208" s="4" t="s">
        <v>381</v>
      </c>
      <c r="E208" s="8" t="s">
        <v>2225</v>
      </c>
      <c r="F208" s="51">
        <v>13277</v>
      </c>
      <c r="G208" s="153">
        <v>843813.86369877646</v>
      </c>
      <c r="H208" s="65">
        <v>11203316669</v>
      </c>
      <c r="I208" s="66">
        <v>4141425526</v>
      </c>
      <c r="J208" s="67">
        <v>0</v>
      </c>
      <c r="K208" s="68">
        <v>140816038</v>
      </c>
      <c r="L208" s="69">
        <v>0</v>
      </c>
      <c r="M208" s="72">
        <v>0</v>
      </c>
      <c r="N208" s="73">
        <v>873762281</v>
      </c>
      <c r="O208" s="71">
        <v>6047312824</v>
      </c>
      <c r="P208" s="7">
        <v>93</v>
      </c>
      <c r="Q208" s="1">
        <v>78474689</v>
      </c>
      <c r="R208" s="2">
        <v>19618672</v>
      </c>
    </row>
    <row r="209" spans="1:18" x14ac:dyDescent="0.2">
      <c r="A209" s="63" t="s">
        <v>2176</v>
      </c>
      <c r="B209" s="60" t="s">
        <v>382</v>
      </c>
      <c r="C209" s="4" t="s">
        <v>376</v>
      </c>
      <c r="D209" s="4" t="s">
        <v>383</v>
      </c>
      <c r="E209" s="8" t="s">
        <v>2224</v>
      </c>
      <c r="F209" s="51">
        <v>3801</v>
      </c>
      <c r="G209" s="153">
        <v>789078.25400818978</v>
      </c>
      <c r="H209" s="65">
        <v>2999286444</v>
      </c>
      <c r="I209" s="66">
        <v>1160614078</v>
      </c>
      <c r="J209" s="67">
        <v>0</v>
      </c>
      <c r="K209" s="68">
        <v>25745485</v>
      </c>
      <c r="L209" s="69">
        <v>0</v>
      </c>
      <c r="M209" s="72">
        <v>0</v>
      </c>
      <c r="N209" s="73">
        <v>250144643</v>
      </c>
      <c r="O209" s="71">
        <v>1562782238</v>
      </c>
      <c r="P209" s="7">
        <v>26</v>
      </c>
      <c r="Q209" s="1">
        <v>20516035</v>
      </c>
      <c r="R209" s="2">
        <v>5129008</v>
      </c>
    </row>
    <row r="210" spans="1:18" x14ac:dyDescent="0.2">
      <c r="A210" s="63" t="s">
        <v>2176</v>
      </c>
      <c r="B210" s="60" t="s">
        <v>384</v>
      </c>
      <c r="C210" s="4" t="s">
        <v>376</v>
      </c>
      <c r="D210" s="4" t="s">
        <v>385</v>
      </c>
      <c r="E210" s="8" t="s">
        <v>2224</v>
      </c>
      <c r="F210" s="51">
        <v>5037</v>
      </c>
      <c r="G210" s="153">
        <v>836861.44592820934</v>
      </c>
      <c r="H210" s="65">
        <v>4215271104</v>
      </c>
      <c r="I210" s="66">
        <v>1532604334</v>
      </c>
      <c r="J210" s="67">
        <v>0</v>
      </c>
      <c r="K210" s="68">
        <v>33738514</v>
      </c>
      <c r="L210" s="69">
        <v>0</v>
      </c>
      <c r="M210" s="72">
        <v>0</v>
      </c>
      <c r="N210" s="73">
        <v>331486073</v>
      </c>
      <c r="O210" s="71">
        <v>2317442183</v>
      </c>
      <c r="P210" s="7">
        <v>32</v>
      </c>
      <c r="Q210" s="1">
        <v>26779566</v>
      </c>
      <c r="R210" s="2">
        <v>6694891</v>
      </c>
    </row>
    <row r="211" spans="1:18" x14ac:dyDescent="0.2">
      <c r="A211" s="63" t="s">
        <v>2176</v>
      </c>
      <c r="B211" s="60" t="s">
        <v>386</v>
      </c>
      <c r="C211" s="4" t="s">
        <v>376</v>
      </c>
      <c r="D211" s="4" t="s">
        <v>387</v>
      </c>
      <c r="E211" s="8" t="s">
        <v>2224</v>
      </c>
      <c r="F211" s="51">
        <v>1251</v>
      </c>
      <c r="G211" s="153">
        <v>975819.72400258086</v>
      </c>
      <c r="H211" s="65">
        <v>1220750475</v>
      </c>
      <c r="I211" s="66">
        <v>382468229</v>
      </c>
      <c r="J211" s="67">
        <v>0</v>
      </c>
      <c r="K211" s="68">
        <v>7914909</v>
      </c>
      <c r="L211" s="69">
        <v>0</v>
      </c>
      <c r="M211" s="72">
        <v>0</v>
      </c>
      <c r="N211" s="73">
        <v>82328584</v>
      </c>
      <c r="O211" s="71">
        <v>748038753</v>
      </c>
      <c r="P211" s="7">
        <v>11</v>
      </c>
      <c r="Q211" s="1">
        <v>10734017</v>
      </c>
      <c r="R211" s="2">
        <v>2683504</v>
      </c>
    </row>
    <row r="212" spans="1:18" x14ac:dyDescent="0.2">
      <c r="A212" s="63" t="s">
        <v>2176</v>
      </c>
      <c r="B212" s="60" t="s">
        <v>388</v>
      </c>
      <c r="C212" s="4" t="s">
        <v>376</v>
      </c>
      <c r="D212" s="4" t="s">
        <v>389</v>
      </c>
      <c r="E212" s="8" t="s">
        <v>2224</v>
      </c>
      <c r="F212" s="51">
        <v>1129</v>
      </c>
      <c r="G212" s="153">
        <v>1062095.7134064517</v>
      </c>
      <c r="H212" s="65">
        <v>1199106061</v>
      </c>
      <c r="I212" s="66">
        <v>353963156</v>
      </c>
      <c r="J212" s="67">
        <v>0</v>
      </c>
      <c r="K212" s="68">
        <v>7728840</v>
      </c>
      <c r="L212" s="69">
        <v>0</v>
      </c>
      <c r="M212" s="72">
        <v>0</v>
      </c>
      <c r="N212" s="73">
        <v>74299737</v>
      </c>
      <c r="O212" s="71">
        <v>763114328</v>
      </c>
      <c r="P212" s="7">
        <v>10</v>
      </c>
      <c r="Q212" s="1">
        <v>10620957</v>
      </c>
      <c r="R212" s="2">
        <v>2655239</v>
      </c>
    </row>
    <row r="213" spans="1:18" x14ac:dyDescent="0.2">
      <c r="A213" s="63" t="s">
        <v>2176</v>
      </c>
      <c r="B213" s="60" t="s">
        <v>390</v>
      </c>
      <c r="C213" s="4" t="s">
        <v>376</v>
      </c>
      <c r="D213" s="4" t="s">
        <v>391</v>
      </c>
      <c r="E213" s="8" t="s">
        <v>2225</v>
      </c>
      <c r="F213" s="51">
        <v>4012</v>
      </c>
      <c r="G213" s="153">
        <v>1132850.8929287926</v>
      </c>
      <c r="H213" s="65">
        <v>4544997783</v>
      </c>
      <c r="I213" s="66">
        <v>1212431011</v>
      </c>
      <c r="J213" s="67">
        <v>0</v>
      </c>
      <c r="K213" s="68">
        <v>25532191</v>
      </c>
      <c r="L213" s="69">
        <v>0</v>
      </c>
      <c r="M213" s="72">
        <v>0</v>
      </c>
      <c r="N213" s="73">
        <v>264030599</v>
      </c>
      <c r="O213" s="71">
        <v>3043003982</v>
      </c>
      <c r="P213" s="7">
        <v>52</v>
      </c>
      <c r="Q213" s="1">
        <v>58908246</v>
      </c>
      <c r="R213" s="2">
        <v>14727061</v>
      </c>
    </row>
    <row r="214" spans="1:18" x14ac:dyDescent="0.2">
      <c r="A214" s="63" t="s">
        <v>2176</v>
      </c>
      <c r="B214" s="60" t="s">
        <v>392</v>
      </c>
      <c r="C214" s="4" t="s">
        <v>376</v>
      </c>
      <c r="D214" s="4" t="s">
        <v>393</v>
      </c>
      <c r="E214" s="8" t="s">
        <v>2224</v>
      </c>
      <c r="F214" s="51">
        <v>3777</v>
      </c>
      <c r="G214" s="153">
        <v>872787.8978517073</v>
      </c>
      <c r="H214" s="65">
        <v>3296519891</v>
      </c>
      <c r="I214" s="66">
        <v>1137514068</v>
      </c>
      <c r="J214" s="67">
        <v>0</v>
      </c>
      <c r="K214" s="68">
        <v>28381929</v>
      </c>
      <c r="L214" s="69">
        <v>0</v>
      </c>
      <c r="M214" s="72">
        <v>0</v>
      </c>
      <c r="N214" s="73">
        <v>248565197</v>
      </c>
      <c r="O214" s="71">
        <v>1882058697</v>
      </c>
      <c r="P214" s="7">
        <v>9</v>
      </c>
      <c r="Q214" s="1">
        <v>7855091</v>
      </c>
      <c r="R214" s="2">
        <v>1963772</v>
      </c>
    </row>
    <row r="215" spans="1:18" x14ac:dyDescent="0.2">
      <c r="A215" s="63" t="s">
        <v>2176</v>
      </c>
      <c r="B215" s="60" t="s">
        <v>394</v>
      </c>
      <c r="C215" s="4" t="s">
        <v>376</v>
      </c>
      <c r="D215" s="4" t="s">
        <v>39</v>
      </c>
      <c r="E215" s="8" t="s">
        <v>2224</v>
      </c>
      <c r="F215" s="51">
        <v>1725</v>
      </c>
      <c r="G215" s="153">
        <v>884209.49573236378</v>
      </c>
      <c r="H215" s="65">
        <v>1525261381</v>
      </c>
      <c r="I215" s="66">
        <v>532872637</v>
      </c>
      <c r="J215" s="67">
        <v>0</v>
      </c>
      <c r="K215" s="68">
        <v>11343460</v>
      </c>
      <c r="L215" s="69">
        <v>0</v>
      </c>
      <c r="M215" s="72">
        <v>0</v>
      </c>
      <c r="N215" s="73">
        <v>113522628</v>
      </c>
      <c r="O215" s="71">
        <v>867522656</v>
      </c>
      <c r="P215" s="7">
        <v>15</v>
      </c>
      <c r="Q215" s="1">
        <v>13263142</v>
      </c>
      <c r="R215" s="2">
        <v>3315785</v>
      </c>
    </row>
    <row r="216" spans="1:18" x14ac:dyDescent="0.2">
      <c r="A216" s="63" t="s">
        <v>2176</v>
      </c>
      <c r="B216" s="60" t="s">
        <v>395</v>
      </c>
      <c r="C216" s="4" t="s">
        <v>376</v>
      </c>
      <c r="D216" s="4" t="s">
        <v>396</v>
      </c>
      <c r="E216" s="8" t="s">
        <v>2224</v>
      </c>
      <c r="F216" s="51">
        <v>3705</v>
      </c>
      <c r="G216" s="153">
        <v>908899.83371375652</v>
      </c>
      <c r="H216" s="65">
        <v>3367473884</v>
      </c>
      <c r="I216" s="66">
        <v>1145410052</v>
      </c>
      <c r="J216" s="67">
        <v>0</v>
      </c>
      <c r="K216" s="68">
        <v>23693275</v>
      </c>
      <c r="L216" s="69">
        <v>0</v>
      </c>
      <c r="M216" s="72">
        <v>0</v>
      </c>
      <c r="N216" s="73">
        <v>243826862</v>
      </c>
      <c r="O216" s="71">
        <v>1954543695</v>
      </c>
      <c r="P216" s="7">
        <v>17</v>
      </c>
      <c r="Q216" s="1">
        <v>15451297</v>
      </c>
      <c r="R216" s="2">
        <v>3862824</v>
      </c>
    </row>
    <row r="217" spans="1:18" x14ac:dyDescent="0.2">
      <c r="A217" s="63" t="s">
        <v>2176</v>
      </c>
      <c r="B217" s="60" t="s">
        <v>397</v>
      </c>
      <c r="C217" s="4" t="s">
        <v>376</v>
      </c>
      <c r="D217" s="4" t="s">
        <v>398</v>
      </c>
      <c r="E217" s="8" t="s">
        <v>2224</v>
      </c>
      <c r="F217" s="51">
        <v>425</v>
      </c>
      <c r="G217" s="153">
        <v>1017148.8333850747</v>
      </c>
      <c r="H217" s="65">
        <v>432288255</v>
      </c>
      <c r="I217" s="66">
        <v>124615368</v>
      </c>
      <c r="J217" s="67">
        <v>0</v>
      </c>
      <c r="K217" s="68">
        <v>2623258</v>
      </c>
      <c r="L217" s="69">
        <v>0</v>
      </c>
      <c r="M217" s="72">
        <v>0</v>
      </c>
      <c r="N217" s="73">
        <v>27969343</v>
      </c>
      <c r="O217" s="71">
        <v>277080286</v>
      </c>
      <c r="P217" s="7">
        <v>4</v>
      </c>
      <c r="Q217" s="1">
        <v>4068595</v>
      </c>
      <c r="R217" s="2">
        <v>1017148</v>
      </c>
    </row>
    <row r="218" spans="1:18" x14ac:dyDescent="0.2">
      <c r="A218" s="63" t="s">
        <v>2176</v>
      </c>
      <c r="B218" s="60" t="s">
        <v>399</v>
      </c>
      <c r="C218" s="4" t="s">
        <v>376</v>
      </c>
      <c r="D218" s="4" t="s">
        <v>47</v>
      </c>
      <c r="E218" s="8" t="s">
        <v>2224</v>
      </c>
      <c r="F218" s="51">
        <v>2373</v>
      </c>
      <c r="G218" s="153">
        <v>908837.2165231941</v>
      </c>
      <c r="H218" s="65">
        <v>2156670715</v>
      </c>
      <c r="I218" s="66">
        <v>736008748</v>
      </c>
      <c r="J218" s="67">
        <v>0</v>
      </c>
      <c r="K218" s="68">
        <v>15364090</v>
      </c>
      <c r="L218" s="69">
        <v>0</v>
      </c>
      <c r="M218" s="72">
        <v>0</v>
      </c>
      <c r="N218" s="73">
        <v>156167650</v>
      </c>
      <c r="O218" s="71">
        <v>1249130227</v>
      </c>
      <c r="P218" s="7">
        <v>9</v>
      </c>
      <c r="Q218" s="1">
        <v>8179535</v>
      </c>
      <c r="R218" s="2">
        <v>2044883</v>
      </c>
    </row>
    <row r="219" spans="1:18" x14ac:dyDescent="0.2">
      <c r="A219" s="63" t="s">
        <v>2176</v>
      </c>
      <c r="B219" s="60" t="s">
        <v>400</v>
      </c>
      <c r="C219" s="4" t="s">
        <v>376</v>
      </c>
      <c r="D219" s="4" t="s">
        <v>401</v>
      </c>
      <c r="E219" s="8" t="s">
        <v>2225</v>
      </c>
      <c r="F219" s="51">
        <v>2194</v>
      </c>
      <c r="G219" s="153">
        <v>1007486.6354196797</v>
      </c>
      <c r="H219" s="65">
        <v>2210425679</v>
      </c>
      <c r="I219" s="66">
        <v>682835345</v>
      </c>
      <c r="J219" s="67">
        <v>0</v>
      </c>
      <c r="K219" s="68">
        <v>14871484</v>
      </c>
      <c r="L219" s="69">
        <v>0</v>
      </c>
      <c r="M219" s="72">
        <v>0</v>
      </c>
      <c r="N219" s="73">
        <v>144387621</v>
      </c>
      <c r="O219" s="71">
        <v>1368331229</v>
      </c>
      <c r="P219" s="7">
        <v>11</v>
      </c>
      <c r="Q219" s="1">
        <v>11082353</v>
      </c>
      <c r="R219" s="2">
        <v>2770588</v>
      </c>
    </row>
    <row r="220" spans="1:18" x14ac:dyDescent="0.2">
      <c r="A220" s="63" t="s">
        <v>2176</v>
      </c>
      <c r="B220" s="60" t="s">
        <v>402</v>
      </c>
      <c r="C220" s="4" t="s">
        <v>376</v>
      </c>
      <c r="D220" s="4" t="s">
        <v>403</v>
      </c>
      <c r="E220" s="8" t="s">
        <v>2224</v>
      </c>
      <c r="F220" s="51">
        <v>2150</v>
      </c>
      <c r="G220" s="153">
        <v>960455.53940958704</v>
      </c>
      <c r="H220" s="65">
        <v>2064979410</v>
      </c>
      <c r="I220" s="66">
        <v>656663343</v>
      </c>
      <c r="J220" s="67">
        <v>0</v>
      </c>
      <c r="K220" s="68">
        <v>13366230</v>
      </c>
      <c r="L220" s="69">
        <v>0</v>
      </c>
      <c r="M220" s="72">
        <v>0</v>
      </c>
      <c r="N220" s="73">
        <v>141491971</v>
      </c>
      <c r="O220" s="71">
        <v>1253457866</v>
      </c>
      <c r="P220" s="7">
        <v>16</v>
      </c>
      <c r="Q220" s="1">
        <v>15367289</v>
      </c>
      <c r="R220" s="2">
        <v>3841822</v>
      </c>
    </row>
    <row r="221" spans="1:18" x14ac:dyDescent="0.2">
      <c r="A221" s="63" t="s">
        <v>2176</v>
      </c>
      <c r="B221" s="60" t="s">
        <v>404</v>
      </c>
      <c r="C221" s="4" t="s">
        <v>376</v>
      </c>
      <c r="D221" s="4" t="s">
        <v>405</v>
      </c>
      <c r="E221" s="8" t="s">
        <v>2224</v>
      </c>
      <c r="F221" s="51">
        <v>2100</v>
      </c>
      <c r="G221" s="153">
        <v>1001397.939240574</v>
      </c>
      <c r="H221" s="65">
        <v>2102935673</v>
      </c>
      <c r="I221" s="66">
        <v>656647473</v>
      </c>
      <c r="J221" s="67">
        <v>0</v>
      </c>
      <c r="K221" s="68">
        <v>13809109</v>
      </c>
      <c r="L221" s="69">
        <v>0</v>
      </c>
      <c r="M221" s="72">
        <v>0</v>
      </c>
      <c r="N221" s="73">
        <v>138201460</v>
      </c>
      <c r="O221" s="71">
        <v>1294277631</v>
      </c>
      <c r="P221" s="7">
        <v>15</v>
      </c>
      <c r="Q221" s="1">
        <v>15020969</v>
      </c>
      <c r="R221" s="2">
        <v>3755242</v>
      </c>
    </row>
    <row r="222" spans="1:18" x14ac:dyDescent="0.2">
      <c r="A222" s="63" t="s">
        <v>2176</v>
      </c>
      <c r="B222" s="60" t="s">
        <v>406</v>
      </c>
      <c r="C222" s="4" t="s">
        <v>376</v>
      </c>
      <c r="D222" s="4" t="s">
        <v>407</v>
      </c>
      <c r="E222" s="8" t="s">
        <v>2224</v>
      </c>
      <c r="F222" s="51">
        <v>28274</v>
      </c>
      <c r="G222" s="153">
        <v>736101.53518358944</v>
      </c>
      <c r="H222" s="65">
        <v>20812534806</v>
      </c>
      <c r="I222" s="66">
        <v>8657223743</v>
      </c>
      <c r="J222" s="67">
        <v>0</v>
      </c>
      <c r="K222" s="68">
        <v>710645524</v>
      </c>
      <c r="L222" s="69">
        <v>0</v>
      </c>
      <c r="M222" s="72">
        <v>0</v>
      </c>
      <c r="N222" s="73">
        <v>1860718134</v>
      </c>
      <c r="O222" s="71">
        <v>9583947405</v>
      </c>
      <c r="P222" s="7">
        <v>318</v>
      </c>
      <c r="Q222" s="1">
        <v>234080288</v>
      </c>
      <c r="R222" s="2">
        <v>58520072</v>
      </c>
    </row>
    <row r="223" spans="1:18" x14ac:dyDescent="0.2">
      <c r="A223" s="63" t="s">
        <v>2176</v>
      </c>
      <c r="B223" s="60" t="s">
        <v>408</v>
      </c>
      <c r="C223" s="4" t="s">
        <v>376</v>
      </c>
      <c r="D223" s="4" t="s">
        <v>409</v>
      </c>
      <c r="E223" s="8" t="s">
        <v>2225</v>
      </c>
      <c r="F223" s="51">
        <v>3129</v>
      </c>
      <c r="G223" s="153">
        <v>1044490.6346912135</v>
      </c>
      <c r="H223" s="65">
        <v>3268211196</v>
      </c>
      <c r="I223" s="66">
        <v>977282045</v>
      </c>
      <c r="J223" s="67">
        <v>0</v>
      </c>
      <c r="K223" s="68">
        <v>20680076</v>
      </c>
      <c r="L223" s="69">
        <v>0</v>
      </c>
      <c r="M223" s="72">
        <v>0</v>
      </c>
      <c r="N223" s="73">
        <v>205920175</v>
      </c>
      <c r="O223" s="71">
        <v>2064328900</v>
      </c>
      <c r="P223" s="7">
        <v>59</v>
      </c>
      <c r="Q223" s="1">
        <v>61624947</v>
      </c>
      <c r="R223" s="2">
        <v>15406236</v>
      </c>
    </row>
    <row r="224" spans="1:18" x14ac:dyDescent="0.2">
      <c r="A224" s="63" t="s">
        <v>2176</v>
      </c>
      <c r="B224" s="60" t="s">
        <v>410</v>
      </c>
      <c r="C224" s="4" t="s">
        <v>376</v>
      </c>
      <c r="D224" s="4" t="s">
        <v>411</v>
      </c>
      <c r="E224" s="8" t="s">
        <v>2225</v>
      </c>
      <c r="F224" s="51">
        <v>7190</v>
      </c>
      <c r="G224" s="153">
        <v>966537.99576848024</v>
      </c>
      <c r="H224" s="65">
        <v>6949408190</v>
      </c>
      <c r="I224" s="66">
        <v>2242595151</v>
      </c>
      <c r="J224" s="67">
        <v>0</v>
      </c>
      <c r="K224" s="68">
        <v>45734676</v>
      </c>
      <c r="L224" s="69">
        <v>0</v>
      </c>
      <c r="M224" s="72">
        <v>0</v>
      </c>
      <c r="N224" s="73">
        <v>473175475</v>
      </c>
      <c r="O224" s="71">
        <v>4187902888</v>
      </c>
      <c r="P224" s="7">
        <v>102</v>
      </c>
      <c r="Q224" s="1">
        <v>98586876</v>
      </c>
      <c r="R224" s="2">
        <v>24646719</v>
      </c>
    </row>
    <row r="225" spans="1:18" x14ac:dyDescent="0.2">
      <c r="A225" s="63" t="s">
        <v>2176</v>
      </c>
      <c r="B225" s="60" t="s">
        <v>412</v>
      </c>
      <c r="C225" s="4" t="s">
        <v>376</v>
      </c>
      <c r="D225" s="4" t="s">
        <v>413</v>
      </c>
      <c r="E225" s="8" t="s">
        <v>2224</v>
      </c>
      <c r="F225" s="51">
        <v>4915</v>
      </c>
      <c r="G225" s="153">
        <v>772695.74798568792</v>
      </c>
      <c r="H225" s="65">
        <v>3797799602</v>
      </c>
      <c r="I225" s="66">
        <v>1517942078</v>
      </c>
      <c r="J225" s="67">
        <v>0</v>
      </c>
      <c r="K225" s="68">
        <v>50141099</v>
      </c>
      <c r="L225" s="69">
        <v>0</v>
      </c>
      <c r="M225" s="72">
        <v>0</v>
      </c>
      <c r="N225" s="73">
        <v>323457227</v>
      </c>
      <c r="O225" s="71">
        <v>1906259198</v>
      </c>
      <c r="P225" s="7">
        <v>37</v>
      </c>
      <c r="Q225" s="1">
        <v>28589743</v>
      </c>
      <c r="R225" s="2">
        <v>7147435</v>
      </c>
    </row>
    <row r="226" spans="1:18" x14ac:dyDescent="0.2">
      <c r="A226" s="63" t="s">
        <v>2176</v>
      </c>
      <c r="B226" s="60" t="s">
        <v>414</v>
      </c>
      <c r="C226" s="4" t="s">
        <v>376</v>
      </c>
      <c r="D226" s="4" t="s">
        <v>415</v>
      </c>
      <c r="E226" s="8" t="s">
        <v>2224</v>
      </c>
      <c r="F226" s="51">
        <v>1871</v>
      </c>
      <c r="G226" s="153">
        <v>861458.95457447506</v>
      </c>
      <c r="H226" s="65">
        <v>1611789705</v>
      </c>
      <c r="I226" s="66">
        <v>579275026</v>
      </c>
      <c r="J226" s="67">
        <v>0</v>
      </c>
      <c r="K226" s="68">
        <v>12090742</v>
      </c>
      <c r="L226" s="69">
        <v>0</v>
      </c>
      <c r="M226" s="72">
        <v>0</v>
      </c>
      <c r="N226" s="73">
        <v>123130920</v>
      </c>
      <c r="O226" s="71">
        <v>897293017</v>
      </c>
      <c r="P226" s="7">
        <v>29</v>
      </c>
      <c r="Q226" s="1">
        <v>24982310</v>
      </c>
      <c r="R226" s="2">
        <v>6245577</v>
      </c>
    </row>
    <row r="227" spans="1:18" x14ac:dyDescent="0.2">
      <c r="A227" s="63" t="s">
        <v>2176</v>
      </c>
      <c r="B227" s="60" t="s">
        <v>416</v>
      </c>
      <c r="C227" s="4" t="s">
        <v>376</v>
      </c>
      <c r="D227" s="4" t="s">
        <v>417</v>
      </c>
      <c r="E227" s="8" t="s">
        <v>2224</v>
      </c>
      <c r="F227" s="51">
        <v>3411</v>
      </c>
      <c r="G227" s="153">
        <v>859589.95637282706</v>
      </c>
      <c r="H227" s="65">
        <v>2932061342</v>
      </c>
      <c r="I227" s="66">
        <v>1017880542</v>
      </c>
      <c r="J227" s="67">
        <v>0</v>
      </c>
      <c r="K227" s="68">
        <v>20393065</v>
      </c>
      <c r="L227" s="69">
        <v>0</v>
      </c>
      <c r="M227" s="72">
        <v>0</v>
      </c>
      <c r="N227" s="73">
        <v>224478657</v>
      </c>
      <c r="O227" s="71">
        <v>1669309078</v>
      </c>
      <c r="P227" s="7">
        <v>22</v>
      </c>
      <c r="Q227" s="1">
        <v>18910979</v>
      </c>
      <c r="R227" s="2">
        <v>4727744</v>
      </c>
    </row>
    <row r="228" spans="1:18" x14ac:dyDescent="0.2">
      <c r="A228" s="63" t="s">
        <v>2176</v>
      </c>
      <c r="B228" s="60" t="s">
        <v>418</v>
      </c>
      <c r="C228" s="4" t="s">
        <v>376</v>
      </c>
      <c r="D228" s="4" t="s">
        <v>419</v>
      </c>
      <c r="E228" s="8" t="s">
        <v>2224</v>
      </c>
      <c r="F228" s="51">
        <v>6559</v>
      </c>
      <c r="G228" s="153">
        <v>833930.33601522644</v>
      </c>
      <c r="H228" s="65">
        <v>5469749074</v>
      </c>
      <c r="I228" s="66">
        <v>2046178183</v>
      </c>
      <c r="J228" s="67">
        <v>0</v>
      </c>
      <c r="K228" s="68">
        <v>42388728</v>
      </c>
      <c r="L228" s="69">
        <v>0</v>
      </c>
      <c r="M228" s="72">
        <v>0</v>
      </c>
      <c r="N228" s="73">
        <v>431649227</v>
      </c>
      <c r="O228" s="71">
        <v>2949532936</v>
      </c>
      <c r="P228" s="7">
        <v>101</v>
      </c>
      <c r="Q228" s="1">
        <v>84226964</v>
      </c>
      <c r="R228" s="2">
        <v>21056741</v>
      </c>
    </row>
    <row r="229" spans="1:18" x14ac:dyDescent="0.2">
      <c r="A229" s="63" t="s">
        <v>2176</v>
      </c>
      <c r="B229" s="60" t="s">
        <v>420</v>
      </c>
      <c r="C229" s="4" t="s">
        <v>376</v>
      </c>
      <c r="D229" s="4" t="s">
        <v>421</v>
      </c>
      <c r="E229" s="8" t="s">
        <v>2225</v>
      </c>
      <c r="F229" s="51">
        <v>2732</v>
      </c>
      <c r="G229" s="153">
        <v>1021563.4779431605</v>
      </c>
      <c r="H229" s="65">
        <v>2790911422</v>
      </c>
      <c r="I229" s="66">
        <v>859600280</v>
      </c>
      <c r="J229" s="67">
        <v>0</v>
      </c>
      <c r="K229" s="68">
        <v>18188041</v>
      </c>
      <c r="L229" s="69">
        <v>0</v>
      </c>
      <c r="M229" s="72">
        <v>0</v>
      </c>
      <c r="N229" s="73">
        <v>179793518</v>
      </c>
      <c r="O229" s="71">
        <v>1733329583</v>
      </c>
      <c r="P229" s="7">
        <v>43</v>
      </c>
      <c r="Q229" s="1">
        <v>43927230</v>
      </c>
      <c r="R229" s="2">
        <v>10981807</v>
      </c>
    </row>
    <row r="230" spans="1:18" x14ac:dyDescent="0.2">
      <c r="A230" s="63" t="s">
        <v>2176</v>
      </c>
      <c r="B230" s="60" t="s">
        <v>422</v>
      </c>
      <c r="C230" s="4" t="s">
        <v>376</v>
      </c>
      <c r="D230" s="4" t="s">
        <v>423</v>
      </c>
      <c r="E230" s="8" t="s">
        <v>2224</v>
      </c>
      <c r="F230" s="51">
        <v>1075</v>
      </c>
      <c r="G230" s="153">
        <v>894689.3386480558</v>
      </c>
      <c r="H230" s="65">
        <v>961791040</v>
      </c>
      <c r="I230" s="66">
        <v>311616814</v>
      </c>
      <c r="J230" s="67">
        <v>0</v>
      </c>
      <c r="K230" s="68">
        <v>6510060</v>
      </c>
      <c r="L230" s="69">
        <v>0</v>
      </c>
      <c r="M230" s="72">
        <v>0</v>
      </c>
      <c r="N230" s="73">
        <v>70745985</v>
      </c>
      <c r="O230" s="71">
        <v>572918181</v>
      </c>
      <c r="P230" s="7">
        <v>7</v>
      </c>
      <c r="Q230" s="1">
        <v>6262825</v>
      </c>
      <c r="R230" s="2">
        <v>1565706</v>
      </c>
    </row>
    <row r="231" spans="1:18" x14ac:dyDescent="0.2">
      <c r="A231" s="63" t="s">
        <v>2176</v>
      </c>
      <c r="B231" s="60" t="s">
        <v>424</v>
      </c>
      <c r="C231" s="4" t="s">
        <v>376</v>
      </c>
      <c r="D231" s="4" t="s">
        <v>425</v>
      </c>
      <c r="E231" s="8" t="s">
        <v>2225</v>
      </c>
      <c r="F231" s="51">
        <v>2395</v>
      </c>
      <c r="G231" s="153">
        <v>1007320.0966149101</v>
      </c>
      <c r="H231" s="65">
        <v>2412531632</v>
      </c>
      <c r="I231" s="66">
        <v>730464902</v>
      </c>
      <c r="J231" s="67">
        <v>0</v>
      </c>
      <c r="K231" s="68">
        <v>14895165</v>
      </c>
      <c r="L231" s="69">
        <v>0</v>
      </c>
      <c r="M231" s="72">
        <v>0</v>
      </c>
      <c r="N231" s="73">
        <v>157615475</v>
      </c>
      <c r="O231" s="71">
        <v>1509556090</v>
      </c>
      <c r="P231" s="7">
        <v>41</v>
      </c>
      <c r="Q231" s="1">
        <v>41300124</v>
      </c>
      <c r="R231" s="2">
        <v>10325031</v>
      </c>
    </row>
    <row r="232" spans="1:18" x14ac:dyDescent="0.2">
      <c r="A232" s="63" t="s">
        <v>2176</v>
      </c>
      <c r="B232" s="60" t="s">
        <v>426</v>
      </c>
      <c r="C232" s="4" t="s">
        <v>376</v>
      </c>
      <c r="D232" s="4" t="s">
        <v>427</v>
      </c>
      <c r="E232" s="8" t="s">
        <v>2225</v>
      </c>
      <c r="F232" s="51">
        <v>7064</v>
      </c>
      <c r="G232" s="153">
        <v>723169.28020062705</v>
      </c>
      <c r="H232" s="65">
        <v>5108467796</v>
      </c>
      <c r="I232" s="66">
        <v>2080555956</v>
      </c>
      <c r="J232" s="67">
        <v>0</v>
      </c>
      <c r="K232" s="68">
        <v>44827546</v>
      </c>
      <c r="L232" s="69">
        <v>0</v>
      </c>
      <c r="M232" s="72">
        <v>0</v>
      </c>
      <c r="N232" s="73">
        <v>464883387</v>
      </c>
      <c r="O232" s="71">
        <v>2518200907</v>
      </c>
      <c r="P232" s="7">
        <v>80</v>
      </c>
      <c r="Q232" s="1">
        <v>57853542</v>
      </c>
      <c r="R232" s="2">
        <v>14463385</v>
      </c>
    </row>
    <row r="233" spans="1:18" x14ac:dyDescent="0.2">
      <c r="A233" s="63" t="s">
        <v>2176</v>
      </c>
      <c r="B233" s="60" t="s">
        <v>428</v>
      </c>
      <c r="C233" s="4" t="s">
        <v>376</v>
      </c>
      <c r="D233" s="4" t="s">
        <v>429</v>
      </c>
      <c r="E233" s="8" t="s">
        <v>2224</v>
      </c>
      <c r="F233" s="51">
        <v>3003</v>
      </c>
      <c r="G233" s="153">
        <v>756775.2887975733</v>
      </c>
      <c r="H233" s="65">
        <v>2272596193</v>
      </c>
      <c r="I233" s="66">
        <v>928655652</v>
      </c>
      <c r="J233" s="67">
        <v>0</v>
      </c>
      <c r="K233" s="68">
        <v>18687486</v>
      </c>
      <c r="L233" s="69">
        <v>0</v>
      </c>
      <c r="M233" s="72">
        <v>0</v>
      </c>
      <c r="N233" s="73">
        <v>197628088</v>
      </c>
      <c r="O233" s="71">
        <v>1127624967</v>
      </c>
      <c r="P233" s="7">
        <v>15</v>
      </c>
      <c r="Q233" s="1">
        <v>11351629</v>
      </c>
      <c r="R233" s="2">
        <v>2837907</v>
      </c>
    </row>
    <row r="234" spans="1:18" x14ac:dyDescent="0.2">
      <c r="A234" s="63" t="s">
        <v>2176</v>
      </c>
      <c r="B234" s="60" t="s">
        <v>430</v>
      </c>
      <c r="C234" s="4" t="s">
        <v>376</v>
      </c>
      <c r="D234" s="4" t="s">
        <v>431</v>
      </c>
      <c r="E234" s="8" t="s">
        <v>2224</v>
      </c>
      <c r="F234" s="51">
        <v>1242</v>
      </c>
      <c r="G234" s="153">
        <v>882688.3283770954</v>
      </c>
      <c r="H234" s="65">
        <v>1096298904</v>
      </c>
      <c r="I234" s="66">
        <v>378191331</v>
      </c>
      <c r="J234" s="67">
        <v>0</v>
      </c>
      <c r="K234" s="68">
        <v>7660466</v>
      </c>
      <c r="L234" s="69">
        <v>0</v>
      </c>
      <c r="M234" s="72">
        <v>0</v>
      </c>
      <c r="N234" s="73">
        <v>81736292</v>
      </c>
      <c r="O234" s="71">
        <v>628710815</v>
      </c>
      <c r="P234" s="7">
        <v>4</v>
      </c>
      <c r="Q234" s="1">
        <v>3530753</v>
      </c>
      <c r="R234" s="2">
        <v>882688</v>
      </c>
    </row>
    <row r="235" spans="1:18" x14ac:dyDescent="0.2">
      <c r="A235" s="63" t="s">
        <v>2176</v>
      </c>
      <c r="B235" s="60" t="s">
        <v>432</v>
      </c>
      <c r="C235" s="4" t="s">
        <v>376</v>
      </c>
      <c r="D235" s="4" t="s">
        <v>433</v>
      </c>
      <c r="E235" s="8" t="s">
        <v>2224</v>
      </c>
      <c r="F235" s="51">
        <v>4378</v>
      </c>
      <c r="G235" s="153">
        <v>776650.62769711937</v>
      </c>
      <c r="H235" s="65">
        <v>3400176449</v>
      </c>
      <c r="I235" s="66">
        <v>1364152694</v>
      </c>
      <c r="J235" s="67">
        <v>0</v>
      </c>
      <c r="K235" s="68">
        <v>27339065</v>
      </c>
      <c r="L235" s="69">
        <v>0</v>
      </c>
      <c r="M235" s="72">
        <v>0</v>
      </c>
      <c r="N235" s="73">
        <v>288117139</v>
      </c>
      <c r="O235" s="71">
        <v>1720567551</v>
      </c>
      <c r="P235" s="7">
        <v>54</v>
      </c>
      <c r="Q235" s="1">
        <v>41939134</v>
      </c>
      <c r="R235" s="2">
        <v>10484783</v>
      </c>
    </row>
    <row r="236" spans="1:18" x14ac:dyDescent="0.2">
      <c r="A236" s="63" t="s">
        <v>2176</v>
      </c>
      <c r="B236" s="60" t="s">
        <v>434</v>
      </c>
      <c r="C236" s="4" t="s">
        <v>376</v>
      </c>
      <c r="D236" s="4" t="s">
        <v>435</v>
      </c>
      <c r="E236" s="8" t="s">
        <v>2225</v>
      </c>
      <c r="F236" s="51">
        <v>1463</v>
      </c>
      <c r="G236" s="153">
        <v>980435.8000675434</v>
      </c>
      <c r="H236" s="65">
        <v>1434377576</v>
      </c>
      <c r="I236" s="66">
        <v>450526284</v>
      </c>
      <c r="J236" s="67">
        <v>0</v>
      </c>
      <c r="K236" s="68">
        <v>15860607</v>
      </c>
      <c r="L236" s="69">
        <v>0</v>
      </c>
      <c r="M236" s="72">
        <v>0</v>
      </c>
      <c r="N236" s="73">
        <v>96280350</v>
      </c>
      <c r="O236" s="71">
        <v>871710335</v>
      </c>
      <c r="P236" s="7">
        <v>16</v>
      </c>
      <c r="Q236" s="1">
        <v>15686973</v>
      </c>
      <c r="R236" s="2">
        <v>3921743</v>
      </c>
    </row>
    <row r="237" spans="1:18" x14ac:dyDescent="0.2">
      <c r="A237" s="63" t="s">
        <v>2176</v>
      </c>
      <c r="B237" s="60" t="s">
        <v>436</v>
      </c>
      <c r="C237" s="4" t="s">
        <v>376</v>
      </c>
      <c r="D237" s="4" t="s">
        <v>437</v>
      </c>
      <c r="E237" s="8" t="s">
        <v>2224</v>
      </c>
      <c r="F237" s="51">
        <v>41726</v>
      </c>
      <c r="G237" s="153">
        <v>790495.67387125827</v>
      </c>
      <c r="H237" s="65">
        <v>32984222488</v>
      </c>
      <c r="I237" s="66">
        <v>12535201653</v>
      </c>
      <c r="J237" s="67">
        <v>0</v>
      </c>
      <c r="K237" s="68">
        <v>656176887</v>
      </c>
      <c r="L237" s="69">
        <v>124411809</v>
      </c>
      <c r="M237" s="72">
        <v>0</v>
      </c>
      <c r="N237" s="73">
        <v>2745997200</v>
      </c>
      <c r="O237" s="71">
        <v>16922434939</v>
      </c>
      <c r="P237" s="7">
        <v>228</v>
      </c>
      <c r="Q237" s="1">
        <v>180233014</v>
      </c>
      <c r="R237" s="2">
        <v>45058253</v>
      </c>
    </row>
    <row r="238" spans="1:18" x14ac:dyDescent="0.2">
      <c r="A238" s="63" t="s">
        <v>2176</v>
      </c>
      <c r="B238" s="60" t="s">
        <v>438</v>
      </c>
      <c r="C238" s="4" t="s">
        <v>376</v>
      </c>
      <c r="D238" s="4" t="s">
        <v>439</v>
      </c>
      <c r="E238" s="8" t="s">
        <v>2224</v>
      </c>
      <c r="F238" s="51">
        <v>3444</v>
      </c>
      <c r="G238" s="153">
        <v>825499.43107694096</v>
      </c>
      <c r="H238" s="65">
        <v>2843020041</v>
      </c>
      <c r="I238" s="66">
        <v>1073903435</v>
      </c>
      <c r="J238" s="67">
        <v>0</v>
      </c>
      <c r="K238" s="68">
        <v>23015748</v>
      </c>
      <c r="L238" s="69">
        <v>0</v>
      </c>
      <c r="M238" s="72">
        <v>0</v>
      </c>
      <c r="N238" s="73">
        <v>226650394</v>
      </c>
      <c r="O238" s="71">
        <v>1519450464</v>
      </c>
      <c r="P238" s="7">
        <v>10</v>
      </c>
      <c r="Q238" s="1">
        <v>8254994</v>
      </c>
      <c r="R238" s="2">
        <v>2063748</v>
      </c>
    </row>
    <row r="239" spans="1:18" x14ac:dyDescent="0.2">
      <c r="A239" s="63" t="s">
        <v>2176</v>
      </c>
      <c r="B239" s="60" t="s">
        <v>440</v>
      </c>
      <c r="C239" s="4" t="s">
        <v>376</v>
      </c>
      <c r="D239" s="4" t="s">
        <v>441</v>
      </c>
      <c r="E239" s="8" t="s">
        <v>2225</v>
      </c>
      <c r="F239" s="51">
        <v>1953</v>
      </c>
      <c r="G239" s="153">
        <v>1064868.9001380755</v>
      </c>
      <c r="H239" s="65">
        <v>2079688962</v>
      </c>
      <c r="I239" s="66">
        <v>603067304</v>
      </c>
      <c r="J239" s="67">
        <v>0</v>
      </c>
      <c r="K239" s="68">
        <v>14758081</v>
      </c>
      <c r="L239" s="69">
        <v>0</v>
      </c>
      <c r="M239" s="72">
        <v>0</v>
      </c>
      <c r="N239" s="73">
        <v>128527358</v>
      </c>
      <c r="O239" s="71">
        <v>1333336219</v>
      </c>
      <c r="P239" s="7">
        <v>23</v>
      </c>
      <c r="Q239" s="1">
        <v>24491985</v>
      </c>
      <c r="R239" s="2">
        <v>6122996</v>
      </c>
    </row>
    <row r="240" spans="1:18" x14ac:dyDescent="0.2">
      <c r="A240" s="63" t="s">
        <v>2176</v>
      </c>
      <c r="B240" s="60" t="s">
        <v>442</v>
      </c>
      <c r="C240" s="4" t="s">
        <v>376</v>
      </c>
      <c r="D240" s="4" t="s">
        <v>443</v>
      </c>
      <c r="E240" s="8" t="s">
        <v>2224</v>
      </c>
      <c r="F240" s="51">
        <v>3448</v>
      </c>
      <c r="G240" s="153">
        <v>897310.96002665057</v>
      </c>
      <c r="H240" s="65">
        <v>3093928191</v>
      </c>
      <c r="I240" s="66">
        <v>1034564432</v>
      </c>
      <c r="J240" s="67">
        <v>0</v>
      </c>
      <c r="K240" s="68">
        <v>21228208</v>
      </c>
      <c r="L240" s="69">
        <v>0</v>
      </c>
      <c r="M240" s="72">
        <v>0</v>
      </c>
      <c r="N240" s="73">
        <v>226913635</v>
      </c>
      <c r="O240" s="71">
        <v>1811221916</v>
      </c>
      <c r="P240" s="7">
        <v>53</v>
      </c>
      <c r="Q240" s="1">
        <v>47557481</v>
      </c>
      <c r="R240" s="2">
        <v>11889370</v>
      </c>
    </row>
    <row r="241" spans="1:18" x14ac:dyDescent="0.2">
      <c r="A241" s="63" t="s">
        <v>2176</v>
      </c>
      <c r="B241" s="60" t="s">
        <v>444</v>
      </c>
      <c r="C241" s="4" t="s">
        <v>376</v>
      </c>
      <c r="D241" s="4" t="s">
        <v>445</v>
      </c>
      <c r="E241" s="8" t="s">
        <v>2224</v>
      </c>
      <c r="F241" s="51">
        <v>2451</v>
      </c>
      <c r="G241" s="153">
        <v>986234.92067244509</v>
      </c>
      <c r="H241" s="65">
        <v>2417261791</v>
      </c>
      <c r="I241" s="66">
        <v>762743713</v>
      </c>
      <c r="J241" s="67">
        <v>0</v>
      </c>
      <c r="K241" s="68">
        <v>15570336</v>
      </c>
      <c r="L241" s="69">
        <v>0</v>
      </c>
      <c r="M241" s="72">
        <v>0</v>
      </c>
      <c r="N241" s="73">
        <v>161300847</v>
      </c>
      <c r="O241" s="71">
        <v>1477646895</v>
      </c>
      <c r="P241" s="7">
        <v>20</v>
      </c>
      <c r="Q241" s="1">
        <v>19724698</v>
      </c>
      <c r="R241" s="2">
        <v>4931174</v>
      </c>
    </row>
    <row r="242" spans="1:18" x14ac:dyDescent="0.2">
      <c r="A242" s="63" t="s">
        <v>2176</v>
      </c>
      <c r="B242" s="60" t="s">
        <v>446</v>
      </c>
      <c r="C242" s="4" t="s">
        <v>376</v>
      </c>
      <c r="D242" s="4" t="s">
        <v>447</v>
      </c>
      <c r="E242" s="8" t="s">
        <v>2224</v>
      </c>
      <c r="F242" s="51">
        <v>2291</v>
      </c>
      <c r="G242" s="153">
        <v>870061.04681197216</v>
      </c>
      <c r="H242" s="65">
        <v>1993309859</v>
      </c>
      <c r="I242" s="66">
        <v>712164014</v>
      </c>
      <c r="J242" s="67">
        <v>0</v>
      </c>
      <c r="K242" s="68">
        <v>14642878</v>
      </c>
      <c r="L242" s="69">
        <v>0</v>
      </c>
      <c r="M242" s="72">
        <v>0</v>
      </c>
      <c r="N242" s="73">
        <v>150771212</v>
      </c>
      <c r="O242" s="71">
        <v>1115731755</v>
      </c>
      <c r="P242" s="7">
        <v>47</v>
      </c>
      <c r="Q242" s="1">
        <v>40892869</v>
      </c>
      <c r="R242" s="2">
        <v>10223217</v>
      </c>
    </row>
    <row r="243" spans="1:18" x14ac:dyDescent="0.2">
      <c r="A243" s="63" t="s">
        <v>2176</v>
      </c>
      <c r="B243" s="60" t="s">
        <v>448</v>
      </c>
      <c r="C243" s="4" t="s">
        <v>376</v>
      </c>
      <c r="D243" s="4" t="s">
        <v>449</v>
      </c>
      <c r="E243" s="8" t="s">
        <v>2224</v>
      </c>
      <c r="F243" s="51">
        <v>3109</v>
      </c>
      <c r="G243" s="153">
        <v>835671.12866692478</v>
      </c>
      <c r="H243" s="65">
        <v>2598101540</v>
      </c>
      <c r="I243" s="66">
        <v>972940015</v>
      </c>
      <c r="J243" s="67">
        <v>0</v>
      </c>
      <c r="K243" s="68">
        <v>19974855</v>
      </c>
      <c r="L243" s="69">
        <v>0</v>
      </c>
      <c r="M243" s="72">
        <v>0</v>
      </c>
      <c r="N243" s="73">
        <v>204603971</v>
      </c>
      <c r="O243" s="71">
        <v>1400582699</v>
      </c>
      <c r="P243" s="7">
        <v>36</v>
      </c>
      <c r="Q243" s="1">
        <v>30084161</v>
      </c>
      <c r="R243" s="2">
        <v>7521040</v>
      </c>
    </row>
    <row r="244" spans="1:18" x14ac:dyDescent="0.2">
      <c r="A244" s="63" t="s">
        <v>2176</v>
      </c>
      <c r="B244" s="60" t="s">
        <v>450</v>
      </c>
      <c r="C244" s="4" t="s">
        <v>376</v>
      </c>
      <c r="D244" s="4" t="s">
        <v>451</v>
      </c>
      <c r="E244" s="8" t="s">
        <v>2224</v>
      </c>
      <c r="F244" s="51">
        <v>8550</v>
      </c>
      <c r="G244" s="153">
        <v>925494.10910598305</v>
      </c>
      <c r="H244" s="65">
        <v>7912974633</v>
      </c>
      <c r="I244" s="66">
        <v>2650581346</v>
      </c>
      <c r="J244" s="67">
        <v>0</v>
      </c>
      <c r="K244" s="68">
        <v>156023704</v>
      </c>
      <c r="L244" s="69">
        <v>0</v>
      </c>
      <c r="M244" s="72">
        <v>0</v>
      </c>
      <c r="N244" s="73">
        <v>562677373</v>
      </c>
      <c r="O244" s="71">
        <v>4543692210</v>
      </c>
      <c r="P244" s="7">
        <v>106</v>
      </c>
      <c r="Q244" s="1">
        <v>98102376</v>
      </c>
      <c r="R244" s="2">
        <v>24525594</v>
      </c>
    </row>
    <row r="245" spans="1:18" x14ac:dyDescent="0.2">
      <c r="A245" s="63" t="s">
        <v>2176</v>
      </c>
      <c r="B245" s="60" t="s">
        <v>452</v>
      </c>
      <c r="C245" s="4" t="s">
        <v>376</v>
      </c>
      <c r="D245" s="4" t="s">
        <v>453</v>
      </c>
      <c r="E245" s="8" t="s">
        <v>2225</v>
      </c>
      <c r="F245" s="51">
        <v>1158</v>
      </c>
      <c r="G245" s="153">
        <v>1139716.2762203303</v>
      </c>
      <c r="H245" s="65">
        <v>1319791448</v>
      </c>
      <c r="I245" s="66">
        <v>360721975</v>
      </c>
      <c r="J245" s="67">
        <v>0</v>
      </c>
      <c r="K245" s="68">
        <v>8393794</v>
      </c>
      <c r="L245" s="69">
        <v>0</v>
      </c>
      <c r="M245" s="72">
        <v>0</v>
      </c>
      <c r="N245" s="73">
        <v>76208234</v>
      </c>
      <c r="O245" s="71">
        <v>874467445</v>
      </c>
      <c r="P245" s="7">
        <v>24</v>
      </c>
      <c r="Q245" s="1">
        <v>27353191</v>
      </c>
      <c r="R245" s="2">
        <v>6838297</v>
      </c>
    </row>
    <row r="246" spans="1:18" x14ac:dyDescent="0.2">
      <c r="A246" s="63" t="s">
        <v>2176</v>
      </c>
      <c r="B246" s="60" t="s">
        <v>454</v>
      </c>
      <c r="C246" s="4" t="s">
        <v>376</v>
      </c>
      <c r="D246" s="4" t="s">
        <v>455</v>
      </c>
      <c r="E246" s="8" t="s">
        <v>2224</v>
      </c>
      <c r="F246" s="51">
        <v>4615</v>
      </c>
      <c r="G246" s="153">
        <v>942368.87126378855</v>
      </c>
      <c r="H246" s="65">
        <v>4349032341</v>
      </c>
      <c r="I246" s="66">
        <v>1405671764</v>
      </c>
      <c r="J246" s="67">
        <v>0</v>
      </c>
      <c r="K246" s="68">
        <v>304903393</v>
      </c>
      <c r="L246" s="69">
        <v>0</v>
      </c>
      <c r="M246" s="72">
        <v>0</v>
      </c>
      <c r="N246" s="73">
        <v>303714161</v>
      </c>
      <c r="O246" s="71">
        <v>2334743023</v>
      </c>
      <c r="P246" s="7">
        <v>39</v>
      </c>
      <c r="Q246" s="1">
        <v>36752386</v>
      </c>
      <c r="R246" s="2">
        <v>9188096</v>
      </c>
    </row>
    <row r="247" spans="1:18" x14ac:dyDescent="0.2">
      <c r="A247" s="63" t="s">
        <v>2176</v>
      </c>
      <c r="B247" s="60" t="s">
        <v>456</v>
      </c>
      <c r="C247" s="4" t="s">
        <v>376</v>
      </c>
      <c r="D247" s="4" t="s">
        <v>2112</v>
      </c>
      <c r="E247" s="8" t="s">
        <v>2224</v>
      </c>
      <c r="F247" s="51">
        <v>2579</v>
      </c>
      <c r="G247" s="153">
        <v>1044719.8459110421</v>
      </c>
      <c r="H247" s="65">
        <v>2694332483</v>
      </c>
      <c r="I247" s="66">
        <v>796335540</v>
      </c>
      <c r="J247" s="67">
        <v>0</v>
      </c>
      <c r="K247" s="68">
        <v>19581310</v>
      </c>
      <c r="L247" s="69">
        <v>0</v>
      </c>
      <c r="M247" s="72">
        <v>0</v>
      </c>
      <c r="N247" s="73">
        <v>169724555</v>
      </c>
      <c r="O247" s="71">
        <v>1708691078</v>
      </c>
      <c r="P247" s="7">
        <v>16</v>
      </c>
      <c r="Q247" s="1">
        <v>16715518</v>
      </c>
      <c r="R247" s="2">
        <v>4178879</v>
      </c>
    </row>
    <row r="248" spans="1:18" x14ac:dyDescent="0.2">
      <c r="A248" s="63" t="s">
        <v>2176</v>
      </c>
      <c r="B248" s="60" t="s">
        <v>457</v>
      </c>
      <c r="C248" s="4" t="s">
        <v>376</v>
      </c>
      <c r="D248" s="4" t="s">
        <v>458</v>
      </c>
      <c r="E248" s="8" t="s">
        <v>2225</v>
      </c>
      <c r="F248" s="51">
        <v>3708</v>
      </c>
      <c r="G248" s="153">
        <v>868093.5673716634</v>
      </c>
      <c r="H248" s="65">
        <v>3218890948</v>
      </c>
      <c r="I248" s="66">
        <v>1141858228</v>
      </c>
      <c r="J248" s="67">
        <v>0</v>
      </c>
      <c r="K248" s="68">
        <v>24666824</v>
      </c>
      <c r="L248" s="69">
        <v>0</v>
      </c>
      <c r="M248" s="72">
        <v>0</v>
      </c>
      <c r="N248" s="73">
        <v>244024292</v>
      </c>
      <c r="O248" s="71">
        <v>1808341604</v>
      </c>
      <c r="P248" s="7">
        <v>27</v>
      </c>
      <c r="Q248" s="1">
        <v>23438526</v>
      </c>
      <c r="R248" s="2">
        <v>5859631</v>
      </c>
    </row>
    <row r="249" spans="1:18" x14ac:dyDescent="0.2">
      <c r="A249" s="63" t="s">
        <v>2176</v>
      </c>
      <c r="B249" s="60" t="s">
        <v>459</v>
      </c>
      <c r="C249" s="4" t="s">
        <v>376</v>
      </c>
      <c r="D249" s="4" t="s">
        <v>460</v>
      </c>
      <c r="E249" s="8" t="s">
        <v>2224</v>
      </c>
      <c r="F249" s="51">
        <v>1086</v>
      </c>
      <c r="G249" s="153">
        <v>837623.49359999993</v>
      </c>
      <c r="H249" s="65">
        <v>909659115</v>
      </c>
      <c r="I249" s="66">
        <v>325865914</v>
      </c>
      <c r="J249" s="67">
        <v>0</v>
      </c>
      <c r="K249" s="68">
        <v>6788628</v>
      </c>
      <c r="L249" s="69">
        <v>0</v>
      </c>
      <c r="M249" s="72">
        <v>0</v>
      </c>
      <c r="N249" s="73">
        <v>71469898</v>
      </c>
      <c r="O249" s="71">
        <v>505534675</v>
      </c>
      <c r="P249" s="7">
        <v>16</v>
      </c>
      <c r="Q249" s="1">
        <v>13401976</v>
      </c>
      <c r="R249" s="2">
        <v>3350494</v>
      </c>
    </row>
    <row r="250" spans="1:18" x14ac:dyDescent="0.2">
      <c r="A250" s="63" t="s">
        <v>2176</v>
      </c>
      <c r="B250" s="60" t="s">
        <v>461</v>
      </c>
      <c r="C250" s="4" t="s">
        <v>376</v>
      </c>
      <c r="D250" s="4" t="s">
        <v>462</v>
      </c>
      <c r="E250" s="8" t="s">
        <v>2224</v>
      </c>
      <c r="F250" s="51">
        <v>4996</v>
      </c>
      <c r="G250" s="153">
        <v>868805.62080000015</v>
      </c>
      <c r="H250" s="65">
        <v>4340552882</v>
      </c>
      <c r="I250" s="66">
        <v>1502193567</v>
      </c>
      <c r="J250" s="67">
        <v>0</v>
      </c>
      <c r="K250" s="68">
        <v>41917686</v>
      </c>
      <c r="L250" s="69">
        <v>0</v>
      </c>
      <c r="M250" s="72">
        <v>0</v>
      </c>
      <c r="N250" s="73">
        <v>328787854</v>
      </c>
      <c r="O250" s="71">
        <v>2467653775</v>
      </c>
      <c r="P250" s="7">
        <v>29</v>
      </c>
      <c r="Q250" s="1">
        <v>25195363</v>
      </c>
      <c r="R250" s="2">
        <v>6298840</v>
      </c>
    </row>
    <row r="251" spans="1:18" x14ac:dyDescent="0.2">
      <c r="A251" s="63" t="s">
        <v>2176</v>
      </c>
      <c r="B251" s="60" t="s">
        <v>463</v>
      </c>
      <c r="C251" s="4" t="s">
        <v>376</v>
      </c>
      <c r="D251" s="4" t="s">
        <v>116</v>
      </c>
      <c r="E251" s="8" t="s">
        <v>2224</v>
      </c>
      <c r="F251" s="51">
        <v>2807</v>
      </c>
      <c r="G251" s="153">
        <v>950196.70655382425</v>
      </c>
      <c r="H251" s="65">
        <v>2667202156</v>
      </c>
      <c r="I251" s="66">
        <v>882336980</v>
      </c>
      <c r="J251" s="67">
        <v>0</v>
      </c>
      <c r="K251" s="68">
        <v>18136924</v>
      </c>
      <c r="L251" s="69">
        <v>0</v>
      </c>
      <c r="M251" s="72">
        <v>0</v>
      </c>
      <c r="N251" s="73">
        <v>184729285</v>
      </c>
      <c r="O251" s="71">
        <v>1581998967</v>
      </c>
      <c r="P251" s="7">
        <v>19</v>
      </c>
      <c r="Q251" s="1">
        <v>18053737</v>
      </c>
      <c r="R251" s="2">
        <v>4513434</v>
      </c>
    </row>
    <row r="252" spans="1:18" x14ac:dyDescent="0.2">
      <c r="A252" s="63" t="s">
        <v>2176</v>
      </c>
      <c r="B252" s="60" t="s">
        <v>464</v>
      </c>
      <c r="C252" s="4" t="s">
        <v>376</v>
      </c>
      <c r="D252" s="4" t="s">
        <v>465</v>
      </c>
      <c r="E252" s="8" t="s">
        <v>2225</v>
      </c>
      <c r="F252" s="51">
        <v>2788</v>
      </c>
      <c r="G252" s="153">
        <v>964459.52378613874</v>
      </c>
      <c r="H252" s="65">
        <v>2688913153</v>
      </c>
      <c r="I252" s="66">
        <v>852171454</v>
      </c>
      <c r="J252" s="67">
        <v>0</v>
      </c>
      <c r="K252" s="68">
        <v>18433899</v>
      </c>
      <c r="L252" s="69">
        <v>0</v>
      </c>
      <c r="M252" s="72">
        <v>0</v>
      </c>
      <c r="N252" s="73">
        <v>183478891</v>
      </c>
      <c r="O252" s="71">
        <v>1634828909</v>
      </c>
      <c r="P252" s="7">
        <v>60</v>
      </c>
      <c r="Q252" s="1">
        <v>57867571</v>
      </c>
      <c r="R252" s="2">
        <v>14466892</v>
      </c>
    </row>
    <row r="253" spans="1:18" x14ac:dyDescent="0.2">
      <c r="A253" s="63" t="s">
        <v>2176</v>
      </c>
      <c r="B253" s="60" t="s">
        <v>466</v>
      </c>
      <c r="C253" s="4" t="s">
        <v>376</v>
      </c>
      <c r="D253" s="4" t="s">
        <v>467</v>
      </c>
      <c r="E253" s="8" t="s">
        <v>2224</v>
      </c>
      <c r="F253" s="51">
        <v>1916</v>
      </c>
      <c r="G253" s="153">
        <v>1026503.0403062763</v>
      </c>
      <c r="H253" s="65">
        <v>1966779826</v>
      </c>
      <c r="I253" s="66">
        <v>601012280</v>
      </c>
      <c r="J253" s="67">
        <v>0</v>
      </c>
      <c r="K253" s="68">
        <v>13656031</v>
      </c>
      <c r="L253" s="69">
        <v>0</v>
      </c>
      <c r="M253" s="72">
        <v>0</v>
      </c>
      <c r="N253" s="73">
        <v>126092380</v>
      </c>
      <c r="O253" s="71">
        <v>1226019135</v>
      </c>
      <c r="P253" s="7">
        <v>17</v>
      </c>
      <c r="Q253" s="1">
        <v>17450552</v>
      </c>
      <c r="R253" s="2">
        <v>4362638</v>
      </c>
    </row>
    <row r="254" spans="1:18" x14ac:dyDescent="0.2">
      <c r="A254" s="63" t="s">
        <v>2176</v>
      </c>
      <c r="B254" s="60" t="s">
        <v>468</v>
      </c>
      <c r="C254" s="4" t="s">
        <v>376</v>
      </c>
      <c r="D254" s="4" t="s">
        <v>469</v>
      </c>
      <c r="E254" s="8" t="s">
        <v>2224</v>
      </c>
      <c r="F254" s="51">
        <v>962</v>
      </c>
      <c r="G254" s="153">
        <v>911914.71108595561</v>
      </c>
      <c r="H254" s="65">
        <v>877261953</v>
      </c>
      <c r="I254" s="66">
        <v>295282493</v>
      </c>
      <c r="J254" s="67">
        <v>0</v>
      </c>
      <c r="K254" s="68">
        <v>6203355</v>
      </c>
      <c r="L254" s="69">
        <v>0</v>
      </c>
      <c r="M254" s="72">
        <v>0</v>
      </c>
      <c r="N254" s="73">
        <v>63309431</v>
      </c>
      <c r="O254" s="71">
        <v>512466674</v>
      </c>
      <c r="P254" s="7">
        <v>7</v>
      </c>
      <c r="Q254" s="1">
        <v>6383403</v>
      </c>
      <c r="R254" s="2">
        <v>1595850</v>
      </c>
    </row>
    <row r="255" spans="1:18" x14ac:dyDescent="0.2">
      <c r="A255" s="63" t="s">
        <v>2176</v>
      </c>
      <c r="B255" s="60" t="s">
        <v>470</v>
      </c>
      <c r="C255" s="4" t="s">
        <v>376</v>
      </c>
      <c r="D255" s="4" t="s">
        <v>471</v>
      </c>
      <c r="E255" s="8" t="s">
        <v>2225</v>
      </c>
      <c r="F255" s="51">
        <v>1891</v>
      </c>
      <c r="G255" s="153">
        <v>1114095.0574376814</v>
      </c>
      <c r="H255" s="65">
        <v>2106753754</v>
      </c>
      <c r="I255" s="66">
        <v>562022846</v>
      </c>
      <c r="J255" s="67">
        <v>0</v>
      </c>
      <c r="K255" s="68">
        <v>11863048</v>
      </c>
      <c r="L255" s="69">
        <v>0</v>
      </c>
      <c r="M255" s="72">
        <v>0</v>
      </c>
      <c r="N255" s="73">
        <v>124447124</v>
      </c>
      <c r="O255" s="71">
        <v>1408420736</v>
      </c>
      <c r="P255" s="7">
        <v>31</v>
      </c>
      <c r="Q255" s="1">
        <v>34536947</v>
      </c>
      <c r="R255" s="2">
        <v>8634236</v>
      </c>
    </row>
    <row r="256" spans="1:18" x14ac:dyDescent="0.2">
      <c r="A256" s="63" t="s">
        <v>2176</v>
      </c>
      <c r="B256" s="60" t="s">
        <v>472</v>
      </c>
      <c r="C256" s="4" t="s">
        <v>376</v>
      </c>
      <c r="D256" s="4" t="s">
        <v>473</v>
      </c>
      <c r="E256" s="8" t="s">
        <v>2224</v>
      </c>
      <c r="F256" s="51">
        <v>6934</v>
      </c>
      <c r="G256" s="153">
        <v>743130.4242733788</v>
      </c>
      <c r="H256" s="65">
        <v>5152866362</v>
      </c>
      <c r="I256" s="66">
        <v>2095522196</v>
      </c>
      <c r="J256" s="67">
        <v>0</v>
      </c>
      <c r="K256" s="68">
        <v>152818045</v>
      </c>
      <c r="L256" s="69">
        <v>0</v>
      </c>
      <c r="M256" s="72">
        <v>0</v>
      </c>
      <c r="N256" s="73">
        <v>456328059</v>
      </c>
      <c r="O256" s="71">
        <v>2448198062</v>
      </c>
      <c r="P256" s="7">
        <v>92</v>
      </c>
      <c r="Q256" s="1">
        <v>68367999</v>
      </c>
      <c r="R256" s="2">
        <v>17091999</v>
      </c>
    </row>
    <row r="257" spans="1:18" x14ac:dyDescent="0.2">
      <c r="A257" s="63" t="s">
        <v>2176</v>
      </c>
      <c r="B257" s="60" t="s">
        <v>474</v>
      </c>
      <c r="C257" s="4" t="s">
        <v>376</v>
      </c>
      <c r="D257" s="4" t="s">
        <v>475</v>
      </c>
      <c r="E257" s="8" t="s">
        <v>2225</v>
      </c>
      <c r="F257" s="51">
        <v>2896</v>
      </c>
      <c r="G257" s="153">
        <v>1092646.0913103642</v>
      </c>
      <c r="H257" s="65">
        <v>3164303081</v>
      </c>
      <c r="I257" s="66">
        <v>892212206</v>
      </c>
      <c r="J257" s="67">
        <v>0</v>
      </c>
      <c r="K257" s="68">
        <v>18380707</v>
      </c>
      <c r="L257" s="69">
        <v>0</v>
      </c>
      <c r="M257" s="72">
        <v>0</v>
      </c>
      <c r="N257" s="73">
        <v>190586394</v>
      </c>
      <c r="O257" s="71">
        <v>2063123774</v>
      </c>
      <c r="P257" s="7">
        <v>34</v>
      </c>
      <c r="Q257" s="1">
        <v>37149967</v>
      </c>
      <c r="R257" s="2">
        <v>9287491</v>
      </c>
    </row>
    <row r="258" spans="1:18" x14ac:dyDescent="0.2">
      <c r="A258" s="63" t="s">
        <v>2176</v>
      </c>
      <c r="B258" s="60" t="s">
        <v>476</v>
      </c>
      <c r="C258" s="4" t="s">
        <v>376</v>
      </c>
      <c r="D258" s="4" t="s">
        <v>477</v>
      </c>
      <c r="E258" s="8" t="s">
        <v>2224</v>
      </c>
      <c r="F258" s="51">
        <v>4830</v>
      </c>
      <c r="G258" s="153">
        <v>823282.51094439835</v>
      </c>
      <c r="H258" s="65">
        <v>3976454528</v>
      </c>
      <c r="I258" s="66">
        <v>1520303800</v>
      </c>
      <c r="J258" s="67">
        <v>0</v>
      </c>
      <c r="K258" s="68">
        <v>31629854</v>
      </c>
      <c r="L258" s="69">
        <v>0</v>
      </c>
      <c r="M258" s="72">
        <v>0</v>
      </c>
      <c r="N258" s="73">
        <v>317863358</v>
      </c>
      <c r="O258" s="71">
        <v>2106657516</v>
      </c>
      <c r="P258" s="7">
        <v>26</v>
      </c>
      <c r="Q258" s="1">
        <v>21405345</v>
      </c>
      <c r="R258" s="2">
        <v>5351336</v>
      </c>
    </row>
    <row r="259" spans="1:18" x14ac:dyDescent="0.2">
      <c r="A259" s="63" t="s">
        <v>2176</v>
      </c>
      <c r="B259" s="60" t="s">
        <v>478</v>
      </c>
      <c r="C259" s="4" t="s">
        <v>376</v>
      </c>
      <c r="D259" s="4" t="s">
        <v>479</v>
      </c>
      <c r="E259" s="8" t="s">
        <v>2224</v>
      </c>
      <c r="F259" s="51">
        <v>5280</v>
      </c>
      <c r="G259" s="153">
        <v>953722.85020525404</v>
      </c>
      <c r="H259" s="65">
        <v>5035656650</v>
      </c>
      <c r="I259" s="66">
        <v>1543528852</v>
      </c>
      <c r="J259" s="67">
        <v>0</v>
      </c>
      <c r="K259" s="68">
        <v>63305300</v>
      </c>
      <c r="L259" s="69">
        <v>0</v>
      </c>
      <c r="M259" s="72">
        <v>0</v>
      </c>
      <c r="N259" s="73">
        <v>347477957</v>
      </c>
      <c r="O259" s="71">
        <v>3081344541</v>
      </c>
      <c r="P259" s="7">
        <v>24</v>
      </c>
      <c r="Q259" s="1">
        <v>22889348</v>
      </c>
      <c r="R259" s="2">
        <v>5722337</v>
      </c>
    </row>
    <row r="260" spans="1:18" x14ac:dyDescent="0.2">
      <c r="A260" s="63" t="s">
        <v>2176</v>
      </c>
      <c r="B260" s="60" t="s">
        <v>480</v>
      </c>
      <c r="C260" s="4" t="s">
        <v>376</v>
      </c>
      <c r="D260" s="4" t="s">
        <v>481</v>
      </c>
      <c r="E260" s="8" t="s">
        <v>2224</v>
      </c>
      <c r="F260" s="51">
        <v>2762</v>
      </c>
      <c r="G260" s="153">
        <v>906625.67474697041</v>
      </c>
      <c r="H260" s="65">
        <v>2504100114</v>
      </c>
      <c r="I260" s="66">
        <v>861088077</v>
      </c>
      <c r="J260" s="67">
        <v>0</v>
      </c>
      <c r="K260" s="68">
        <v>29338654</v>
      </c>
      <c r="L260" s="69">
        <v>0</v>
      </c>
      <c r="M260" s="72">
        <v>0</v>
      </c>
      <c r="N260" s="73">
        <v>181767825</v>
      </c>
      <c r="O260" s="71">
        <v>1431905558</v>
      </c>
      <c r="P260" s="7">
        <v>24</v>
      </c>
      <c r="Q260" s="1">
        <v>21759016</v>
      </c>
      <c r="R260" s="2">
        <v>5439754</v>
      </c>
    </row>
    <row r="261" spans="1:18" x14ac:dyDescent="0.2">
      <c r="A261" s="63" t="s">
        <v>2176</v>
      </c>
      <c r="B261" s="60" t="s">
        <v>482</v>
      </c>
      <c r="C261" s="4" t="s">
        <v>376</v>
      </c>
      <c r="D261" s="4" t="s">
        <v>483</v>
      </c>
      <c r="E261" s="8" t="s">
        <v>2224</v>
      </c>
      <c r="F261" s="51">
        <v>2533</v>
      </c>
      <c r="G261" s="153">
        <v>871283.5829818768</v>
      </c>
      <c r="H261" s="65">
        <v>2206961316</v>
      </c>
      <c r="I261" s="66">
        <v>741408484</v>
      </c>
      <c r="J261" s="67">
        <v>0</v>
      </c>
      <c r="K261" s="68">
        <v>15384925</v>
      </c>
      <c r="L261" s="69">
        <v>0</v>
      </c>
      <c r="M261" s="72">
        <v>0</v>
      </c>
      <c r="N261" s="73">
        <v>166697285</v>
      </c>
      <c r="O261" s="71">
        <v>1283470622</v>
      </c>
      <c r="P261" s="7">
        <v>39</v>
      </c>
      <c r="Q261" s="1">
        <v>33980060</v>
      </c>
      <c r="R261" s="2">
        <v>8495015</v>
      </c>
    </row>
    <row r="262" spans="1:18" x14ac:dyDescent="0.2">
      <c r="A262" s="63" t="s">
        <v>2176</v>
      </c>
      <c r="B262" s="60" t="s">
        <v>484</v>
      </c>
      <c r="C262" s="4" t="s">
        <v>376</v>
      </c>
      <c r="D262" s="4" t="s">
        <v>2150</v>
      </c>
      <c r="E262" s="8" t="s">
        <v>2224</v>
      </c>
      <c r="F262" s="51">
        <v>13911</v>
      </c>
      <c r="G262" s="153">
        <v>817974.74540344777</v>
      </c>
      <c r="H262" s="65">
        <v>11378846684</v>
      </c>
      <c r="I262" s="66">
        <v>4309506984</v>
      </c>
      <c r="J262" s="67">
        <v>0</v>
      </c>
      <c r="K262" s="68">
        <v>221605520</v>
      </c>
      <c r="L262" s="69">
        <v>0</v>
      </c>
      <c r="M262" s="72">
        <v>0</v>
      </c>
      <c r="N262" s="73">
        <v>915485957</v>
      </c>
      <c r="O262" s="71">
        <v>5932248223</v>
      </c>
      <c r="P262" s="7">
        <v>98</v>
      </c>
      <c r="Q262" s="1">
        <v>80161525</v>
      </c>
      <c r="R262" s="2">
        <v>20040381</v>
      </c>
    </row>
    <row r="263" spans="1:18" x14ac:dyDescent="0.2">
      <c r="A263" s="63" t="s">
        <v>2176</v>
      </c>
      <c r="B263" s="60" t="s">
        <v>485</v>
      </c>
      <c r="C263" s="4" t="s">
        <v>376</v>
      </c>
      <c r="D263" s="4" t="s">
        <v>486</v>
      </c>
      <c r="E263" s="8" t="s">
        <v>2224</v>
      </c>
      <c r="F263" s="51">
        <v>4039</v>
      </c>
      <c r="G263" s="153">
        <v>764172.78831936489</v>
      </c>
      <c r="H263" s="65">
        <v>3086493893</v>
      </c>
      <c r="I263" s="66">
        <v>1265503282</v>
      </c>
      <c r="J263" s="67">
        <v>0</v>
      </c>
      <c r="K263" s="68">
        <v>25892181</v>
      </c>
      <c r="L263" s="69">
        <v>0</v>
      </c>
      <c r="M263" s="72">
        <v>0</v>
      </c>
      <c r="N263" s="73">
        <v>265807475</v>
      </c>
      <c r="O263" s="71">
        <v>1529290955</v>
      </c>
      <c r="P263" s="7">
        <v>62</v>
      </c>
      <c r="Q263" s="1">
        <v>47378713</v>
      </c>
      <c r="R263" s="2">
        <v>11844678</v>
      </c>
    </row>
    <row r="264" spans="1:18" x14ac:dyDescent="0.2">
      <c r="A264" s="63" t="s">
        <v>2176</v>
      </c>
      <c r="B264" s="60" t="s">
        <v>487</v>
      </c>
      <c r="C264" s="4" t="s">
        <v>376</v>
      </c>
      <c r="D264" s="4" t="s">
        <v>488</v>
      </c>
      <c r="E264" s="8" t="s">
        <v>2224</v>
      </c>
      <c r="F264" s="51">
        <v>6177</v>
      </c>
      <c r="G264" s="153">
        <v>838590.12703339232</v>
      </c>
      <c r="H264" s="65">
        <v>5179971215</v>
      </c>
      <c r="I264" s="66">
        <v>1922375866</v>
      </c>
      <c r="J264" s="67">
        <v>0</v>
      </c>
      <c r="K264" s="68">
        <v>55987349</v>
      </c>
      <c r="L264" s="69">
        <v>0</v>
      </c>
      <c r="M264" s="72">
        <v>0</v>
      </c>
      <c r="N264" s="73">
        <v>406509723</v>
      </c>
      <c r="O264" s="71">
        <v>2795098277</v>
      </c>
      <c r="P264" s="7">
        <v>73</v>
      </c>
      <c r="Q264" s="1">
        <v>61217079</v>
      </c>
      <c r="R264" s="2">
        <v>15304269</v>
      </c>
    </row>
    <row r="265" spans="1:18" x14ac:dyDescent="0.2">
      <c r="A265" s="63" t="s">
        <v>2176</v>
      </c>
      <c r="B265" s="60" t="s">
        <v>489</v>
      </c>
      <c r="C265" s="4" t="s">
        <v>376</v>
      </c>
      <c r="D265" s="4" t="s">
        <v>490</v>
      </c>
      <c r="E265" s="8" t="s">
        <v>2224</v>
      </c>
      <c r="F265" s="51">
        <v>5137</v>
      </c>
      <c r="G265" s="153">
        <v>794767.37310873787</v>
      </c>
      <c r="H265" s="65">
        <v>4082719996</v>
      </c>
      <c r="I265" s="66">
        <v>1556223373</v>
      </c>
      <c r="J265" s="67">
        <v>0</v>
      </c>
      <c r="K265" s="68">
        <v>37014974</v>
      </c>
      <c r="L265" s="69">
        <v>0</v>
      </c>
      <c r="M265" s="72">
        <v>0</v>
      </c>
      <c r="N265" s="73">
        <v>338067095</v>
      </c>
      <c r="O265" s="71">
        <v>2151414554</v>
      </c>
      <c r="P265" s="7">
        <v>68</v>
      </c>
      <c r="Q265" s="1">
        <v>54044181</v>
      </c>
      <c r="R265" s="2">
        <v>13511045</v>
      </c>
    </row>
    <row r="266" spans="1:18" x14ac:dyDescent="0.2">
      <c r="A266" s="63" t="s">
        <v>2176</v>
      </c>
      <c r="B266" s="60" t="s">
        <v>491</v>
      </c>
      <c r="C266" s="4" t="s">
        <v>376</v>
      </c>
      <c r="D266" s="4" t="s">
        <v>492</v>
      </c>
      <c r="E266" s="8" t="s">
        <v>2224</v>
      </c>
      <c r="F266" s="51">
        <v>4444</v>
      </c>
      <c r="G266" s="153">
        <v>811275.49682459037</v>
      </c>
      <c r="H266" s="65">
        <v>3605308308</v>
      </c>
      <c r="I266" s="66">
        <v>1389777016</v>
      </c>
      <c r="J266" s="67">
        <v>0</v>
      </c>
      <c r="K266" s="68">
        <v>45431934</v>
      </c>
      <c r="L266" s="69">
        <v>0</v>
      </c>
      <c r="M266" s="72">
        <v>0</v>
      </c>
      <c r="N266" s="73">
        <v>292460614</v>
      </c>
      <c r="O266" s="71">
        <v>1877638744</v>
      </c>
      <c r="P266" s="7">
        <v>45</v>
      </c>
      <c r="Q266" s="1">
        <v>36507397</v>
      </c>
      <c r="R266" s="2">
        <v>9126849</v>
      </c>
    </row>
    <row r="267" spans="1:18" x14ac:dyDescent="0.2">
      <c r="A267" s="63" t="s">
        <v>2176</v>
      </c>
      <c r="B267" s="60" t="s">
        <v>493</v>
      </c>
      <c r="C267" s="4" t="s">
        <v>376</v>
      </c>
      <c r="D267" s="4" t="s">
        <v>494</v>
      </c>
      <c r="E267" s="8" t="s">
        <v>2224</v>
      </c>
      <c r="F267" s="51">
        <v>1491</v>
      </c>
      <c r="G267" s="153">
        <v>856254.21743123734</v>
      </c>
      <c r="H267" s="65">
        <v>1276675039</v>
      </c>
      <c r="I267" s="66">
        <v>468063967</v>
      </c>
      <c r="J267" s="67">
        <v>0</v>
      </c>
      <c r="K267" s="68">
        <v>9581511</v>
      </c>
      <c r="L267" s="69">
        <v>0</v>
      </c>
      <c r="M267" s="72">
        <v>0</v>
      </c>
      <c r="N267" s="73">
        <v>98123037</v>
      </c>
      <c r="O267" s="71">
        <v>700906524</v>
      </c>
      <c r="P267" s="7">
        <v>22</v>
      </c>
      <c r="Q267" s="1">
        <v>18837593</v>
      </c>
      <c r="R267" s="2">
        <v>4709398</v>
      </c>
    </row>
    <row r="268" spans="1:18" x14ac:dyDescent="0.2">
      <c r="A268" s="63" t="s">
        <v>2176</v>
      </c>
      <c r="B268" s="60" t="s">
        <v>495</v>
      </c>
      <c r="C268" s="4" t="s">
        <v>376</v>
      </c>
      <c r="D268" s="4" t="s">
        <v>496</v>
      </c>
      <c r="E268" s="8" t="s">
        <v>2225</v>
      </c>
      <c r="F268" s="51">
        <v>5690</v>
      </c>
      <c r="G268" s="153">
        <v>864765.60291919438</v>
      </c>
      <c r="H268" s="65">
        <v>4920516281</v>
      </c>
      <c r="I268" s="66">
        <v>1784198339</v>
      </c>
      <c r="J268" s="67">
        <v>0</v>
      </c>
      <c r="K268" s="68">
        <v>47694139</v>
      </c>
      <c r="L268" s="69">
        <v>0</v>
      </c>
      <c r="M268" s="72">
        <v>0</v>
      </c>
      <c r="N268" s="73">
        <v>374460146</v>
      </c>
      <c r="O268" s="71">
        <v>2714163657</v>
      </c>
      <c r="P268" s="7">
        <v>71</v>
      </c>
      <c r="Q268" s="1">
        <v>61398358</v>
      </c>
      <c r="R268" s="2">
        <v>15349589</v>
      </c>
    </row>
    <row r="269" spans="1:18" x14ac:dyDescent="0.2">
      <c r="A269" s="63" t="s">
        <v>2176</v>
      </c>
      <c r="B269" s="60" t="s">
        <v>497</v>
      </c>
      <c r="C269" s="4" t="s">
        <v>376</v>
      </c>
      <c r="D269" s="4" t="s">
        <v>498</v>
      </c>
      <c r="E269" s="8" t="s">
        <v>2224</v>
      </c>
      <c r="F269" s="51">
        <v>1619</v>
      </c>
      <c r="G269" s="153">
        <v>1112245.6465152733</v>
      </c>
      <c r="H269" s="65">
        <v>1800725702</v>
      </c>
      <c r="I269" s="66">
        <v>474998634</v>
      </c>
      <c r="J269" s="67">
        <v>0</v>
      </c>
      <c r="K269" s="68">
        <v>9683450</v>
      </c>
      <c r="L269" s="69">
        <v>0</v>
      </c>
      <c r="M269" s="72">
        <v>0</v>
      </c>
      <c r="N269" s="73">
        <v>106546745</v>
      </c>
      <c r="O269" s="71">
        <v>1209496873</v>
      </c>
      <c r="P269" s="7">
        <v>8</v>
      </c>
      <c r="Q269" s="1">
        <v>8897965</v>
      </c>
      <c r="R269" s="2">
        <v>2224491</v>
      </c>
    </row>
    <row r="270" spans="1:18" x14ac:dyDescent="0.2">
      <c r="A270" s="63" t="s">
        <v>2176</v>
      </c>
      <c r="B270" s="60" t="s">
        <v>499</v>
      </c>
      <c r="C270" s="4" t="s">
        <v>376</v>
      </c>
      <c r="D270" s="4" t="s">
        <v>500</v>
      </c>
      <c r="E270" s="8" t="s">
        <v>2225</v>
      </c>
      <c r="F270" s="51">
        <v>2311</v>
      </c>
      <c r="G270" s="153">
        <v>982864.74664903979</v>
      </c>
      <c r="H270" s="65">
        <v>2271400430</v>
      </c>
      <c r="I270" s="66">
        <v>716976876</v>
      </c>
      <c r="J270" s="67">
        <v>0</v>
      </c>
      <c r="K270" s="68">
        <v>14818133</v>
      </c>
      <c r="L270" s="69">
        <v>0</v>
      </c>
      <c r="M270" s="72">
        <v>0</v>
      </c>
      <c r="N270" s="73">
        <v>152087416</v>
      </c>
      <c r="O270" s="71">
        <v>1387518005</v>
      </c>
      <c r="P270" s="7">
        <v>4</v>
      </c>
      <c r="Q270" s="1">
        <v>3931459</v>
      </c>
      <c r="R270" s="2">
        <v>982864</v>
      </c>
    </row>
    <row r="271" spans="1:18" x14ac:dyDescent="0.2">
      <c r="A271" s="63" t="s">
        <v>2176</v>
      </c>
      <c r="B271" s="60" t="s">
        <v>501</v>
      </c>
      <c r="C271" s="4" t="s">
        <v>376</v>
      </c>
      <c r="D271" s="4" t="s">
        <v>502</v>
      </c>
      <c r="E271" s="8" t="s">
        <v>2224</v>
      </c>
      <c r="F271" s="51">
        <v>14147</v>
      </c>
      <c r="G271" s="153">
        <v>802467.33283488033</v>
      </c>
      <c r="H271" s="65">
        <v>11352505358</v>
      </c>
      <c r="I271" s="66">
        <v>4320695226</v>
      </c>
      <c r="J271" s="67">
        <v>0</v>
      </c>
      <c r="K271" s="68">
        <v>285146555</v>
      </c>
      <c r="L271" s="69">
        <v>0</v>
      </c>
      <c r="M271" s="72">
        <v>0</v>
      </c>
      <c r="N271" s="73">
        <v>931017169</v>
      </c>
      <c r="O271" s="71">
        <v>5815646408</v>
      </c>
      <c r="P271" s="7">
        <v>100</v>
      </c>
      <c r="Q271" s="1">
        <v>80246733</v>
      </c>
      <c r="R271" s="2">
        <v>20061683</v>
      </c>
    </row>
    <row r="272" spans="1:18" x14ac:dyDescent="0.2">
      <c r="A272" s="63" t="s">
        <v>2176</v>
      </c>
      <c r="B272" s="60" t="s">
        <v>503</v>
      </c>
      <c r="C272" s="4" t="s">
        <v>376</v>
      </c>
      <c r="D272" s="4" t="s">
        <v>504</v>
      </c>
      <c r="E272" s="8" t="s">
        <v>2224</v>
      </c>
      <c r="F272" s="51">
        <v>1356</v>
      </c>
      <c r="G272" s="153">
        <v>809552.44601628324</v>
      </c>
      <c r="H272" s="65">
        <v>1097753117</v>
      </c>
      <c r="I272" s="66">
        <v>423360163</v>
      </c>
      <c r="J272" s="67">
        <v>0</v>
      </c>
      <c r="K272" s="68">
        <v>9462361</v>
      </c>
      <c r="L272" s="69">
        <v>0</v>
      </c>
      <c r="M272" s="72">
        <v>0</v>
      </c>
      <c r="N272" s="73">
        <v>89238657</v>
      </c>
      <c r="O272" s="71">
        <v>575691936</v>
      </c>
      <c r="P272" s="7">
        <v>12</v>
      </c>
      <c r="Q272" s="1">
        <v>9714629</v>
      </c>
      <c r="R272" s="2">
        <v>2428657</v>
      </c>
    </row>
    <row r="273" spans="1:18" x14ac:dyDescent="0.2">
      <c r="A273" s="63" t="s">
        <v>2176</v>
      </c>
      <c r="B273" s="60" t="s">
        <v>505</v>
      </c>
      <c r="C273" s="4" t="s">
        <v>376</v>
      </c>
      <c r="D273" s="4" t="s">
        <v>506</v>
      </c>
      <c r="E273" s="8" t="s">
        <v>2225</v>
      </c>
      <c r="F273" s="51">
        <v>1364</v>
      </c>
      <c r="G273" s="153">
        <v>987369.15956032311</v>
      </c>
      <c r="H273" s="65">
        <v>1346771534</v>
      </c>
      <c r="I273" s="66">
        <v>436208376</v>
      </c>
      <c r="J273" s="67">
        <v>0</v>
      </c>
      <c r="K273" s="68">
        <v>9194010</v>
      </c>
      <c r="L273" s="69">
        <v>0</v>
      </c>
      <c r="M273" s="72">
        <v>0</v>
      </c>
      <c r="N273" s="73">
        <v>89765139</v>
      </c>
      <c r="O273" s="71">
        <v>811604009</v>
      </c>
      <c r="P273" s="7">
        <v>29</v>
      </c>
      <c r="Q273" s="1">
        <v>28633706</v>
      </c>
      <c r="R273" s="2">
        <v>7158426</v>
      </c>
    </row>
    <row r="274" spans="1:18" x14ac:dyDescent="0.2">
      <c r="A274" s="63" t="s">
        <v>2176</v>
      </c>
      <c r="B274" s="60" t="s">
        <v>507</v>
      </c>
      <c r="C274" s="4" t="s">
        <v>376</v>
      </c>
      <c r="D274" s="4" t="s">
        <v>508</v>
      </c>
      <c r="E274" s="8" t="s">
        <v>2224</v>
      </c>
      <c r="F274" s="51">
        <v>5607</v>
      </c>
      <c r="G274" s="153">
        <v>879693.43480064406</v>
      </c>
      <c r="H274" s="65">
        <v>4932441089</v>
      </c>
      <c r="I274" s="66">
        <v>1749476803</v>
      </c>
      <c r="J274" s="67">
        <v>0</v>
      </c>
      <c r="K274" s="68">
        <v>38663357</v>
      </c>
      <c r="L274" s="69">
        <v>0</v>
      </c>
      <c r="M274" s="72">
        <v>0</v>
      </c>
      <c r="N274" s="73">
        <v>368997898</v>
      </c>
      <c r="O274" s="71">
        <v>2775303031</v>
      </c>
      <c r="P274" s="7">
        <v>35</v>
      </c>
      <c r="Q274" s="1">
        <v>30789270</v>
      </c>
      <c r="R274" s="2">
        <v>7697317</v>
      </c>
    </row>
    <row r="275" spans="1:18" x14ac:dyDescent="0.2">
      <c r="A275" s="63" t="s">
        <v>2176</v>
      </c>
      <c r="B275" s="60" t="s">
        <v>509</v>
      </c>
      <c r="C275" s="4" t="s">
        <v>376</v>
      </c>
      <c r="D275" s="4" t="s">
        <v>510</v>
      </c>
      <c r="E275" s="8" t="s">
        <v>2225</v>
      </c>
      <c r="F275" s="51">
        <v>1839</v>
      </c>
      <c r="G275" s="153">
        <v>764294.2935952096</v>
      </c>
      <c r="H275" s="65">
        <v>1405537206</v>
      </c>
      <c r="I275" s="66">
        <v>577802618</v>
      </c>
      <c r="J275" s="67">
        <v>0</v>
      </c>
      <c r="K275" s="68">
        <v>12590381</v>
      </c>
      <c r="L275" s="69">
        <v>0</v>
      </c>
      <c r="M275" s="72">
        <v>0</v>
      </c>
      <c r="N275" s="73">
        <v>121024993</v>
      </c>
      <c r="O275" s="71">
        <v>694119214</v>
      </c>
      <c r="P275" s="7">
        <v>44</v>
      </c>
      <c r="Q275" s="1">
        <v>33628949</v>
      </c>
      <c r="R275" s="2">
        <v>8407237</v>
      </c>
    </row>
    <row r="276" spans="1:18" x14ac:dyDescent="0.2">
      <c r="A276" s="63" t="s">
        <v>2176</v>
      </c>
      <c r="B276" s="60" t="s">
        <v>511</v>
      </c>
      <c r="C276" s="4" t="s">
        <v>376</v>
      </c>
      <c r="D276" s="4" t="s">
        <v>512</v>
      </c>
      <c r="E276" s="8" t="s">
        <v>2224</v>
      </c>
      <c r="F276" s="51">
        <v>1562</v>
      </c>
      <c r="G276" s="153">
        <v>961191.38678381499</v>
      </c>
      <c r="H276" s="65">
        <v>1501380947</v>
      </c>
      <c r="I276" s="66">
        <v>488183158</v>
      </c>
      <c r="J276" s="67">
        <v>0</v>
      </c>
      <c r="K276" s="68">
        <v>22470285</v>
      </c>
      <c r="L276" s="69">
        <v>0</v>
      </c>
      <c r="M276" s="72">
        <v>0</v>
      </c>
      <c r="N276" s="73">
        <v>102795562</v>
      </c>
      <c r="O276" s="71">
        <v>887931942</v>
      </c>
      <c r="P276" s="7">
        <v>23</v>
      </c>
      <c r="Q276" s="1">
        <v>22107402</v>
      </c>
      <c r="R276" s="2">
        <v>5526850</v>
      </c>
    </row>
    <row r="277" spans="1:18" x14ac:dyDescent="0.2">
      <c r="A277" s="63" t="s">
        <v>2176</v>
      </c>
      <c r="B277" s="60" t="s">
        <v>513</v>
      </c>
      <c r="C277" s="4" t="s">
        <v>376</v>
      </c>
      <c r="D277" s="4" t="s">
        <v>514</v>
      </c>
      <c r="E277" s="8" t="s">
        <v>2224</v>
      </c>
      <c r="F277" s="51">
        <v>5564</v>
      </c>
      <c r="G277" s="153">
        <v>831840.9351405435</v>
      </c>
      <c r="H277" s="65">
        <v>4628362964</v>
      </c>
      <c r="I277" s="66">
        <v>1738490829</v>
      </c>
      <c r="J277" s="67">
        <v>0</v>
      </c>
      <c r="K277" s="68">
        <v>35766001</v>
      </c>
      <c r="L277" s="69">
        <v>0</v>
      </c>
      <c r="M277" s="72">
        <v>0</v>
      </c>
      <c r="N277" s="73">
        <v>366168059</v>
      </c>
      <c r="O277" s="71">
        <v>2487938075</v>
      </c>
      <c r="P277" s="7">
        <v>51</v>
      </c>
      <c r="Q277" s="1">
        <v>42423888</v>
      </c>
      <c r="R277" s="2">
        <v>10605972</v>
      </c>
    </row>
    <row r="278" spans="1:18" x14ac:dyDescent="0.2">
      <c r="A278" s="63" t="s">
        <v>2176</v>
      </c>
      <c r="B278" s="60" t="s">
        <v>515</v>
      </c>
      <c r="C278" s="4" t="s">
        <v>376</v>
      </c>
      <c r="D278" s="4" t="s">
        <v>516</v>
      </c>
      <c r="E278" s="8" t="s">
        <v>2225</v>
      </c>
      <c r="F278" s="51">
        <v>1328</v>
      </c>
      <c r="G278" s="153">
        <v>829926.05816044495</v>
      </c>
      <c r="H278" s="65">
        <v>1102141806</v>
      </c>
      <c r="I278" s="66">
        <v>395115138</v>
      </c>
      <c r="J278" s="67">
        <v>0</v>
      </c>
      <c r="K278" s="68">
        <v>8210815</v>
      </c>
      <c r="L278" s="69">
        <v>0</v>
      </c>
      <c r="M278" s="72">
        <v>0</v>
      </c>
      <c r="N278" s="73">
        <v>87395971</v>
      </c>
      <c r="O278" s="71">
        <v>611419882</v>
      </c>
      <c r="P278" s="7">
        <v>18</v>
      </c>
      <c r="Q278" s="1">
        <v>14938669</v>
      </c>
      <c r="R278" s="2">
        <v>3734667</v>
      </c>
    </row>
    <row r="279" spans="1:18" x14ac:dyDescent="0.2">
      <c r="A279" s="63" t="s">
        <v>2176</v>
      </c>
      <c r="B279" s="60" t="s">
        <v>517</v>
      </c>
      <c r="C279" s="4" t="s">
        <v>376</v>
      </c>
      <c r="D279" s="4" t="s">
        <v>518</v>
      </c>
      <c r="E279" s="8" t="s">
        <v>2224</v>
      </c>
      <c r="F279" s="51">
        <v>28327</v>
      </c>
      <c r="G279" s="153">
        <v>775991.84861453611</v>
      </c>
      <c r="H279" s="65">
        <v>21981521096</v>
      </c>
      <c r="I279" s="66">
        <v>8705931347</v>
      </c>
      <c r="J279" s="67">
        <v>0</v>
      </c>
      <c r="K279" s="68">
        <v>687193983</v>
      </c>
      <c r="L279" s="69">
        <v>0</v>
      </c>
      <c r="M279" s="72">
        <v>0</v>
      </c>
      <c r="N279" s="73">
        <v>1864206075</v>
      </c>
      <c r="O279" s="71">
        <v>10724189691</v>
      </c>
      <c r="P279" s="7">
        <v>496</v>
      </c>
      <c r="Q279" s="1">
        <v>384891957</v>
      </c>
      <c r="R279" s="2">
        <v>96222989</v>
      </c>
    </row>
    <row r="280" spans="1:18" x14ac:dyDescent="0.2">
      <c r="A280" s="63" t="s">
        <v>2176</v>
      </c>
      <c r="B280" s="60" t="s">
        <v>519</v>
      </c>
      <c r="C280" s="4" t="s">
        <v>376</v>
      </c>
      <c r="D280" s="4" t="s">
        <v>520</v>
      </c>
      <c r="E280" s="8" t="s">
        <v>2225</v>
      </c>
      <c r="F280" s="51">
        <v>3786</v>
      </c>
      <c r="G280" s="153">
        <v>1011697.4992188741</v>
      </c>
      <c r="H280" s="65">
        <v>3830286733</v>
      </c>
      <c r="I280" s="66">
        <v>1195693223</v>
      </c>
      <c r="J280" s="67">
        <v>0</v>
      </c>
      <c r="K280" s="68">
        <v>26701291</v>
      </c>
      <c r="L280" s="69">
        <v>0</v>
      </c>
      <c r="M280" s="72">
        <v>0</v>
      </c>
      <c r="N280" s="73">
        <v>249157489</v>
      </c>
      <c r="O280" s="71">
        <v>2358734730</v>
      </c>
      <c r="P280" s="7">
        <v>53</v>
      </c>
      <c r="Q280" s="1">
        <v>53619967</v>
      </c>
      <c r="R280" s="2">
        <v>13404991</v>
      </c>
    </row>
    <row r="281" spans="1:18" x14ac:dyDescent="0.2">
      <c r="A281" s="63" t="s">
        <v>2176</v>
      </c>
      <c r="B281" s="60" t="s">
        <v>521</v>
      </c>
      <c r="C281" s="4" t="s">
        <v>376</v>
      </c>
      <c r="D281" s="4" t="s">
        <v>522</v>
      </c>
      <c r="E281" s="8" t="s">
        <v>2224</v>
      </c>
      <c r="F281" s="51">
        <v>7276</v>
      </c>
      <c r="G281" s="153">
        <v>785373.4384062608</v>
      </c>
      <c r="H281" s="65">
        <v>5714377138</v>
      </c>
      <c r="I281" s="66">
        <v>2217063547</v>
      </c>
      <c r="J281" s="67">
        <v>0</v>
      </c>
      <c r="K281" s="68">
        <v>82923948</v>
      </c>
      <c r="L281" s="69">
        <v>0</v>
      </c>
      <c r="M281" s="72">
        <v>0</v>
      </c>
      <c r="N281" s="73">
        <v>478835154</v>
      </c>
      <c r="O281" s="71">
        <v>2935554489</v>
      </c>
      <c r="P281" s="7">
        <v>53</v>
      </c>
      <c r="Q281" s="1">
        <v>41624792</v>
      </c>
      <c r="R281" s="2">
        <v>10406198</v>
      </c>
    </row>
    <row r="282" spans="1:18" x14ac:dyDescent="0.2">
      <c r="A282" s="63" t="s">
        <v>2176</v>
      </c>
      <c r="B282" s="60" t="s">
        <v>523</v>
      </c>
      <c r="C282" s="4" t="s">
        <v>376</v>
      </c>
      <c r="D282" s="4" t="s">
        <v>524</v>
      </c>
      <c r="E282" s="8" t="s">
        <v>2224</v>
      </c>
      <c r="F282" s="51">
        <v>3884</v>
      </c>
      <c r="G282" s="153">
        <v>818158.24683485471</v>
      </c>
      <c r="H282" s="65">
        <v>3177726631</v>
      </c>
      <c r="I282" s="66">
        <v>1212051830</v>
      </c>
      <c r="J282" s="67">
        <v>0</v>
      </c>
      <c r="K282" s="68">
        <v>25976048</v>
      </c>
      <c r="L282" s="69">
        <v>0</v>
      </c>
      <c r="M282" s="72">
        <v>0</v>
      </c>
      <c r="N282" s="73">
        <v>255606891</v>
      </c>
      <c r="O282" s="71">
        <v>1684091862</v>
      </c>
      <c r="P282" s="7">
        <v>40</v>
      </c>
      <c r="Q282" s="1">
        <v>32726330</v>
      </c>
      <c r="R282" s="2">
        <v>8181582</v>
      </c>
    </row>
    <row r="283" spans="1:18" x14ac:dyDescent="0.2">
      <c r="A283" s="63" t="s">
        <v>2176</v>
      </c>
      <c r="B283" s="60" t="s">
        <v>525</v>
      </c>
      <c r="C283" s="4" t="s">
        <v>376</v>
      </c>
      <c r="D283" s="4" t="s">
        <v>526</v>
      </c>
      <c r="E283" s="8" t="s">
        <v>2224</v>
      </c>
      <c r="F283" s="51">
        <v>1885</v>
      </c>
      <c r="G283" s="153">
        <v>972295.22707323346</v>
      </c>
      <c r="H283" s="65">
        <v>1832776504</v>
      </c>
      <c r="I283" s="66">
        <v>576336013</v>
      </c>
      <c r="J283" s="67">
        <v>0</v>
      </c>
      <c r="K283" s="68">
        <v>11890462</v>
      </c>
      <c r="L283" s="69">
        <v>0</v>
      </c>
      <c r="M283" s="72">
        <v>0</v>
      </c>
      <c r="N283" s="73">
        <v>124052263</v>
      </c>
      <c r="O283" s="71">
        <v>1120497766</v>
      </c>
      <c r="P283" s="7">
        <v>16</v>
      </c>
      <c r="Q283" s="1">
        <v>15556724</v>
      </c>
      <c r="R283" s="2">
        <v>3889181</v>
      </c>
    </row>
    <row r="284" spans="1:18" x14ac:dyDescent="0.2">
      <c r="A284" s="63" t="s">
        <v>2176</v>
      </c>
      <c r="B284" s="60" t="s">
        <v>527</v>
      </c>
      <c r="C284" s="4" t="s">
        <v>376</v>
      </c>
      <c r="D284" s="4" t="s">
        <v>528</v>
      </c>
      <c r="E284" s="8" t="s">
        <v>2224</v>
      </c>
      <c r="F284" s="51">
        <v>9270</v>
      </c>
      <c r="G284" s="153">
        <v>797072.62172954215</v>
      </c>
      <c r="H284" s="65">
        <v>7388863204</v>
      </c>
      <c r="I284" s="66">
        <v>2889537923</v>
      </c>
      <c r="J284" s="67">
        <v>0</v>
      </c>
      <c r="K284" s="68">
        <v>97057111</v>
      </c>
      <c r="L284" s="69">
        <v>0</v>
      </c>
      <c r="M284" s="72">
        <v>0</v>
      </c>
      <c r="N284" s="73">
        <v>610060731</v>
      </c>
      <c r="O284" s="71">
        <v>3792207439</v>
      </c>
      <c r="P284" s="7">
        <v>43</v>
      </c>
      <c r="Q284" s="1">
        <v>34274123</v>
      </c>
      <c r="R284" s="2">
        <v>8568530</v>
      </c>
    </row>
    <row r="285" spans="1:18" x14ac:dyDescent="0.2">
      <c r="A285" s="63" t="s">
        <v>2176</v>
      </c>
      <c r="B285" s="60" t="s">
        <v>529</v>
      </c>
      <c r="C285" s="4" t="s">
        <v>376</v>
      </c>
      <c r="D285" s="4" t="s">
        <v>530</v>
      </c>
      <c r="E285" s="8" t="s">
        <v>2224</v>
      </c>
      <c r="F285" s="51">
        <v>3293</v>
      </c>
      <c r="G285" s="153">
        <v>717252.91088103619</v>
      </c>
      <c r="H285" s="65">
        <v>2361913836</v>
      </c>
      <c r="I285" s="66">
        <v>1011990321</v>
      </c>
      <c r="J285" s="67">
        <v>0</v>
      </c>
      <c r="K285" s="68">
        <v>21398210</v>
      </c>
      <c r="L285" s="69">
        <v>0</v>
      </c>
      <c r="M285" s="72">
        <v>0</v>
      </c>
      <c r="N285" s="73">
        <v>216713051</v>
      </c>
      <c r="O285" s="71">
        <v>1111812254</v>
      </c>
      <c r="P285" s="7">
        <v>25</v>
      </c>
      <c r="Q285" s="1">
        <v>17931323</v>
      </c>
      <c r="R285" s="2">
        <v>4482830</v>
      </c>
    </row>
    <row r="286" spans="1:18" x14ac:dyDescent="0.2">
      <c r="A286" s="63" t="s">
        <v>2176</v>
      </c>
      <c r="B286" s="60" t="s">
        <v>531</v>
      </c>
      <c r="C286" s="4" t="s">
        <v>376</v>
      </c>
      <c r="D286" s="4" t="s">
        <v>532</v>
      </c>
      <c r="E286" s="8" t="s">
        <v>2224</v>
      </c>
      <c r="F286" s="51">
        <v>9242</v>
      </c>
      <c r="G286" s="153">
        <v>736708.89747225016</v>
      </c>
      <c r="H286" s="65">
        <v>6808663631</v>
      </c>
      <c r="I286" s="66">
        <v>2924176326</v>
      </c>
      <c r="J286" s="67">
        <v>0</v>
      </c>
      <c r="K286" s="68">
        <v>120923170</v>
      </c>
      <c r="L286" s="69">
        <v>0</v>
      </c>
      <c r="M286" s="72">
        <v>0</v>
      </c>
      <c r="N286" s="73">
        <v>608218045</v>
      </c>
      <c r="O286" s="71">
        <v>3155346090</v>
      </c>
      <c r="P286" s="7">
        <v>204</v>
      </c>
      <c r="Q286" s="1">
        <v>150288615</v>
      </c>
      <c r="R286" s="2">
        <v>37572153</v>
      </c>
    </row>
    <row r="287" spans="1:18" x14ac:dyDescent="0.2">
      <c r="A287" s="63" t="s">
        <v>2176</v>
      </c>
      <c r="B287" s="60" t="s">
        <v>533</v>
      </c>
      <c r="C287" s="4" t="s">
        <v>376</v>
      </c>
      <c r="D287" s="4" t="s">
        <v>534</v>
      </c>
      <c r="E287" s="8" t="s">
        <v>2225</v>
      </c>
      <c r="F287" s="51">
        <v>1276</v>
      </c>
      <c r="G287" s="153">
        <v>1085192.0349169814</v>
      </c>
      <c r="H287" s="65">
        <v>1384705037</v>
      </c>
      <c r="I287" s="66">
        <v>394765568</v>
      </c>
      <c r="J287" s="67">
        <v>0</v>
      </c>
      <c r="K287" s="68">
        <v>8211233</v>
      </c>
      <c r="L287" s="69">
        <v>0</v>
      </c>
      <c r="M287" s="72">
        <v>0</v>
      </c>
      <c r="N287" s="73">
        <v>83973840</v>
      </c>
      <c r="O287" s="71">
        <v>897754396</v>
      </c>
      <c r="P287" s="7">
        <v>3</v>
      </c>
      <c r="Q287" s="1">
        <v>3255576</v>
      </c>
      <c r="R287" s="2">
        <v>813894</v>
      </c>
    </row>
    <row r="288" spans="1:18" x14ac:dyDescent="0.2">
      <c r="A288" s="63" t="s">
        <v>2176</v>
      </c>
      <c r="B288" s="60" t="s">
        <v>535</v>
      </c>
      <c r="C288" s="4" t="s">
        <v>376</v>
      </c>
      <c r="D288" s="4" t="s">
        <v>536</v>
      </c>
      <c r="E288" s="8" t="s">
        <v>2224</v>
      </c>
      <c r="F288" s="51">
        <v>3960</v>
      </c>
      <c r="G288" s="153">
        <v>868901.18802191794</v>
      </c>
      <c r="H288" s="65">
        <v>3440848705</v>
      </c>
      <c r="I288" s="66">
        <v>1235716455</v>
      </c>
      <c r="J288" s="67">
        <v>0</v>
      </c>
      <c r="K288" s="68">
        <v>26125232</v>
      </c>
      <c r="L288" s="69">
        <v>0</v>
      </c>
      <c r="M288" s="72">
        <v>0</v>
      </c>
      <c r="N288" s="73">
        <v>260608467</v>
      </c>
      <c r="O288" s="71">
        <v>1918398551</v>
      </c>
      <c r="P288" s="7">
        <v>64</v>
      </c>
      <c r="Q288" s="1">
        <v>55609676</v>
      </c>
      <c r="R288" s="2">
        <v>13902419</v>
      </c>
    </row>
    <row r="289" spans="1:18" x14ac:dyDescent="0.2">
      <c r="A289" s="63" t="s">
        <v>2176</v>
      </c>
      <c r="B289" s="60" t="s">
        <v>537</v>
      </c>
      <c r="C289" s="4" t="s">
        <v>376</v>
      </c>
      <c r="D289" s="4" t="s">
        <v>538</v>
      </c>
      <c r="E289" s="8" t="s">
        <v>2225</v>
      </c>
      <c r="F289" s="51">
        <v>3463</v>
      </c>
      <c r="G289" s="153">
        <v>956153.31636321289</v>
      </c>
      <c r="H289" s="65">
        <v>3311158935</v>
      </c>
      <c r="I289" s="66">
        <v>1065360769</v>
      </c>
      <c r="J289" s="67">
        <v>0</v>
      </c>
      <c r="K289" s="68">
        <v>24442031</v>
      </c>
      <c r="L289" s="69">
        <v>0</v>
      </c>
      <c r="M289" s="72">
        <v>0</v>
      </c>
      <c r="N289" s="73">
        <v>227900789</v>
      </c>
      <c r="O289" s="71">
        <v>1993455346</v>
      </c>
      <c r="P289" s="7">
        <v>37</v>
      </c>
      <c r="Q289" s="1">
        <v>35377673</v>
      </c>
      <c r="R289" s="2">
        <v>8844418</v>
      </c>
    </row>
    <row r="290" spans="1:18" x14ac:dyDescent="0.2">
      <c r="A290" s="63" t="s">
        <v>2176</v>
      </c>
      <c r="B290" s="60" t="s">
        <v>539</v>
      </c>
      <c r="C290" s="4" t="s">
        <v>376</v>
      </c>
      <c r="D290" s="4" t="s">
        <v>540</v>
      </c>
      <c r="E290" s="8" t="s">
        <v>2225</v>
      </c>
      <c r="F290" s="51">
        <v>2729</v>
      </c>
      <c r="G290" s="153">
        <v>1217390.6038649192</v>
      </c>
      <c r="H290" s="65">
        <v>3322258958</v>
      </c>
      <c r="I290" s="66">
        <v>812692601</v>
      </c>
      <c r="J290" s="67">
        <v>0</v>
      </c>
      <c r="K290" s="68">
        <v>16785502</v>
      </c>
      <c r="L290" s="69">
        <v>0</v>
      </c>
      <c r="M290" s="72">
        <v>0</v>
      </c>
      <c r="N290" s="73">
        <v>179596088</v>
      </c>
      <c r="O290" s="71">
        <v>2313184767</v>
      </c>
      <c r="P290" s="7">
        <v>21</v>
      </c>
      <c r="Q290" s="1">
        <v>25565203</v>
      </c>
      <c r="R290" s="2">
        <v>6391300</v>
      </c>
    </row>
    <row r="291" spans="1:18" x14ac:dyDescent="0.2">
      <c r="A291" s="63" t="s">
        <v>2176</v>
      </c>
      <c r="B291" s="60" t="s">
        <v>541</v>
      </c>
      <c r="C291" s="4" t="s">
        <v>376</v>
      </c>
      <c r="D291" s="4" t="s">
        <v>542</v>
      </c>
      <c r="E291" s="8" t="s">
        <v>2224</v>
      </c>
      <c r="F291" s="51">
        <v>1845</v>
      </c>
      <c r="G291" s="153">
        <v>910378.24720784323</v>
      </c>
      <c r="H291" s="65">
        <v>1679647867</v>
      </c>
      <c r="I291" s="66">
        <v>584525435</v>
      </c>
      <c r="J291" s="67">
        <v>0</v>
      </c>
      <c r="K291" s="68">
        <v>12431194</v>
      </c>
      <c r="L291" s="69">
        <v>0</v>
      </c>
      <c r="M291" s="72">
        <v>0</v>
      </c>
      <c r="N291" s="73">
        <v>121419854</v>
      </c>
      <c r="O291" s="71">
        <v>961271384</v>
      </c>
      <c r="P291" s="7">
        <v>22</v>
      </c>
      <c r="Q291" s="1">
        <v>20028321</v>
      </c>
      <c r="R291" s="2">
        <v>5007080</v>
      </c>
    </row>
    <row r="292" spans="1:18" x14ac:dyDescent="0.2">
      <c r="A292" s="63" t="s">
        <v>2176</v>
      </c>
      <c r="B292" s="60" t="s">
        <v>543</v>
      </c>
      <c r="C292" s="4" t="s">
        <v>376</v>
      </c>
      <c r="D292" s="4" t="s">
        <v>544</v>
      </c>
      <c r="E292" s="8" t="s">
        <v>2225</v>
      </c>
      <c r="F292" s="51">
        <v>4778</v>
      </c>
      <c r="G292" s="153">
        <v>880866.87062703166</v>
      </c>
      <c r="H292" s="65">
        <v>4208781908</v>
      </c>
      <c r="I292" s="66">
        <v>1512179614</v>
      </c>
      <c r="J292" s="67">
        <v>0</v>
      </c>
      <c r="K292" s="68">
        <v>33424953</v>
      </c>
      <c r="L292" s="69">
        <v>0</v>
      </c>
      <c r="M292" s="72">
        <v>0</v>
      </c>
      <c r="N292" s="73">
        <v>314441227</v>
      </c>
      <c r="O292" s="71">
        <v>2348736114</v>
      </c>
      <c r="P292" s="7">
        <v>93</v>
      </c>
      <c r="Q292" s="1">
        <v>81920619</v>
      </c>
      <c r="R292" s="2">
        <v>20480154</v>
      </c>
    </row>
    <row r="293" spans="1:18" x14ac:dyDescent="0.2">
      <c r="A293" s="63" t="s">
        <v>2176</v>
      </c>
      <c r="B293" s="60" t="s">
        <v>545</v>
      </c>
      <c r="C293" s="4" t="s">
        <v>376</v>
      </c>
      <c r="D293" s="4" t="s">
        <v>546</v>
      </c>
      <c r="E293" s="8" t="s">
        <v>2224</v>
      </c>
      <c r="F293" s="51">
        <v>6047</v>
      </c>
      <c r="G293" s="153">
        <v>771583.48625672038</v>
      </c>
      <c r="H293" s="65">
        <v>4665765342</v>
      </c>
      <c r="I293" s="66">
        <v>1893315178</v>
      </c>
      <c r="J293" s="67">
        <v>0</v>
      </c>
      <c r="K293" s="68">
        <v>102123923</v>
      </c>
      <c r="L293" s="69">
        <v>0</v>
      </c>
      <c r="M293" s="72">
        <v>0</v>
      </c>
      <c r="N293" s="73">
        <v>397954395</v>
      </c>
      <c r="O293" s="71">
        <v>2272371846</v>
      </c>
      <c r="P293" s="7">
        <v>94</v>
      </c>
      <c r="Q293" s="1">
        <v>72528848</v>
      </c>
      <c r="R293" s="2">
        <v>18132212</v>
      </c>
    </row>
    <row r="294" spans="1:18" x14ac:dyDescent="0.2">
      <c r="A294" s="63" t="s">
        <v>2176</v>
      </c>
      <c r="B294" s="60" t="s">
        <v>547</v>
      </c>
      <c r="C294" s="4" t="s">
        <v>376</v>
      </c>
      <c r="D294" s="4" t="s">
        <v>548</v>
      </c>
      <c r="E294" s="8" t="s">
        <v>2225</v>
      </c>
      <c r="F294" s="51">
        <v>2077</v>
      </c>
      <c r="G294" s="153">
        <v>1011145.2387319149</v>
      </c>
      <c r="H294" s="65">
        <v>2100148661</v>
      </c>
      <c r="I294" s="66">
        <v>647006838</v>
      </c>
      <c r="J294" s="67">
        <v>0</v>
      </c>
      <c r="K294" s="68">
        <v>15498871</v>
      </c>
      <c r="L294" s="69">
        <v>0</v>
      </c>
      <c r="M294" s="72">
        <v>0</v>
      </c>
      <c r="N294" s="73">
        <v>136687825</v>
      </c>
      <c r="O294" s="71">
        <v>1300955127</v>
      </c>
      <c r="P294" s="7">
        <v>18</v>
      </c>
      <c r="Q294" s="1">
        <v>18200614</v>
      </c>
      <c r="R294" s="2">
        <v>4550153</v>
      </c>
    </row>
    <row r="295" spans="1:18" x14ac:dyDescent="0.2">
      <c r="A295" s="63" t="s">
        <v>2176</v>
      </c>
      <c r="B295" s="60" t="s">
        <v>549</v>
      </c>
      <c r="C295" s="4" t="s">
        <v>376</v>
      </c>
      <c r="D295" s="4" t="s">
        <v>550</v>
      </c>
      <c r="E295" s="8" t="s">
        <v>2224</v>
      </c>
      <c r="F295" s="51">
        <v>4974</v>
      </c>
      <c r="G295" s="153">
        <v>885250.99895818694</v>
      </c>
      <c r="H295" s="65">
        <v>4403238469</v>
      </c>
      <c r="I295" s="66">
        <v>1546220494</v>
      </c>
      <c r="J295" s="67">
        <v>0</v>
      </c>
      <c r="K295" s="68">
        <v>34511872</v>
      </c>
      <c r="L295" s="69">
        <v>0</v>
      </c>
      <c r="M295" s="72">
        <v>0</v>
      </c>
      <c r="N295" s="73">
        <v>327340030</v>
      </c>
      <c r="O295" s="71">
        <v>2495166073</v>
      </c>
      <c r="P295" s="7">
        <v>69</v>
      </c>
      <c r="Q295" s="1">
        <v>61082319</v>
      </c>
      <c r="R295" s="2">
        <v>15270579</v>
      </c>
    </row>
    <row r="296" spans="1:18" x14ac:dyDescent="0.2">
      <c r="A296" s="63" t="s">
        <v>2176</v>
      </c>
      <c r="B296" s="60" t="s">
        <v>551</v>
      </c>
      <c r="C296" s="4" t="s">
        <v>376</v>
      </c>
      <c r="D296" s="4" t="s">
        <v>552</v>
      </c>
      <c r="E296" s="8" t="s">
        <v>2224</v>
      </c>
      <c r="F296" s="51">
        <v>2067</v>
      </c>
      <c r="G296" s="153">
        <v>908835.91993369104</v>
      </c>
      <c r="H296" s="65">
        <v>1878563847</v>
      </c>
      <c r="I296" s="66">
        <v>646519552</v>
      </c>
      <c r="J296" s="67">
        <v>0</v>
      </c>
      <c r="K296" s="68">
        <v>13243596</v>
      </c>
      <c r="L296" s="69">
        <v>0</v>
      </c>
      <c r="M296" s="72">
        <v>0</v>
      </c>
      <c r="N296" s="73">
        <v>136029723</v>
      </c>
      <c r="O296" s="71">
        <v>1082770976</v>
      </c>
      <c r="P296" s="7">
        <v>39</v>
      </c>
      <c r="Q296" s="1">
        <v>35444601</v>
      </c>
      <c r="R296" s="2">
        <v>8861150</v>
      </c>
    </row>
    <row r="297" spans="1:18" x14ac:dyDescent="0.2">
      <c r="A297" s="63" t="s">
        <v>2176</v>
      </c>
      <c r="B297" s="60" t="s">
        <v>553</v>
      </c>
      <c r="C297" s="4" t="s">
        <v>376</v>
      </c>
      <c r="D297" s="4" t="s">
        <v>554</v>
      </c>
      <c r="E297" s="8" t="s">
        <v>2224</v>
      </c>
      <c r="F297" s="51">
        <v>1590</v>
      </c>
      <c r="G297" s="153">
        <v>1009879.5691852605</v>
      </c>
      <c r="H297" s="65">
        <v>1605708516</v>
      </c>
      <c r="I297" s="66">
        <v>483050337</v>
      </c>
      <c r="J297" s="67">
        <v>0</v>
      </c>
      <c r="K297" s="68">
        <v>10775809</v>
      </c>
      <c r="L297" s="69">
        <v>0</v>
      </c>
      <c r="M297" s="72">
        <v>0</v>
      </c>
      <c r="N297" s="73">
        <v>104638248</v>
      </c>
      <c r="O297" s="71">
        <v>1007244122</v>
      </c>
      <c r="P297" s="7">
        <v>12</v>
      </c>
      <c r="Q297" s="1">
        <v>12118555</v>
      </c>
      <c r="R297" s="2">
        <v>3029638</v>
      </c>
    </row>
    <row r="298" spans="1:18" x14ac:dyDescent="0.2">
      <c r="A298" s="63" t="s">
        <v>2176</v>
      </c>
      <c r="B298" s="60" t="s">
        <v>555</v>
      </c>
      <c r="C298" s="4" t="s">
        <v>376</v>
      </c>
      <c r="D298" s="4" t="s">
        <v>556</v>
      </c>
      <c r="E298" s="8" t="s">
        <v>2224</v>
      </c>
      <c r="F298" s="51">
        <v>719</v>
      </c>
      <c r="G298" s="153">
        <v>1039989.0238796659</v>
      </c>
      <c r="H298" s="65">
        <v>747752109</v>
      </c>
      <c r="I298" s="66">
        <v>216807336</v>
      </c>
      <c r="J298" s="67">
        <v>0</v>
      </c>
      <c r="K298" s="68">
        <v>4568484</v>
      </c>
      <c r="L298" s="69">
        <v>0</v>
      </c>
      <c r="M298" s="72">
        <v>0</v>
      </c>
      <c r="N298" s="73">
        <v>47317548</v>
      </c>
      <c r="O298" s="71">
        <v>479058741</v>
      </c>
      <c r="P298" s="7">
        <v>6</v>
      </c>
      <c r="Q298" s="1">
        <v>6239934</v>
      </c>
      <c r="R298" s="2">
        <v>1559983</v>
      </c>
    </row>
    <row r="299" spans="1:18" x14ac:dyDescent="0.2">
      <c r="A299" s="63" t="s">
        <v>2176</v>
      </c>
      <c r="B299" s="60" t="s">
        <v>557</v>
      </c>
      <c r="C299" s="4" t="s">
        <v>376</v>
      </c>
      <c r="D299" s="4" t="s">
        <v>558</v>
      </c>
      <c r="E299" s="8" t="s">
        <v>2224</v>
      </c>
      <c r="F299" s="51">
        <v>6045</v>
      </c>
      <c r="G299" s="153">
        <v>760938.97095762799</v>
      </c>
      <c r="H299" s="65">
        <v>4599876080</v>
      </c>
      <c r="I299" s="66">
        <v>1830926972</v>
      </c>
      <c r="J299" s="67">
        <v>0</v>
      </c>
      <c r="K299" s="68">
        <v>37225172</v>
      </c>
      <c r="L299" s="69">
        <v>0</v>
      </c>
      <c r="M299" s="72">
        <v>0</v>
      </c>
      <c r="N299" s="73">
        <v>397822774</v>
      </c>
      <c r="O299" s="71">
        <v>2333901162</v>
      </c>
      <c r="P299" s="7">
        <v>12</v>
      </c>
      <c r="Q299" s="1">
        <v>9131268</v>
      </c>
      <c r="R299" s="2">
        <v>2282817</v>
      </c>
    </row>
    <row r="300" spans="1:18" x14ac:dyDescent="0.2">
      <c r="A300" s="63" t="s">
        <v>2176</v>
      </c>
      <c r="B300" s="60" t="s">
        <v>559</v>
      </c>
      <c r="C300" s="4" t="s">
        <v>376</v>
      </c>
      <c r="D300" s="4" t="s">
        <v>560</v>
      </c>
      <c r="E300" s="8" t="s">
        <v>2224</v>
      </c>
      <c r="F300" s="51">
        <v>5494</v>
      </c>
      <c r="G300" s="153">
        <v>928915.33726277261</v>
      </c>
      <c r="H300" s="65">
        <v>5103460863</v>
      </c>
      <c r="I300" s="66">
        <v>1684195169</v>
      </c>
      <c r="J300" s="67">
        <v>0</v>
      </c>
      <c r="K300" s="68">
        <v>62514485</v>
      </c>
      <c r="L300" s="69">
        <v>0</v>
      </c>
      <c r="M300" s="72">
        <v>0</v>
      </c>
      <c r="N300" s="73">
        <v>361561344</v>
      </c>
      <c r="O300" s="71">
        <v>2995189865</v>
      </c>
      <c r="P300" s="7">
        <v>68</v>
      </c>
      <c r="Q300" s="1">
        <v>63166243</v>
      </c>
      <c r="R300" s="2">
        <v>15791560</v>
      </c>
    </row>
    <row r="301" spans="1:18" x14ac:dyDescent="0.2">
      <c r="A301" s="63" t="s">
        <v>2176</v>
      </c>
      <c r="B301" s="60" t="s">
        <v>561</v>
      </c>
      <c r="C301" s="4" t="s">
        <v>376</v>
      </c>
      <c r="D301" s="4" t="s">
        <v>562</v>
      </c>
      <c r="E301" s="8" t="s">
        <v>2224</v>
      </c>
      <c r="F301" s="51">
        <v>4874</v>
      </c>
      <c r="G301" s="153">
        <v>943520.58154835529</v>
      </c>
      <c r="H301" s="65">
        <v>4598719315</v>
      </c>
      <c r="I301" s="66">
        <v>1491865990</v>
      </c>
      <c r="J301" s="67">
        <v>0</v>
      </c>
      <c r="K301" s="68">
        <v>31733901</v>
      </c>
      <c r="L301" s="69">
        <v>0</v>
      </c>
      <c r="M301" s="72">
        <v>0</v>
      </c>
      <c r="N301" s="73">
        <v>320759008</v>
      </c>
      <c r="O301" s="71">
        <v>2754360416</v>
      </c>
      <c r="P301" s="7">
        <v>62</v>
      </c>
      <c r="Q301" s="1">
        <v>58498276</v>
      </c>
      <c r="R301" s="2">
        <v>14624569</v>
      </c>
    </row>
    <row r="302" spans="1:18" x14ac:dyDescent="0.2">
      <c r="A302" s="63" t="s">
        <v>2176</v>
      </c>
      <c r="B302" s="60" t="s">
        <v>563</v>
      </c>
      <c r="C302" s="4" t="s">
        <v>376</v>
      </c>
      <c r="D302" s="4" t="s">
        <v>564</v>
      </c>
      <c r="E302" s="8" t="s">
        <v>2224</v>
      </c>
      <c r="F302" s="51">
        <v>3274</v>
      </c>
      <c r="G302" s="153">
        <v>913649.91082918446</v>
      </c>
      <c r="H302" s="65">
        <v>2991289809</v>
      </c>
      <c r="I302" s="66">
        <v>1028758993</v>
      </c>
      <c r="J302" s="67">
        <v>0</v>
      </c>
      <c r="K302" s="68">
        <v>36351718</v>
      </c>
      <c r="L302" s="69">
        <v>0</v>
      </c>
      <c r="M302" s="72">
        <v>0</v>
      </c>
      <c r="N302" s="73">
        <v>215462657</v>
      </c>
      <c r="O302" s="71">
        <v>1710716441</v>
      </c>
      <c r="P302" s="7">
        <v>96</v>
      </c>
      <c r="Q302" s="1">
        <v>87710391</v>
      </c>
      <c r="R302" s="2">
        <v>21927597</v>
      </c>
    </row>
    <row r="303" spans="1:18" x14ac:dyDescent="0.2">
      <c r="A303" s="63" t="s">
        <v>2176</v>
      </c>
      <c r="B303" s="60" t="s">
        <v>565</v>
      </c>
      <c r="C303" s="4" t="s">
        <v>376</v>
      </c>
      <c r="D303" s="4" t="s">
        <v>566</v>
      </c>
      <c r="E303" s="8" t="s">
        <v>2224</v>
      </c>
      <c r="F303" s="51">
        <v>47692</v>
      </c>
      <c r="G303" s="153">
        <v>790994.38531660347</v>
      </c>
      <c r="H303" s="65">
        <v>37724104225</v>
      </c>
      <c r="I303" s="66">
        <v>14005672400</v>
      </c>
      <c r="J303" s="67">
        <v>0</v>
      </c>
      <c r="K303" s="68">
        <v>1294688938</v>
      </c>
      <c r="L303" s="69">
        <v>778499229</v>
      </c>
      <c r="M303" s="72">
        <v>0</v>
      </c>
      <c r="N303" s="73">
        <v>3138620967</v>
      </c>
      <c r="O303" s="71">
        <v>18506622691</v>
      </c>
      <c r="P303" s="7">
        <v>552</v>
      </c>
      <c r="Q303" s="1">
        <v>436628901</v>
      </c>
      <c r="R303" s="2">
        <v>109157225</v>
      </c>
    </row>
    <row r="304" spans="1:18" x14ac:dyDescent="0.2">
      <c r="A304" s="63" t="s">
        <v>2176</v>
      </c>
      <c r="B304" s="60" t="s">
        <v>567</v>
      </c>
      <c r="C304" s="4" t="s">
        <v>376</v>
      </c>
      <c r="D304" s="4" t="s">
        <v>568</v>
      </c>
      <c r="E304" s="8" t="s">
        <v>2224</v>
      </c>
      <c r="F304" s="51">
        <v>1697</v>
      </c>
      <c r="G304" s="153">
        <v>1097722.345108134</v>
      </c>
      <c r="H304" s="65">
        <v>1862834820</v>
      </c>
      <c r="I304" s="66">
        <v>513886936</v>
      </c>
      <c r="J304" s="67">
        <v>0</v>
      </c>
      <c r="K304" s="68">
        <v>12044422</v>
      </c>
      <c r="L304" s="69">
        <v>0</v>
      </c>
      <c r="M304" s="72">
        <v>0</v>
      </c>
      <c r="N304" s="73">
        <v>111679942</v>
      </c>
      <c r="O304" s="71">
        <v>1225223520</v>
      </c>
      <c r="P304" s="7">
        <v>18</v>
      </c>
      <c r="Q304" s="1">
        <v>19759002</v>
      </c>
      <c r="R304" s="2">
        <v>4939750</v>
      </c>
    </row>
    <row r="305" spans="1:18" x14ac:dyDescent="0.2">
      <c r="A305" s="63" t="s">
        <v>2176</v>
      </c>
      <c r="B305" s="60" t="s">
        <v>569</v>
      </c>
      <c r="C305" s="4" t="s">
        <v>376</v>
      </c>
      <c r="D305" s="4" t="s">
        <v>570</v>
      </c>
      <c r="E305" s="8" t="s">
        <v>2224</v>
      </c>
      <c r="F305" s="51">
        <v>2204</v>
      </c>
      <c r="G305" s="153">
        <v>793494.99922842637</v>
      </c>
      <c r="H305" s="65">
        <v>1748862979</v>
      </c>
      <c r="I305" s="66">
        <v>675013493</v>
      </c>
      <c r="J305" s="67">
        <v>0</v>
      </c>
      <c r="K305" s="68">
        <v>21598195</v>
      </c>
      <c r="L305" s="69">
        <v>0</v>
      </c>
      <c r="M305" s="72">
        <v>0</v>
      </c>
      <c r="N305" s="73">
        <v>145045723</v>
      </c>
      <c r="O305" s="71">
        <v>907205568</v>
      </c>
      <c r="P305" s="7">
        <v>15</v>
      </c>
      <c r="Q305" s="1">
        <v>11902425</v>
      </c>
      <c r="R305" s="2">
        <v>2975606</v>
      </c>
    </row>
    <row r="306" spans="1:18" x14ac:dyDescent="0.2">
      <c r="A306" s="63" t="s">
        <v>2176</v>
      </c>
      <c r="B306" s="60" t="s">
        <v>571</v>
      </c>
      <c r="C306" s="4" t="s">
        <v>376</v>
      </c>
      <c r="D306" s="4" t="s">
        <v>572</v>
      </c>
      <c r="E306" s="8" t="s">
        <v>2224</v>
      </c>
      <c r="F306" s="51">
        <v>4331</v>
      </c>
      <c r="G306" s="153">
        <v>829219.25155741128</v>
      </c>
      <c r="H306" s="65">
        <v>3591348579</v>
      </c>
      <c r="I306" s="66">
        <v>1339241836</v>
      </c>
      <c r="J306" s="67">
        <v>0</v>
      </c>
      <c r="K306" s="68">
        <v>27774743</v>
      </c>
      <c r="L306" s="69">
        <v>0</v>
      </c>
      <c r="M306" s="72">
        <v>0</v>
      </c>
      <c r="N306" s="73">
        <v>285024059</v>
      </c>
      <c r="O306" s="71">
        <v>1939307941</v>
      </c>
      <c r="P306" s="7">
        <v>51</v>
      </c>
      <c r="Q306" s="1">
        <v>42290182</v>
      </c>
      <c r="R306" s="2">
        <v>10572545</v>
      </c>
    </row>
    <row r="307" spans="1:18" x14ac:dyDescent="0.2">
      <c r="A307" s="63" t="s">
        <v>2176</v>
      </c>
      <c r="B307" s="60" t="s">
        <v>573</v>
      </c>
      <c r="C307" s="4" t="s">
        <v>376</v>
      </c>
      <c r="D307" s="4" t="s">
        <v>574</v>
      </c>
      <c r="E307" s="8" t="s">
        <v>2224</v>
      </c>
      <c r="F307" s="51">
        <v>4813</v>
      </c>
      <c r="G307" s="153">
        <v>783295.34907101351</v>
      </c>
      <c r="H307" s="65">
        <v>3770000516</v>
      </c>
      <c r="I307" s="66">
        <v>1475661932</v>
      </c>
      <c r="J307" s="67">
        <v>0</v>
      </c>
      <c r="K307" s="68">
        <v>29565518</v>
      </c>
      <c r="L307" s="69">
        <v>0</v>
      </c>
      <c r="M307" s="72">
        <v>0</v>
      </c>
      <c r="N307" s="73">
        <v>316744584</v>
      </c>
      <c r="O307" s="71">
        <v>1948028482</v>
      </c>
      <c r="P307" s="7">
        <v>49</v>
      </c>
      <c r="Q307" s="1">
        <v>38381472</v>
      </c>
      <c r="R307" s="2">
        <v>9595368</v>
      </c>
    </row>
    <row r="308" spans="1:18" x14ac:dyDescent="0.2">
      <c r="A308" s="63" t="s">
        <v>2176</v>
      </c>
      <c r="B308" s="60" t="s">
        <v>575</v>
      </c>
      <c r="C308" s="4" t="s">
        <v>376</v>
      </c>
      <c r="D308" s="4" t="s">
        <v>576</v>
      </c>
      <c r="E308" s="8" t="s">
        <v>2224</v>
      </c>
      <c r="F308" s="51">
        <v>2027</v>
      </c>
      <c r="G308" s="153">
        <v>985762.63167607377</v>
      </c>
      <c r="H308" s="65">
        <v>1998140855</v>
      </c>
      <c r="I308" s="66">
        <v>610166692</v>
      </c>
      <c r="J308" s="67">
        <v>0</v>
      </c>
      <c r="K308" s="68">
        <v>12795591</v>
      </c>
      <c r="L308" s="69">
        <v>0</v>
      </c>
      <c r="M308" s="72">
        <v>0</v>
      </c>
      <c r="N308" s="73">
        <v>133397314</v>
      </c>
      <c r="O308" s="71">
        <v>1241781258</v>
      </c>
      <c r="P308" s="7">
        <v>28</v>
      </c>
      <c r="Q308" s="1">
        <v>27601354</v>
      </c>
      <c r="R308" s="2">
        <v>6900338</v>
      </c>
    </row>
    <row r="309" spans="1:18" x14ac:dyDescent="0.2">
      <c r="A309" s="63" t="s">
        <v>2176</v>
      </c>
      <c r="B309" s="60" t="s">
        <v>577</v>
      </c>
      <c r="C309" s="4" t="s">
        <v>376</v>
      </c>
      <c r="D309" s="4" t="s">
        <v>578</v>
      </c>
      <c r="E309" s="8" t="s">
        <v>2224</v>
      </c>
      <c r="F309" s="51">
        <v>4389</v>
      </c>
      <c r="G309" s="153">
        <v>798773.88415369636</v>
      </c>
      <c r="H309" s="65">
        <v>3505818578</v>
      </c>
      <c r="I309" s="66">
        <v>1353948511</v>
      </c>
      <c r="J309" s="67">
        <v>0</v>
      </c>
      <c r="K309" s="68">
        <v>28575112</v>
      </c>
      <c r="L309" s="69">
        <v>0</v>
      </c>
      <c r="M309" s="72">
        <v>0</v>
      </c>
      <c r="N309" s="73">
        <v>288841051</v>
      </c>
      <c r="O309" s="71">
        <v>1834453904</v>
      </c>
      <c r="P309" s="7">
        <v>68</v>
      </c>
      <c r="Q309" s="1">
        <v>54316624</v>
      </c>
      <c r="R309" s="2">
        <v>13579156</v>
      </c>
    </row>
    <row r="310" spans="1:18" x14ac:dyDescent="0.2">
      <c r="A310" s="63" t="s">
        <v>2176</v>
      </c>
      <c r="B310" s="60" t="s">
        <v>579</v>
      </c>
      <c r="C310" s="4" t="s">
        <v>376</v>
      </c>
      <c r="D310" s="4" t="s">
        <v>580</v>
      </c>
      <c r="E310" s="8" t="s">
        <v>2224</v>
      </c>
      <c r="F310" s="51">
        <v>2733</v>
      </c>
      <c r="G310" s="153">
        <v>1028482.603427146</v>
      </c>
      <c r="H310" s="65">
        <v>2810842956</v>
      </c>
      <c r="I310" s="66">
        <v>853674058</v>
      </c>
      <c r="J310" s="67">
        <v>0</v>
      </c>
      <c r="K310" s="68">
        <v>17701313</v>
      </c>
      <c r="L310" s="69">
        <v>0</v>
      </c>
      <c r="M310" s="72">
        <v>0</v>
      </c>
      <c r="N310" s="73">
        <v>179859329</v>
      </c>
      <c r="O310" s="71">
        <v>1759608256</v>
      </c>
      <c r="P310" s="7">
        <v>19</v>
      </c>
      <c r="Q310" s="1">
        <v>19541169</v>
      </c>
      <c r="R310" s="2">
        <v>4885292</v>
      </c>
    </row>
    <row r="311" spans="1:18" x14ac:dyDescent="0.2">
      <c r="A311" s="63" t="s">
        <v>2176</v>
      </c>
      <c r="B311" s="60" t="s">
        <v>581</v>
      </c>
      <c r="C311" s="4" t="s">
        <v>376</v>
      </c>
      <c r="D311" s="4" t="s">
        <v>582</v>
      </c>
      <c r="E311" s="8" t="s">
        <v>2224</v>
      </c>
      <c r="F311" s="51">
        <v>3016</v>
      </c>
      <c r="G311" s="153">
        <v>890338.96745115367</v>
      </c>
      <c r="H311" s="65">
        <v>2685262326</v>
      </c>
      <c r="I311" s="66">
        <v>956204254</v>
      </c>
      <c r="J311" s="67">
        <v>0</v>
      </c>
      <c r="K311" s="68">
        <v>22858673</v>
      </c>
      <c r="L311" s="69">
        <v>0</v>
      </c>
      <c r="M311" s="72">
        <v>0</v>
      </c>
      <c r="N311" s="73">
        <v>198483621</v>
      </c>
      <c r="O311" s="71">
        <v>1507715778</v>
      </c>
      <c r="P311" s="7">
        <v>52</v>
      </c>
      <c r="Q311" s="1">
        <v>46297626</v>
      </c>
      <c r="R311" s="2">
        <v>11574406</v>
      </c>
    </row>
    <row r="312" spans="1:18" x14ac:dyDescent="0.2">
      <c r="A312" s="63" t="s">
        <v>2176</v>
      </c>
      <c r="B312" s="60" t="s">
        <v>583</v>
      </c>
      <c r="C312" s="4" t="s">
        <v>376</v>
      </c>
      <c r="D312" s="4" t="s">
        <v>584</v>
      </c>
      <c r="E312" s="8" t="s">
        <v>2224</v>
      </c>
      <c r="F312" s="51">
        <v>2434</v>
      </c>
      <c r="G312" s="153">
        <v>1017291.6079624231</v>
      </c>
      <c r="H312" s="65">
        <v>2476087774</v>
      </c>
      <c r="I312" s="66">
        <v>767240981</v>
      </c>
      <c r="J312" s="67">
        <v>0</v>
      </c>
      <c r="K312" s="68">
        <v>16105171</v>
      </c>
      <c r="L312" s="69">
        <v>0</v>
      </c>
      <c r="M312" s="72">
        <v>0</v>
      </c>
      <c r="N312" s="73">
        <v>160182073</v>
      </c>
      <c r="O312" s="71">
        <v>1532559549</v>
      </c>
      <c r="P312" s="7">
        <v>37</v>
      </c>
      <c r="Q312" s="1">
        <v>37639789</v>
      </c>
      <c r="R312" s="2">
        <v>9409947</v>
      </c>
    </row>
    <row r="313" spans="1:18" x14ac:dyDescent="0.2">
      <c r="A313" s="63" t="s">
        <v>2176</v>
      </c>
      <c r="B313" s="60" t="s">
        <v>585</v>
      </c>
      <c r="C313" s="4" t="s">
        <v>376</v>
      </c>
      <c r="D313" s="4" t="s">
        <v>586</v>
      </c>
      <c r="E313" s="8" t="s">
        <v>2224</v>
      </c>
      <c r="F313" s="51">
        <v>6623</v>
      </c>
      <c r="G313" s="153">
        <v>904947.81285856559</v>
      </c>
      <c r="H313" s="65">
        <v>5993469365</v>
      </c>
      <c r="I313" s="66">
        <v>2069294649</v>
      </c>
      <c r="J313" s="67">
        <v>0</v>
      </c>
      <c r="K313" s="68">
        <v>43882101</v>
      </c>
      <c r="L313" s="69">
        <v>0</v>
      </c>
      <c r="M313" s="72">
        <v>0</v>
      </c>
      <c r="N313" s="73">
        <v>435861081</v>
      </c>
      <c r="O313" s="71">
        <v>3444431534</v>
      </c>
      <c r="P313" s="7">
        <v>37</v>
      </c>
      <c r="Q313" s="1">
        <v>33483069</v>
      </c>
      <c r="R313" s="2">
        <v>8370767</v>
      </c>
    </row>
    <row r="314" spans="1:18" x14ac:dyDescent="0.2">
      <c r="A314" s="63" t="s">
        <v>2176</v>
      </c>
      <c r="B314" s="60" t="s">
        <v>587</v>
      </c>
      <c r="C314" s="4" t="s">
        <v>376</v>
      </c>
      <c r="D314" s="4" t="s">
        <v>588</v>
      </c>
      <c r="E314" s="8" t="s">
        <v>2224</v>
      </c>
      <c r="F314" s="51">
        <v>5245</v>
      </c>
      <c r="G314" s="153">
        <v>796339.0939966545</v>
      </c>
      <c r="H314" s="65">
        <v>4176798549</v>
      </c>
      <c r="I314" s="66">
        <v>1611795564</v>
      </c>
      <c r="J314" s="67">
        <v>0</v>
      </c>
      <c r="K314" s="68">
        <v>61931047</v>
      </c>
      <c r="L314" s="69">
        <v>0</v>
      </c>
      <c r="M314" s="72">
        <v>0</v>
      </c>
      <c r="N314" s="73">
        <v>345174599</v>
      </c>
      <c r="O314" s="71">
        <v>2157897339</v>
      </c>
      <c r="P314" s="7">
        <v>79</v>
      </c>
      <c r="Q314" s="1">
        <v>62910788</v>
      </c>
      <c r="R314" s="2">
        <v>15727697</v>
      </c>
    </row>
    <row r="315" spans="1:18" x14ac:dyDescent="0.2">
      <c r="A315" s="63" t="s">
        <v>2176</v>
      </c>
      <c r="B315" s="60" t="s">
        <v>589</v>
      </c>
      <c r="C315" s="4" t="s">
        <v>376</v>
      </c>
      <c r="D315" s="4" t="s">
        <v>590</v>
      </c>
      <c r="E315" s="8" t="s">
        <v>2224</v>
      </c>
      <c r="F315" s="51">
        <v>1939</v>
      </c>
      <c r="G315" s="153">
        <v>860434.41192325368</v>
      </c>
      <c r="H315" s="65">
        <v>1668382325</v>
      </c>
      <c r="I315" s="66">
        <v>596643731</v>
      </c>
      <c r="J315" s="67">
        <v>0</v>
      </c>
      <c r="K315" s="68">
        <v>12396989</v>
      </c>
      <c r="L315" s="69">
        <v>0</v>
      </c>
      <c r="M315" s="72">
        <v>0</v>
      </c>
      <c r="N315" s="73">
        <v>127606015</v>
      </c>
      <c r="O315" s="71">
        <v>931735590</v>
      </c>
      <c r="P315" s="7">
        <v>18</v>
      </c>
      <c r="Q315" s="1">
        <v>15487819</v>
      </c>
      <c r="R315" s="2">
        <v>3871954</v>
      </c>
    </row>
    <row r="316" spans="1:18" x14ac:dyDescent="0.2">
      <c r="A316" s="63" t="s">
        <v>2176</v>
      </c>
      <c r="B316" s="60" t="s">
        <v>591</v>
      </c>
      <c r="C316" s="4" t="s">
        <v>376</v>
      </c>
      <c r="D316" s="4" t="s">
        <v>592</v>
      </c>
      <c r="E316" s="8" t="s">
        <v>2225</v>
      </c>
      <c r="F316" s="51">
        <v>2809</v>
      </c>
      <c r="G316" s="153">
        <v>979951.59074782615</v>
      </c>
      <c r="H316" s="65">
        <v>2752684019</v>
      </c>
      <c r="I316" s="66">
        <v>846465017</v>
      </c>
      <c r="J316" s="67">
        <v>0</v>
      </c>
      <c r="K316" s="68">
        <v>17807659</v>
      </c>
      <c r="L316" s="69">
        <v>0</v>
      </c>
      <c r="M316" s="72">
        <v>0</v>
      </c>
      <c r="N316" s="73">
        <v>184860905</v>
      </c>
      <c r="O316" s="71">
        <v>1703550438</v>
      </c>
      <c r="P316" s="7">
        <v>36</v>
      </c>
      <c r="Q316" s="1">
        <v>35278257</v>
      </c>
      <c r="R316" s="2">
        <v>8819564</v>
      </c>
    </row>
    <row r="317" spans="1:18" x14ac:dyDescent="0.2">
      <c r="A317" s="63" t="s">
        <v>2176</v>
      </c>
      <c r="B317" s="60" t="s">
        <v>593</v>
      </c>
      <c r="C317" s="4" t="s">
        <v>376</v>
      </c>
      <c r="D317" s="4" t="s">
        <v>594</v>
      </c>
      <c r="E317" s="8" t="s">
        <v>2224</v>
      </c>
      <c r="F317" s="51">
        <v>6263</v>
      </c>
      <c r="G317" s="153">
        <v>813412.04026397411</v>
      </c>
      <c r="H317" s="65">
        <v>5094399609</v>
      </c>
      <c r="I317" s="66">
        <v>1894303495</v>
      </c>
      <c r="J317" s="67">
        <v>0</v>
      </c>
      <c r="K317" s="68">
        <v>66019109</v>
      </c>
      <c r="L317" s="69">
        <v>0</v>
      </c>
      <c r="M317" s="72">
        <v>0</v>
      </c>
      <c r="N317" s="73">
        <v>412169402</v>
      </c>
      <c r="O317" s="71">
        <v>2721907603</v>
      </c>
      <c r="P317" s="7">
        <v>167</v>
      </c>
      <c r="Q317" s="1">
        <v>135839811</v>
      </c>
      <c r="R317" s="2">
        <v>33959952</v>
      </c>
    </row>
    <row r="318" spans="1:18" x14ac:dyDescent="0.2">
      <c r="A318" s="63" t="s">
        <v>2176</v>
      </c>
      <c r="B318" s="60" t="s">
        <v>595</v>
      </c>
      <c r="C318" s="4" t="s">
        <v>376</v>
      </c>
      <c r="D318" s="4" t="s">
        <v>596</v>
      </c>
      <c r="E318" s="8" t="s">
        <v>2224</v>
      </c>
      <c r="F318" s="51">
        <v>3781</v>
      </c>
      <c r="G318" s="153">
        <v>795142.35156747361</v>
      </c>
      <c r="H318" s="65">
        <v>3006433232</v>
      </c>
      <c r="I318" s="66">
        <v>1152593637</v>
      </c>
      <c r="J318" s="67">
        <v>0</v>
      </c>
      <c r="K318" s="68">
        <v>24158105</v>
      </c>
      <c r="L318" s="69">
        <v>0</v>
      </c>
      <c r="M318" s="72">
        <v>0</v>
      </c>
      <c r="N318" s="73">
        <v>248828438</v>
      </c>
      <c r="O318" s="71">
        <v>1580853052</v>
      </c>
      <c r="P318" s="7">
        <v>49</v>
      </c>
      <c r="Q318" s="1">
        <v>38961975</v>
      </c>
      <c r="R318" s="2">
        <v>9740493</v>
      </c>
    </row>
    <row r="319" spans="1:18" x14ac:dyDescent="0.2">
      <c r="A319" s="63" t="s">
        <v>2176</v>
      </c>
      <c r="B319" s="60" t="s">
        <v>597</v>
      </c>
      <c r="C319" s="4" t="s">
        <v>376</v>
      </c>
      <c r="D319" s="4" t="s">
        <v>598</v>
      </c>
      <c r="E319" s="8" t="s">
        <v>2224</v>
      </c>
      <c r="F319" s="51">
        <v>1822</v>
      </c>
      <c r="G319" s="153">
        <v>854107.56536467373</v>
      </c>
      <c r="H319" s="65">
        <v>1556183985</v>
      </c>
      <c r="I319" s="66">
        <v>558946116</v>
      </c>
      <c r="J319" s="67">
        <v>0</v>
      </c>
      <c r="K319" s="68">
        <v>11629852</v>
      </c>
      <c r="L319" s="69">
        <v>0</v>
      </c>
      <c r="M319" s="72">
        <v>0</v>
      </c>
      <c r="N319" s="73">
        <v>119906219</v>
      </c>
      <c r="O319" s="71">
        <v>865701798</v>
      </c>
      <c r="P319" s="7">
        <v>17</v>
      </c>
      <c r="Q319" s="1">
        <v>14519829</v>
      </c>
      <c r="R319" s="2">
        <v>3629957</v>
      </c>
    </row>
    <row r="320" spans="1:18" x14ac:dyDescent="0.2">
      <c r="A320" s="63" t="s">
        <v>2176</v>
      </c>
      <c r="B320" s="60" t="s">
        <v>599</v>
      </c>
      <c r="C320" s="4" t="s">
        <v>376</v>
      </c>
      <c r="D320" s="4" t="s">
        <v>600</v>
      </c>
      <c r="E320" s="8" t="s">
        <v>2225</v>
      </c>
      <c r="F320" s="51">
        <v>4235</v>
      </c>
      <c r="G320" s="153">
        <v>885590.41054700548</v>
      </c>
      <c r="H320" s="65">
        <v>3750475389</v>
      </c>
      <c r="I320" s="66">
        <v>1309758994</v>
      </c>
      <c r="J320" s="67">
        <v>0</v>
      </c>
      <c r="K320" s="68">
        <v>26449908</v>
      </c>
      <c r="L320" s="69">
        <v>0</v>
      </c>
      <c r="M320" s="72">
        <v>0</v>
      </c>
      <c r="N320" s="73">
        <v>278706278</v>
      </c>
      <c r="O320" s="71">
        <v>2135560209</v>
      </c>
      <c r="P320" s="7">
        <v>38</v>
      </c>
      <c r="Q320" s="1">
        <v>33652436</v>
      </c>
      <c r="R320" s="2">
        <v>8413109</v>
      </c>
    </row>
    <row r="321" spans="1:18" x14ac:dyDescent="0.2">
      <c r="A321" s="63" t="s">
        <v>2176</v>
      </c>
      <c r="B321" s="60" t="s">
        <v>601</v>
      </c>
      <c r="C321" s="4" t="s">
        <v>376</v>
      </c>
      <c r="D321" s="4" t="s">
        <v>602</v>
      </c>
      <c r="E321" s="8" t="s">
        <v>2224</v>
      </c>
      <c r="F321" s="51">
        <v>1214</v>
      </c>
      <c r="G321" s="153">
        <v>871699.41054874379</v>
      </c>
      <c r="H321" s="65">
        <v>1058243085</v>
      </c>
      <c r="I321" s="66">
        <v>372972182</v>
      </c>
      <c r="J321" s="67">
        <v>0</v>
      </c>
      <c r="K321" s="68">
        <v>8060842</v>
      </c>
      <c r="L321" s="69">
        <v>0</v>
      </c>
      <c r="M321" s="72">
        <v>0</v>
      </c>
      <c r="N321" s="73">
        <v>79893606</v>
      </c>
      <c r="O321" s="71">
        <v>597316455</v>
      </c>
      <c r="P321" s="7">
        <v>5</v>
      </c>
      <c r="Q321" s="1">
        <v>4358497</v>
      </c>
      <c r="R321" s="2">
        <v>1089624</v>
      </c>
    </row>
    <row r="322" spans="1:18" x14ac:dyDescent="0.2">
      <c r="A322" s="63" t="s">
        <v>2176</v>
      </c>
      <c r="B322" s="60" t="s">
        <v>603</v>
      </c>
      <c r="C322" s="4" t="s">
        <v>376</v>
      </c>
      <c r="D322" s="4" t="s">
        <v>604</v>
      </c>
      <c r="E322" s="8" t="s">
        <v>2224</v>
      </c>
      <c r="F322" s="51">
        <v>4967</v>
      </c>
      <c r="G322" s="153">
        <v>883937.29168509436</v>
      </c>
      <c r="H322" s="65">
        <v>4390516528</v>
      </c>
      <c r="I322" s="66">
        <v>1537247738</v>
      </c>
      <c r="J322" s="67">
        <v>0</v>
      </c>
      <c r="K322" s="68">
        <v>31940696</v>
      </c>
      <c r="L322" s="69">
        <v>0</v>
      </c>
      <c r="M322" s="72">
        <v>0</v>
      </c>
      <c r="N322" s="73">
        <v>326879358</v>
      </c>
      <c r="O322" s="71">
        <v>2494448736</v>
      </c>
      <c r="P322" s="7">
        <v>68</v>
      </c>
      <c r="Q322" s="1">
        <v>60107736</v>
      </c>
      <c r="R322" s="2">
        <v>15026934</v>
      </c>
    </row>
    <row r="323" spans="1:18" x14ac:dyDescent="0.2">
      <c r="A323" s="63" t="s">
        <v>2176</v>
      </c>
      <c r="B323" s="60" t="s">
        <v>605</v>
      </c>
      <c r="C323" s="4" t="s">
        <v>376</v>
      </c>
      <c r="D323" s="4" t="s">
        <v>606</v>
      </c>
      <c r="E323" s="8" t="s">
        <v>2224</v>
      </c>
      <c r="F323" s="51">
        <v>5010</v>
      </c>
      <c r="G323" s="153">
        <v>838236.91331985581</v>
      </c>
      <c r="H323" s="65">
        <v>4199566936</v>
      </c>
      <c r="I323" s="66">
        <v>1566120380</v>
      </c>
      <c r="J323" s="67">
        <v>0</v>
      </c>
      <c r="K323" s="68">
        <v>32537417</v>
      </c>
      <c r="L323" s="69">
        <v>0</v>
      </c>
      <c r="M323" s="72">
        <v>0</v>
      </c>
      <c r="N323" s="73">
        <v>329709197</v>
      </c>
      <c r="O323" s="71">
        <v>2271199942</v>
      </c>
      <c r="P323" s="7">
        <v>43</v>
      </c>
      <c r="Q323" s="1">
        <v>36044187</v>
      </c>
      <c r="R323" s="2">
        <v>9011046</v>
      </c>
    </row>
    <row r="324" spans="1:18" x14ac:dyDescent="0.2">
      <c r="A324" s="63" t="s">
        <v>2176</v>
      </c>
      <c r="B324" s="60" t="s">
        <v>607</v>
      </c>
      <c r="C324" s="4" t="s">
        <v>376</v>
      </c>
      <c r="D324" s="4" t="s">
        <v>608</v>
      </c>
      <c r="E324" s="8" t="s">
        <v>2224</v>
      </c>
      <c r="F324" s="51">
        <v>1679</v>
      </c>
      <c r="G324" s="153">
        <v>828102.55332563189</v>
      </c>
      <c r="H324" s="65">
        <v>1390384188</v>
      </c>
      <c r="I324" s="66">
        <v>526889220</v>
      </c>
      <c r="J324" s="67">
        <v>0</v>
      </c>
      <c r="K324" s="68">
        <v>10755018</v>
      </c>
      <c r="L324" s="69">
        <v>0</v>
      </c>
      <c r="M324" s="72">
        <v>0</v>
      </c>
      <c r="N324" s="73">
        <v>110495358</v>
      </c>
      <c r="O324" s="71">
        <v>742244592</v>
      </c>
      <c r="P324" s="7">
        <v>18</v>
      </c>
      <c r="Q324" s="1">
        <v>14905846</v>
      </c>
      <c r="R324" s="2">
        <v>3726461</v>
      </c>
    </row>
    <row r="325" spans="1:18" x14ac:dyDescent="0.2">
      <c r="A325" s="63" t="s">
        <v>2176</v>
      </c>
      <c r="B325" s="60" t="s">
        <v>609</v>
      </c>
      <c r="C325" s="4" t="s">
        <v>376</v>
      </c>
      <c r="D325" s="4" t="s">
        <v>610</v>
      </c>
      <c r="E325" s="8" t="s">
        <v>2224</v>
      </c>
      <c r="F325" s="51">
        <v>5589</v>
      </c>
      <c r="G325" s="153">
        <v>855245.2591210762</v>
      </c>
      <c r="H325" s="65">
        <v>4779965754</v>
      </c>
      <c r="I325" s="66">
        <v>1742208437</v>
      </c>
      <c r="J325" s="67">
        <v>0</v>
      </c>
      <c r="K325" s="68">
        <v>35813376</v>
      </c>
      <c r="L325" s="69">
        <v>0</v>
      </c>
      <c r="M325" s="72">
        <v>0</v>
      </c>
      <c r="N325" s="73">
        <v>367813314</v>
      </c>
      <c r="O325" s="71">
        <v>2634130627</v>
      </c>
      <c r="P325" s="7">
        <v>27</v>
      </c>
      <c r="Q325" s="1">
        <v>23091622</v>
      </c>
      <c r="R325" s="2">
        <v>5772905</v>
      </c>
    </row>
    <row r="326" spans="1:18" x14ac:dyDescent="0.2">
      <c r="A326" s="63" t="s">
        <v>2176</v>
      </c>
      <c r="B326" s="60" t="s">
        <v>611</v>
      </c>
      <c r="C326" s="4" t="s">
        <v>376</v>
      </c>
      <c r="D326" s="4" t="s">
        <v>612</v>
      </c>
      <c r="E326" s="8" t="s">
        <v>2224</v>
      </c>
      <c r="F326" s="51">
        <v>10657</v>
      </c>
      <c r="G326" s="153">
        <v>777831.00261054258</v>
      </c>
      <c r="H326" s="65">
        <v>8289344995</v>
      </c>
      <c r="I326" s="66">
        <v>3281341153</v>
      </c>
      <c r="J326" s="67">
        <v>0</v>
      </c>
      <c r="K326" s="68">
        <v>68231260</v>
      </c>
      <c r="L326" s="69">
        <v>0</v>
      </c>
      <c r="M326" s="72">
        <v>0</v>
      </c>
      <c r="N326" s="73">
        <v>701339505</v>
      </c>
      <c r="O326" s="71">
        <v>4238433077</v>
      </c>
      <c r="P326" s="7">
        <v>133</v>
      </c>
      <c r="Q326" s="1">
        <v>103451523</v>
      </c>
      <c r="R326" s="2">
        <v>25862880</v>
      </c>
    </row>
    <row r="327" spans="1:18" x14ac:dyDescent="0.2">
      <c r="A327" s="63" t="s">
        <v>2176</v>
      </c>
      <c r="B327" s="60" t="s">
        <v>613</v>
      </c>
      <c r="C327" s="4" t="s">
        <v>376</v>
      </c>
      <c r="D327" s="4" t="s">
        <v>614</v>
      </c>
      <c r="E327" s="8" t="s">
        <v>2224</v>
      </c>
      <c r="F327" s="51">
        <v>2327</v>
      </c>
      <c r="G327" s="153">
        <v>861642.56152542098</v>
      </c>
      <c r="H327" s="65">
        <v>2005042241</v>
      </c>
      <c r="I327" s="66">
        <v>698140023</v>
      </c>
      <c r="J327" s="67">
        <v>0</v>
      </c>
      <c r="K327" s="68">
        <v>14115207</v>
      </c>
      <c r="L327" s="69">
        <v>0</v>
      </c>
      <c r="M327" s="72">
        <v>0</v>
      </c>
      <c r="N327" s="73">
        <v>153140380</v>
      </c>
      <c r="O327" s="71">
        <v>1139646631</v>
      </c>
      <c r="P327" s="7">
        <v>27</v>
      </c>
      <c r="Q327" s="1">
        <v>23264349</v>
      </c>
      <c r="R327" s="2">
        <v>5816087</v>
      </c>
    </row>
    <row r="328" spans="1:18" x14ac:dyDescent="0.2">
      <c r="A328" s="63" t="s">
        <v>2176</v>
      </c>
      <c r="B328" s="60" t="s">
        <v>615</v>
      </c>
      <c r="C328" s="4" t="s">
        <v>376</v>
      </c>
      <c r="D328" s="4" t="s">
        <v>616</v>
      </c>
      <c r="E328" s="8" t="s">
        <v>2224</v>
      </c>
      <c r="F328" s="51">
        <v>3444</v>
      </c>
      <c r="G328" s="153">
        <v>902895.3944687848</v>
      </c>
      <c r="H328" s="65">
        <v>3109571739</v>
      </c>
      <c r="I328" s="66">
        <v>1077007167</v>
      </c>
      <c r="J328" s="67">
        <v>0</v>
      </c>
      <c r="K328" s="68">
        <v>22656117</v>
      </c>
      <c r="L328" s="69">
        <v>0</v>
      </c>
      <c r="M328" s="72">
        <v>0</v>
      </c>
      <c r="N328" s="73">
        <v>226650394</v>
      </c>
      <c r="O328" s="71">
        <v>1783258061</v>
      </c>
      <c r="P328" s="7">
        <v>43</v>
      </c>
      <c r="Q328" s="1">
        <v>38824502</v>
      </c>
      <c r="R328" s="2">
        <v>9706125</v>
      </c>
    </row>
    <row r="329" spans="1:18" x14ac:dyDescent="0.2">
      <c r="A329" s="63" t="s">
        <v>2177</v>
      </c>
      <c r="B329" s="60" t="s">
        <v>617</v>
      </c>
      <c r="C329" s="4" t="s">
        <v>47</v>
      </c>
      <c r="D329" s="4" t="s">
        <v>618</v>
      </c>
      <c r="E329" s="8" t="s">
        <v>2226</v>
      </c>
      <c r="F329" s="51">
        <v>73062</v>
      </c>
      <c r="G329" s="153">
        <v>1034187.950224113</v>
      </c>
      <c r="H329" s="65">
        <v>75559840020</v>
      </c>
      <c r="I329" s="66">
        <v>23116540559</v>
      </c>
      <c r="J329" s="67">
        <v>0</v>
      </c>
      <c r="K329" s="68">
        <v>3324645031</v>
      </c>
      <c r="L329" s="69">
        <v>1535232264</v>
      </c>
      <c r="M329" s="72">
        <v>158659563</v>
      </c>
      <c r="N329" s="73">
        <v>7202531711</v>
      </c>
      <c r="O329" s="71">
        <v>40222230892</v>
      </c>
      <c r="P329" s="7">
        <v>1304</v>
      </c>
      <c r="Q329" s="1">
        <v>1348581087</v>
      </c>
      <c r="R329" s="2">
        <v>337145271</v>
      </c>
    </row>
    <row r="330" spans="1:18" x14ac:dyDescent="0.2">
      <c r="A330" s="63" t="s">
        <v>2177</v>
      </c>
      <c r="B330" s="60" t="s">
        <v>619</v>
      </c>
      <c r="C330" s="4" t="s">
        <v>47</v>
      </c>
      <c r="D330" s="4" t="s">
        <v>620</v>
      </c>
      <c r="E330" s="8" t="s">
        <v>2224</v>
      </c>
      <c r="F330" s="51">
        <v>15490</v>
      </c>
      <c r="G330" s="153">
        <v>831219.10504583188</v>
      </c>
      <c r="H330" s="65">
        <v>12875583938</v>
      </c>
      <c r="I330" s="66">
        <v>4872867236</v>
      </c>
      <c r="J330" s="67">
        <v>0</v>
      </c>
      <c r="K330" s="68">
        <v>317960302</v>
      </c>
      <c r="L330" s="69">
        <v>0</v>
      </c>
      <c r="M330" s="72">
        <v>0</v>
      </c>
      <c r="N330" s="73">
        <v>1527021111</v>
      </c>
      <c r="O330" s="71">
        <v>6157735289</v>
      </c>
      <c r="P330" s="7">
        <v>140</v>
      </c>
      <c r="Q330" s="1">
        <v>116370675</v>
      </c>
      <c r="R330" s="2">
        <v>29092668</v>
      </c>
    </row>
    <row r="331" spans="1:18" x14ac:dyDescent="0.2">
      <c r="A331" s="63" t="s">
        <v>2177</v>
      </c>
      <c r="B331" s="60" t="s">
        <v>621</v>
      </c>
      <c r="C331" s="4" t="s">
        <v>47</v>
      </c>
      <c r="D331" s="4" t="s">
        <v>622</v>
      </c>
      <c r="E331" s="8" t="s">
        <v>2224</v>
      </c>
      <c r="F331" s="51">
        <v>22850</v>
      </c>
      <c r="G331" s="153">
        <v>828989.80349076109</v>
      </c>
      <c r="H331" s="65">
        <v>18942417010</v>
      </c>
      <c r="I331" s="66">
        <v>7165688945</v>
      </c>
      <c r="J331" s="67">
        <v>0</v>
      </c>
      <c r="K331" s="68">
        <v>439697914</v>
      </c>
      <c r="L331" s="69">
        <v>0</v>
      </c>
      <c r="M331" s="72">
        <v>0</v>
      </c>
      <c r="N331" s="73">
        <v>2252577942</v>
      </c>
      <c r="O331" s="71">
        <v>9084452209</v>
      </c>
      <c r="P331" s="7">
        <v>334</v>
      </c>
      <c r="Q331" s="1">
        <v>276882594</v>
      </c>
      <c r="R331" s="2">
        <v>69220648</v>
      </c>
    </row>
    <row r="332" spans="1:18" x14ac:dyDescent="0.2">
      <c r="A332" s="63" t="s">
        <v>2177</v>
      </c>
      <c r="B332" s="60" t="s">
        <v>623</v>
      </c>
      <c r="C332" s="4" t="s">
        <v>47</v>
      </c>
      <c r="D332" s="4" t="s">
        <v>624</v>
      </c>
      <c r="E332" s="8" t="s">
        <v>2224</v>
      </c>
      <c r="F332" s="51">
        <v>8824</v>
      </c>
      <c r="G332" s="153">
        <v>841258.78444192384</v>
      </c>
      <c r="H332" s="65">
        <v>7423267514</v>
      </c>
      <c r="I332" s="66">
        <v>2776716254</v>
      </c>
      <c r="J332" s="67">
        <v>0</v>
      </c>
      <c r="K332" s="68">
        <v>113469019</v>
      </c>
      <c r="L332" s="69">
        <v>0</v>
      </c>
      <c r="M332" s="72">
        <v>0</v>
      </c>
      <c r="N332" s="73">
        <v>869879552</v>
      </c>
      <c r="O332" s="71">
        <v>3663202689</v>
      </c>
      <c r="P332" s="7">
        <v>81</v>
      </c>
      <c r="Q332" s="1">
        <v>68141962</v>
      </c>
      <c r="R332" s="2">
        <v>17035490</v>
      </c>
    </row>
    <row r="333" spans="1:18" x14ac:dyDescent="0.2">
      <c r="A333" s="63" t="s">
        <v>2177</v>
      </c>
      <c r="B333" s="60" t="s">
        <v>625</v>
      </c>
      <c r="C333" s="4" t="s">
        <v>47</v>
      </c>
      <c r="D333" s="4" t="s">
        <v>626</v>
      </c>
      <c r="E333" s="8" t="s">
        <v>2224</v>
      </c>
      <c r="F333" s="51">
        <v>7569</v>
      </c>
      <c r="G333" s="153">
        <v>820335.31689974701</v>
      </c>
      <c r="H333" s="65">
        <v>6209118014</v>
      </c>
      <c r="I333" s="66">
        <v>2343882789</v>
      </c>
      <c r="J333" s="67">
        <v>0</v>
      </c>
      <c r="K333" s="68">
        <v>125961777</v>
      </c>
      <c r="L333" s="69">
        <v>0</v>
      </c>
      <c r="M333" s="72">
        <v>0</v>
      </c>
      <c r="N333" s="73">
        <v>746160282</v>
      </c>
      <c r="O333" s="71">
        <v>2993113166</v>
      </c>
      <c r="P333" s="7">
        <v>133</v>
      </c>
      <c r="Q333" s="1">
        <v>109104597</v>
      </c>
      <c r="R333" s="2">
        <v>27276149</v>
      </c>
    </row>
    <row r="334" spans="1:18" x14ac:dyDescent="0.2">
      <c r="A334" s="63" t="s">
        <v>2177</v>
      </c>
      <c r="B334" s="60" t="s">
        <v>627</v>
      </c>
      <c r="C334" s="4" t="s">
        <v>47</v>
      </c>
      <c r="D334" s="4" t="s">
        <v>628</v>
      </c>
      <c r="E334" s="8" t="s">
        <v>2224</v>
      </c>
      <c r="F334" s="51">
        <v>25043</v>
      </c>
      <c r="G334" s="153">
        <v>839065.63445453974</v>
      </c>
      <c r="H334" s="65">
        <v>21012720684</v>
      </c>
      <c r="I334" s="66">
        <v>7843982020</v>
      </c>
      <c r="J334" s="67">
        <v>0</v>
      </c>
      <c r="K334" s="68">
        <v>651240507</v>
      </c>
      <c r="L334" s="69">
        <v>0</v>
      </c>
      <c r="M334" s="72">
        <v>0</v>
      </c>
      <c r="N334" s="73">
        <v>2468766276</v>
      </c>
      <c r="O334" s="71">
        <v>10048731881</v>
      </c>
      <c r="P334" s="7">
        <v>358</v>
      </c>
      <c r="Q334" s="1">
        <v>300385497</v>
      </c>
      <c r="R334" s="2">
        <v>75096374</v>
      </c>
    </row>
    <row r="335" spans="1:18" x14ac:dyDescent="0.2">
      <c r="A335" s="63" t="s">
        <v>2177</v>
      </c>
      <c r="B335" s="60" t="s">
        <v>629</v>
      </c>
      <c r="C335" s="4" t="s">
        <v>47</v>
      </c>
      <c r="D335" s="4" t="s">
        <v>630</v>
      </c>
      <c r="E335" s="8" t="s">
        <v>2224</v>
      </c>
      <c r="F335" s="51">
        <v>7014</v>
      </c>
      <c r="G335" s="153">
        <v>861238.0004949068</v>
      </c>
      <c r="H335" s="65">
        <v>6040723336</v>
      </c>
      <c r="I335" s="66">
        <v>2208259290</v>
      </c>
      <c r="J335" s="67">
        <v>0</v>
      </c>
      <c r="K335" s="68">
        <v>114315519</v>
      </c>
      <c r="L335" s="69">
        <v>0</v>
      </c>
      <c r="M335" s="72">
        <v>0</v>
      </c>
      <c r="N335" s="73">
        <v>691447776</v>
      </c>
      <c r="O335" s="71">
        <v>3026700751</v>
      </c>
      <c r="P335" s="7">
        <v>150</v>
      </c>
      <c r="Q335" s="1">
        <v>129185700</v>
      </c>
      <c r="R335" s="2">
        <v>32296425</v>
      </c>
    </row>
    <row r="336" spans="1:18" x14ac:dyDescent="0.2">
      <c r="A336" s="63" t="s">
        <v>2177</v>
      </c>
      <c r="B336" s="60" t="s">
        <v>631</v>
      </c>
      <c r="C336" s="4" t="s">
        <v>47</v>
      </c>
      <c r="D336" s="4" t="s">
        <v>632</v>
      </c>
      <c r="E336" s="8" t="s">
        <v>2224</v>
      </c>
      <c r="F336" s="51">
        <v>37777</v>
      </c>
      <c r="G336" s="153">
        <v>818623.28388257057</v>
      </c>
      <c r="H336" s="65">
        <v>30925131796</v>
      </c>
      <c r="I336" s="66">
        <v>11881006525</v>
      </c>
      <c r="J336" s="67">
        <v>0</v>
      </c>
      <c r="K336" s="68">
        <v>933726623</v>
      </c>
      <c r="L336" s="69">
        <v>0</v>
      </c>
      <c r="M336" s="72">
        <v>0</v>
      </c>
      <c r="N336" s="73">
        <v>3724097896</v>
      </c>
      <c r="O336" s="71">
        <v>14386300752</v>
      </c>
      <c r="P336" s="7">
        <v>256</v>
      </c>
      <c r="Q336" s="1">
        <v>209567561</v>
      </c>
      <c r="R336" s="2">
        <v>52391890</v>
      </c>
    </row>
    <row r="337" spans="1:18" x14ac:dyDescent="0.2">
      <c r="A337" s="63" t="s">
        <v>2177</v>
      </c>
      <c r="B337" s="60" t="s">
        <v>633</v>
      </c>
      <c r="C337" s="4" t="s">
        <v>47</v>
      </c>
      <c r="D337" s="4" t="s">
        <v>634</v>
      </c>
      <c r="E337" s="8" t="s">
        <v>2224</v>
      </c>
      <c r="F337" s="51">
        <v>3925</v>
      </c>
      <c r="G337" s="153">
        <v>858777.6319658896</v>
      </c>
      <c r="H337" s="65">
        <v>3370702206</v>
      </c>
      <c r="I337" s="66">
        <v>1241400149</v>
      </c>
      <c r="J337" s="67">
        <v>0</v>
      </c>
      <c r="K337" s="68">
        <v>45084054</v>
      </c>
      <c r="L337" s="69">
        <v>0</v>
      </c>
      <c r="M337" s="72">
        <v>0</v>
      </c>
      <c r="N337" s="73">
        <v>386930784</v>
      </c>
      <c r="O337" s="71">
        <v>1697287219</v>
      </c>
      <c r="P337" s="7">
        <v>64</v>
      </c>
      <c r="Q337" s="1">
        <v>54961768</v>
      </c>
      <c r="R337" s="2">
        <v>13740442</v>
      </c>
    </row>
    <row r="338" spans="1:18" x14ac:dyDescent="0.2">
      <c r="A338" s="63" t="s">
        <v>2177</v>
      </c>
      <c r="B338" s="60" t="s">
        <v>635</v>
      </c>
      <c r="C338" s="4" t="s">
        <v>47</v>
      </c>
      <c r="D338" s="4" t="s">
        <v>636</v>
      </c>
      <c r="E338" s="8" t="s">
        <v>2224</v>
      </c>
      <c r="F338" s="51">
        <v>13304</v>
      </c>
      <c r="G338" s="153">
        <v>844324.25367212121</v>
      </c>
      <c r="H338" s="65">
        <v>11232889871</v>
      </c>
      <c r="I338" s="66">
        <v>4123661187</v>
      </c>
      <c r="J338" s="67">
        <v>0</v>
      </c>
      <c r="K338" s="68">
        <v>268510452</v>
      </c>
      <c r="L338" s="69">
        <v>0</v>
      </c>
      <c r="M338" s="72">
        <v>0</v>
      </c>
      <c r="N338" s="73">
        <v>1311522842</v>
      </c>
      <c r="O338" s="71">
        <v>5529195390</v>
      </c>
      <c r="P338" s="7">
        <v>116</v>
      </c>
      <c r="Q338" s="1">
        <v>97941613</v>
      </c>
      <c r="R338" s="2">
        <v>24485403</v>
      </c>
    </row>
    <row r="339" spans="1:18" x14ac:dyDescent="0.2">
      <c r="A339" s="63" t="s">
        <v>2177</v>
      </c>
      <c r="B339" s="60" t="s">
        <v>637</v>
      </c>
      <c r="C339" s="4" t="s">
        <v>47</v>
      </c>
      <c r="D339" s="4" t="s">
        <v>638</v>
      </c>
      <c r="E339" s="8" t="s">
        <v>2224</v>
      </c>
      <c r="F339" s="51">
        <v>5007</v>
      </c>
      <c r="G339" s="153">
        <v>751757.01928139164</v>
      </c>
      <c r="H339" s="65">
        <v>3764047396</v>
      </c>
      <c r="I339" s="66">
        <v>1586667050</v>
      </c>
      <c r="J339" s="67">
        <v>0</v>
      </c>
      <c r="K339" s="68">
        <v>39045105</v>
      </c>
      <c r="L339" s="69">
        <v>0</v>
      </c>
      <c r="M339" s="72">
        <v>0</v>
      </c>
      <c r="N339" s="73">
        <v>493595525</v>
      </c>
      <c r="O339" s="71">
        <v>1644739716</v>
      </c>
      <c r="P339" s="7">
        <v>132</v>
      </c>
      <c r="Q339" s="1">
        <v>99231927</v>
      </c>
      <c r="R339" s="2">
        <v>24807981</v>
      </c>
    </row>
    <row r="340" spans="1:18" x14ac:dyDescent="0.2">
      <c r="A340" s="63" t="s">
        <v>2177</v>
      </c>
      <c r="B340" s="60" t="s">
        <v>639</v>
      </c>
      <c r="C340" s="4" t="s">
        <v>47</v>
      </c>
      <c r="D340" s="4" t="s">
        <v>640</v>
      </c>
      <c r="E340" s="8" t="s">
        <v>2224</v>
      </c>
      <c r="F340" s="51">
        <v>10313</v>
      </c>
      <c r="G340" s="153">
        <v>824327.64489927201</v>
      </c>
      <c r="H340" s="65">
        <v>8501291002</v>
      </c>
      <c r="I340" s="66">
        <v>3216293632</v>
      </c>
      <c r="J340" s="67">
        <v>0</v>
      </c>
      <c r="K340" s="68">
        <v>90166550</v>
      </c>
      <c r="L340" s="69">
        <v>0</v>
      </c>
      <c r="M340" s="72">
        <v>0</v>
      </c>
      <c r="N340" s="73">
        <v>1016666797</v>
      </c>
      <c r="O340" s="71">
        <v>4178164023</v>
      </c>
      <c r="P340" s="7">
        <v>111</v>
      </c>
      <c r="Q340" s="1">
        <v>91500369</v>
      </c>
      <c r="R340" s="2">
        <v>22875092</v>
      </c>
    </row>
    <row r="341" spans="1:18" x14ac:dyDescent="0.2">
      <c r="A341" s="63" t="s">
        <v>2177</v>
      </c>
      <c r="B341" s="60" t="s">
        <v>641</v>
      </c>
      <c r="C341" s="4" t="s">
        <v>47</v>
      </c>
      <c r="D341" s="4" t="s">
        <v>642</v>
      </c>
      <c r="E341" s="8" t="s">
        <v>2224</v>
      </c>
      <c r="F341" s="51">
        <v>1629</v>
      </c>
      <c r="G341" s="153">
        <v>842392.18042827304</v>
      </c>
      <c r="H341" s="65">
        <v>1372256862</v>
      </c>
      <c r="I341" s="66">
        <v>504349565</v>
      </c>
      <c r="J341" s="67">
        <v>0</v>
      </c>
      <c r="K341" s="68">
        <v>10596999</v>
      </c>
      <c r="L341" s="69">
        <v>0</v>
      </c>
      <c r="M341" s="72">
        <v>0</v>
      </c>
      <c r="N341" s="73">
        <v>160588598</v>
      </c>
      <c r="O341" s="71">
        <v>696721700</v>
      </c>
      <c r="P341" s="7">
        <v>33</v>
      </c>
      <c r="Q341" s="1">
        <v>27798942</v>
      </c>
      <c r="R341" s="2">
        <v>6949735</v>
      </c>
    </row>
    <row r="342" spans="1:18" x14ac:dyDescent="0.2">
      <c r="A342" s="63" t="s">
        <v>2177</v>
      </c>
      <c r="B342" s="60" t="s">
        <v>643</v>
      </c>
      <c r="C342" s="4" t="s">
        <v>47</v>
      </c>
      <c r="D342" s="4" t="s">
        <v>644</v>
      </c>
      <c r="E342" s="8" t="s">
        <v>2224</v>
      </c>
      <c r="F342" s="51">
        <v>13359</v>
      </c>
      <c r="G342" s="153">
        <v>839910.07630226237</v>
      </c>
      <c r="H342" s="65">
        <v>11220358710</v>
      </c>
      <c r="I342" s="66">
        <v>4207101935</v>
      </c>
      <c r="J342" s="67">
        <v>0</v>
      </c>
      <c r="K342" s="68">
        <v>226196082</v>
      </c>
      <c r="L342" s="69">
        <v>0</v>
      </c>
      <c r="M342" s="72">
        <v>0</v>
      </c>
      <c r="N342" s="73">
        <v>1316944802</v>
      </c>
      <c r="O342" s="71">
        <v>5470115891</v>
      </c>
      <c r="P342" s="7">
        <v>317</v>
      </c>
      <c r="Q342" s="1">
        <v>266251494</v>
      </c>
      <c r="R342" s="2">
        <v>66562873</v>
      </c>
    </row>
    <row r="343" spans="1:18" x14ac:dyDescent="0.2">
      <c r="A343" s="63" t="s">
        <v>2177</v>
      </c>
      <c r="B343" s="60" t="s">
        <v>645</v>
      </c>
      <c r="C343" s="4" t="s">
        <v>47</v>
      </c>
      <c r="D343" s="4" t="s">
        <v>646</v>
      </c>
      <c r="E343" s="8" t="s">
        <v>2224</v>
      </c>
      <c r="F343" s="51">
        <v>4425</v>
      </c>
      <c r="G343" s="153">
        <v>774339.3534077236</v>
      </c>
      <c r="H343" s="65">
        <v>3426451639</v>
      </c>
      <c r="I343" s="66">
        <v>1370208700</v>
      </c>
      <c r="J343" s="67">
        <v>0</v>
      </c>
      <c r="K343" s="68">
        <v>52679671</v>
      </c>
      <c r="L343" s="69">
        <v>0</v>
      </c>
      <c r="M343" s="72">
        <v>0</v>
      </c>
      <c r="N343" s="73">
        <v>436221330</v>
      </c>
      <c r="O343" s="71">
        <v>1567341938</v>
      </c>
      <c r="P343" s="7">
        <v>40</v>
      </c>
      <c r="Q343" s="1">
        <v>30973574</v>
      </c>
      <c r="R343" s="2">
        <v>7743393</v>
      </c>
    </row>
    <row r="344" spans="1:18" x14ac:dyDescent="0.2">
      <c r="A344" s="63" t="s">
        <v>2177</v>
      </c>
      <c r="B344" s="60" t="s">
        <v>647</v>
      </c>
      <c r="C344" s="4" t="s">
        <v>47</v>
      </c>
      <c r="D344" s="4" t="s">
        <v>648</v>
      </c>
      <c r="E344" s="8" t="s">
        <v>2224</v>
      </c>
      <c r="F344" s="51">
        <v>9852</v>
      </c>
      <c r="G344" s="153">
        <v>863925.13650581904</v>
      </c>
      <c r="H344" s="65">
        <v>8511390445</v>
      </c>
      <c r="I344" s="66">
        <v>3101488459</v>
      </c>
      <c r="J344" s="67">
        <v>0</v>
      </c>
      <c r="K344" s="68">
        <v>188238661</v>
      </c>
      <c r="L344" s="69">
        <v>0</v>
      </c>
      <c r="M344" s="72">
        <v>0</v>
      </c>
      <c r="N344" s="73">
        <v>971220914</v>
      </c>
      <c r="O344" s="71">
        <v>4250442411</v>
      </c>
      <c r="P344" s="7">
        <v>69</v>
      </c>
      <c r="Q344" s="1">
        <v>59610834</v>
      </c>
      <c r="R344" s="2">
        <v>14902708</v>
      </c>
    </row>
    <row r="345" spans="1:18" x14ac:dyDescent="0.2">
      <c r="A345" s="63" t="s">
        <v>2177</v>
      </c>
      <c r="B345" s="60" t="s">
        <v>649</v>
      </c>
      <c r="C345" s="4" t="s">
        <v>47</v>
      </c>
      <c r="D345" s="4" t="s">
        <v>650</v>
      </c>
      <c r="E345" s="8" t="s">
        <v>2224</v>
      </c>
      <c r="F345" s="51">
        <v>8545</v>
      </c>
      <c r="G345" s="153">
        <v>825903.1746736319</v>
      </c>
      <c r="H345" s="65">
        <v>7057342628</v>
      </c>
      <c r="I345" s="66">
        <v>2708408321</v>
      </c>
      <c r="J345" s="67">
        <v>0</v>
      </c>
      <c r="K345" s="68">
        <v>117539674</v>
      </c>
      <c r="L345" s="69">
        <v>0</v>
      </c>
      <c r="M345" s="72">
        <v>0</v>
      </c>
      <c r="N345" s="73">
        <v>842375427</v>
      </c>
      <c r="O345" s="71">
        <v>3389019206</v>
      </c>
      <c r="P345" s="7">
        <v>229</v>
      </c>
      <c r="Q345" s="1">
        <v>189131827</v>
      </c>
      <c r="R345" s="2">
        <v>47282956</v>
      </c>
    </row>
    <row r="346" spans="1:18" x14ac:dyDescent="0.2">
      <c r="A346" s="63" t="s">
        <v>2177</v>
      </c>
      <c r="B346" s="60" t="s">
        <v>651</v>
      </c>
      <c r="C346" s="4" t="s">
        <v>47</v>
      </c>
      <c r="D346" s="4" t="s">
        <v>652</v>
      </c>
      <c r="E346" s="8" t="s">
        <v>2224</v>
      </c>
      <c r="F346" s="51">
        <v>13974</v>
      </c>
      <c r="G346" s="153">
        <v>867488.7963285842</v>
      </c>
      <c r="H346" s="65">
        <v>12122288440</v>
      </c>
      <c r="I346" s="66">
        <v>4369264422</v>
      </c>
      <c r="J346" s="67">
        <v>0</v>
      </c>
      <c r="K346" s="68">
        <v>147466302</v>
      </c>
      <c r="L346" s="69">
        <v>0</v>
      </c>
      <c r="M346" s="72">
        <v>0</v>
      </c>
      <c r="N346" s="73">
        <v>1377572174</v>
      </c>
      <c r="O346" s="71">
        <v>6227985542</v>
      </c>
      <c r="P346" s="7">
        <v>121</v>
      </c>
      <c r="Q346" s="1">
        <v>104966144</v>
      </c>
      <c r="R346" s="2">
        <v>26241536</v>
      </c>
    </row>
    <row r="347" spans="1:18" x14ac:dyDescent="0.2">
      <c r="A347" s="63" t="s">
        <v>2177</v>
      </c>
      <c r="B347" s="60" t="s">
        <v>653</v>
      </c>
      <c r="C347" s="4" t="s">
        <v>47</v>
      </c>
      <c r="D347" s="4" t="s">
        <v>654</v>
      </c>
      <c r="E347" s="8" t="s">
        <v>2224</v>
      </c>
      <c r="F347" s="51">
        <v>38389</v>
      </c>
      <c r="G347" s="153">
        <v>895089.94159513153</v>
      </c>
      <c r="H347" s="65">
        <v>34361607768</v>
      </c>
      <c r="I347" s="66">
        <v>11873348293</v>
      </c>
      <c r="J347" s="67">
        <v>0</v>
      </c>
      <c r="K347" s="68">
        <v>601544172</v>
      </c>
      <c r="L347" s="69">
        <v>0</v>
      </c>
      <c r="M347" s="72">
        <v>0</v>
      </c>
      <c r="N347" s="73">
        <v>3784429524</v>
      </c>
      <c r="O347" s="71">
        <v>18102285779</v>
      </c>
      <c r="P347" s="7">
        <v>94</v>
      </c>
      <c r="Q347" s="1">
        <v>84138455</v>
      </c>
      <c r="R347" s="2">
        <v>21034613</v>
      </c>
    </row>
    <row r="348" spans="1:18" x14ac:dyDescent="0.2">
      <c r="A348" s="63" t="s">
        <v>2177</v>
      </c>
      <c r="B348" s="60" t="s">
        <v>655</v>
      </c>
      <c r="C348" s="4" t="s">
        <v>47</v>
      </c>
      <c r="D348" s="4" t="s">
        <v>656</v>
      </c>
      <c r="E348" s="8" t="s">
        <v>2224</v>
      </c>
      <c r="F348" s="51">
        <v>8057</v>
      </c>
      <c r="G348" s="153">
        <v>820026.4016687338</v>
      </c>
      <c r="H348" s="65">
        <v>6606952719</v>
      </c>
      <c r="I348" s="66">
        <v>2527365801</v>
      </c>
      <c r="J348" s="67">
        <v>0</v>
      </c>
      <c r="K348" s="68">
        <v>134398892</v>
      </c>
      <c r="L348" s="69">
        <v>0</v>
      </c>
      <c r="M348" s="72">
        <v>0</v>
      </c>
      <c r="N348" s="73">
        <v>794267855</v>
      </c>
      <c r="O348" s="71">
        <v>3150920171</v>
      </c>
      <c r="P348" s="7">
        <v>172</v>
      </c>
      <c r="Q348" s="1">
        <v>141044541</v>
      </c>
      <c r="R348" s="2">
        <v>35261135</v>
      </c>
    </row>
    <row r="349" spans="1:18" x14ac:dyDescent="0.2">
      <c r="A349" s="63" t="s">
        <v>2177</v>
      </c>
      <c r="B349" s="60" t="s">
        <v>657</v>
      </c>
      <c r="C349" s="4" t="s">
        <v>47</v>
      </c>
      <c r="D349" s="4" t="s">
        <v>658</v>
      </c>
      <c r="E349" s="8" t="s">
        <v>2224</v>
      </c>
      <c r="F349" s="51">
        <v>11599</v>
      </c>
      <c r="G349" s="153">
        <v>870934.98258425435</v>
      </c>
      <c r="H349" s="65">
        <v>10101974863</v>
      </c>
      <c r="I349" s="66">
        <v>3651344815</v>
      </c>
      <c r="J349" s="67">
        <v>0</v>
      </c>
      <c r="K349" s="68">
        <v>157579272</v>
      </c>
      <c r="L349" s="69">
        <v>0</v>
      </c>
      <c r="M349" s="72">
        <v>0</v>
      </c>
      <c r="N349" s="73">
        <v>1143442081</v>
      </c>
      <c r="O349" s="71">
        <v>5149608695</v>
      </c>
      <c r="P349" s="7">
        <v>148</v>
      </c>
      <c r="Q349" s="1">
        <v>128898377</v>
      </c>
      <c r="R349" s="2">
        <v>32224594</v>
      </c>
    </row>
    <row r="350" spans="1:18" x14ac:dyDescent="0.2">
      <c r="A350" s="63" t="s">
        <v>2177</v>
      </c>
      <c r="B350" s="60" t="s">
        <v>659</v>
      </c>
      <c r="C350" s="4" t="s">
        <v>47</v>
      </c>
      <c r="D350" s="4" t="s">
        <v>660</v>
      </c>
      <c r="E350" s="8" t="s">
        <v>2224</v>
      </c>
      <c r="F350" s="51">
        <v>16230</v>
      </c>
      <c r="G350" s="153">
        <v>811637.834282742</v>
      </c>
      <c r="H350" s="65">
        <v>13172882051</v>
      </c>
      <c r="I350" s="66">
        <v>5032863980</v>
      </c>
      <c r="J350" s="67">
        <v>0</v>
      </c>
      <c r="K350" s="68">
        <v>154390733</v>
      </c>
      <c r="L350" s="69">
        <v>0</v>
      </c>
      <c r="M350" s="72">
        <v>0</v>
      </c>
      <c r="N350" s="73">
        <v>1599971116</v>
      </c>
      <c r="O350" s="71">
        <v>6385656222</v>
      </c>
      <c r="P350" s="7">
        <v>227</v>
      </c>
      <c r="Q350" s="1">
        <v>184241788</v>
      </c>
      <c r="R350" s="2">
        <v>46060447</v>
      </c>
    </row>
    <row r="351" spans="1:18" x14ac:dyDescent="0.2">
      <c r="A351" s="63" t="s">
        <v>2177</v>
      </c>
      <c r="B351" s="60" t="s">
        <v>661</v>
      </c>
      <c r="C351" s="4" t="s">
        <v>47</v>
      </c>
      <c r="D351" s="4" t="s">
        <v>662</v>
      </c>
      <c r="E351" s="8" t="s">
        <v>2224</v>
      </c>
      <c r="F351" s="51">
        <v>3480</v>
      </c>
      <c r="G351" s="153">
        <v>858836.95929344173</v>
      </c>
      <c r="H351" s="65">
        <v>2988752619</v>
      </c>
      <c r="I351" s="66">
        <v>1095696338</v>
      </c>
      <c r="J351" s="67">
        <v>0</v>
      </c>
      <c r="K351" s="68">
        <v>26766293</v>
      </c>
      <c r="L351" s="69">
        <v>0</v>
      </c>
      <c r="M351" s="72">
        <v>0</v>
      </c>
      <c r="N351" s="73">
        <v>343062199</v>
      </c>
      <c r="O351" s="71">
        <v>1523227789</v>
      </c>
      <c r="P351" s="7">
        <v>18</v>
      </c>
      <c r="Q351" s="1">
        <v>15459065</v>
      </c>
      <c r="R351" s="2">
        <v>3864766</v>
      </c>
    </row>
    <row r="352" spans="1:18" x14ac:dyDescent="0.2">
      <c r="A352" s="63" t="s">
        <v>2177</v>
      </c>
      <c r="B352" s="60" t="s">
        <v>663</v>
      </c>
      <c r="C352" s="4" t="s">
        <v>47</v>
      </c>
      <c r="D352" s="4" t="s">
        <v>664</v>
      </c>
      <c r="E352" s="8" t="s">
        <v>2224</v>
      </c>
      <c r="F352" s="51">
        <v>18428</v>
      </c>
      <c r="G352" s="153">
        <v>837112.95686240273</v>
      </c>
      <c r="H352" s="65">
        <v>15426317570</v>
      </c>
      <c r="I352" s="66">
        <v>5778532531</v>
      </c>
      <c r="J352" s="67">
        <v>0</v>
      </c>
      <c r="K352" s="68">
        <v>253008056</v>
      </c>
      <c r="L352" s="69">
        <v>0</v>
      </c>
      <c r="M352" s="72">
        <v>0</v>
      </c>
      <c r="N352" s="73">
        <v>1816652355</v>
      </c>
      <c r="O352" s="71">
        <v>7578124628</v>
      </c>
      <c r="P352" s="7">
        <v>263</v>
      </c>
      <c r="Q352" s="1">
        <v>220160708</v>
      </c>
      <c r="R352" s="2">
        <v>55040177</v>
      </c>
    </row>
    <row r="353" spans="1:18" x14ac:dyDescent="0.2">
      <c r="A353" s="63" t="s">
        <v>2177</v>
      </c>
      <c r="B353" s="60" t="s">
        <v>665</v>
      </c>
      <c r="C353" s="4" t="s">
        <v>47</v>
      </c>
      <c r="D353" s="4" t="s">
        <v>666</v>
      </c>
      <c r="E353" s="8" t="s">
        <v>2224</v>
      </c>
      <c r="F353" s="51">
        <v>5672</v>
      </c>
      <c r="G353" s="153">
        <v>836394.34008797316</v>
      </c>
      <c r="H353" s="65">
        <v>4744028697</v>
      </c>
      <c r="I353" s="66">
        <v>1788069639</v>
      </c>
      <c r="J353" s="67">
        <v>0</v>
      </c>
      <c r="K353" s="68">
        <v>56317354</v>
      </c>
      <c r="L353" s="69">
        <v>0</v>
      </c>
      <c r="M353" s="72">
        <v>0</v>
      </c>
      <c r="N353" s="73">
        <v>559151951</v>
      </c>
      <c r="O353" s="71">
        <v>2340489753</v>
      </c>
      <c r="P353" s="7">
        <v>65</v>
      </c>
      <c r="Q353" s="1">
        <v>54365632</v>
      </c>
      <c r="R353" s="2">
        <v>13591408</v>
      </c>
    </row>
    <row r="354" spans="1:18" x14ac:dyDescent="0.2">
      <c r="A354" s="63" t="s">
        <v>2177</v>
      </c>
      <c r="B354" s="60" t="s">
        <v>667</v>
      </c>
      <c r="C354" s="4" t="s">
        <v>47</v>
      </c>
      <c r="D354" s="4" t="s">
        <v>668</v>
      </c>
      <c r="E354" s="8" t="s">
        <v>2224</v>
      </c>
      <c r="F354" s="51">
        <v>13254</v>
      </c>
      <c r="G354" s="153">
        <v>897530.42837539152</v>
      </c>
      <c r="H354" s="65">
        <v>11895868298</v>
      </c>
      <c r="I354" s="66">
        <v>4248399778</v>
      </c>
      <c r="J354" s="67">
        <v>0</v>
      </c>
      <c r="K354" s="68">
        <v>293800029</v>
      </c>
      <c r="L354" s="69">
        <v>0</v>
      </c>
      <c r="M354" s="72">
        <v>0</v>
      </c>
      <c r="N354" s="73">
        <v>1306593788</v>
      </c>
      <c r="O354" s="71">
        <v>6047074703</v>
      </c>
      <c r="P354" s="7">
        <v>304</v>
      </c>
      <c r="Q354" s="1">
        <v>272849250</v>
      </c>
      <c r="R354" s="2">
        <v>68212312</v>
      </c>
    </row>
    <row r="355" spans="1:18" x14ac:dyDescent="0.2">
      <c r="A355" s="63" t="s">
        <v>2177</v>
      </c>
      <c r="B355" s="60" t="s">
        <v>669</v>
      </c>
      <c r="C355" s="4" t="s">
        <v>47</v>
      </c>
      <c r="D355" s="4" t="s">
        <v>670</v>
      </c>
      <c r="E355" s="8" t="s">
        <v>2224</v>
      </c>
      <c r="F355" s="51">
        <v>6858</v>
      </c>
      <c r="G355" s="153">
        <v>858952.3864764137</v>
      </c>
      <c r="H355" s="65">
        <v>5890695467</v>
      </c>
      <c r="I355" s="66">
        <v>2137021239</v>
      </c>
      <c r="J355" s="67">
        <v>0</v>
      </c>
      <c r="K355" s="68">
        <v>155005668</v>
      </c>
      <c r="L355" s="69">
        <v>0</v>
      </c>
      <c r="M355" s="72">
        <v>0</v>
      </c>
      <c r="N355" s="73">
        <v>676069126</v>
      </c>
      <c r="O355" s="71">
        <v>2922599434</v>
      </c>
      <c r="P355" s="7">
        <v>103</v>
      </c>
      <c r="Q355" s="1">
        <v>88472096</v>
      </c>
      <c r="R355" s="2">
        <v>22118024</v>
      </c>
    </row>
    <row r="356" spans="1:18" x14ac:dyDescent="0.2">
      <c r="A356" s="63" t="s">
        <v>2178</v>
      </c>
      <c r="B356" s="60" t="s">
        <v>671</v>
      </c>
      <c r="C356" s="4" t="s">
        <v>672</v>
      </c>
      <c r="D356" s="4" t="s">
        <v>673</v>
      </c>
      <c r="E356" s="8" t="s">
        <v>2224</v>
      </c>
      <c r="F356" s="51">
        <v>104208</v>
      </c>
      <c r="G356" s="153">
        <v>714258.40178483969</v>
      </c>
      <c r="H356" s="65">
        <v>74431439534</v>
      </c>
      <c r="I356" s="66">
        <v>31778462013</v>
      </c>
      <c r="J356" s="67">
        <v>0</v>
      </c>
      <c r="K356" s="68">
        <v>1263901279</v>
      </c>
      <c r="L356" s="69">
        <v>0</v>
      </c>
      <c r="M356" s="72">
        <v>81034824</v>
      </c>
      <c r="N356" s="73">
        <v>2745011719</v>
      </c>
      <c r="O356" s="71">
        <v>38563029699</v>
      </c>
      <c r="P356" s="7">
        <v>2917</v>
      </c>
      <c r="Q356" s="1">
        <v>2083491758</v>
      </c>
      <c r="R356" s="2">
        <v>520872939</v>
      </c>
    </row>
    <row r="357" spans="1:18" x14ac:dyDescent="0.2">
      <c r="A357" s="63" t="s">
        <v>2178</v>
      </c>
      <c r="B357" s="60" t="s">
        <v>674</v>
      </c>
      <c r="C357" s="4" t="s">
        <v>672</v>
      </c>
      <c r="D357" s="4" t="s">
        <v>675</v>
      </c>
      <c r="E357" s="8" t="s">
        <v>2225</v>
      </c>
      <c r="F357" s="51">
        <v>3913</v>
      </c>
      <c r="G357" s="153">
        <v>832329.36227407795</v>
      </c>
      <c r="H357" s="65">
        <v>3256904795</v>
      </c>
      <c r="I357" s="66">
        <v>1195998751</v>
      </c>
      <c r="J357" s="67">
        <v>0</v>
      </c>
      <c r="K357" s="68">
        <v>25606576</v>
      </c>
      <c r="L357" s="69">
        <v>0</v>
      </c>
      <c r="M357" s="72">
        <v>0</v>
      </c>
      <c r="N357" s="73">
        <v>103074916</v>
      </c>
      <c r="O357" s="71">
        <v>1932224552</v>
      </c>
      <c r="P357" s="7">
        <v>70</v>
      </c>
      <c r="Q357" s="1">
        <v>58263055</v>
      </c>
      <c r="R357" s="2">
        <v>14565763</v>
      </c>
    </row>
    <row r="358" spans="1:18" x14ac:dyDescent="0.2">
      <c r="A358" s="63" t="s">
        <v>2178</v>
      </c>
      <c r="B358" s="60" t="s">
        <v>676</v>
      </c>
      <c r="C358" s="4" t="s">
        <v>672</v>
      </c>
      <c r="D358" s="4" t="s">
        <v>2134</v>
      </c>
      <c r="E358" s="8" t="s">
        <v>2225</v>
      </c>
      <c r="F358" s="51">
        <v>7950</v>
      </c>
      <c r="G358" s="153">
        <v>781772.97576275864</v>
      </c>
      <c r="H358" s="65">
        <v>6215095158</v>
      </c>
      <c r="I358" s="66">
        <v>2452880494</v>
      </c>
      <c r="J358" s="67">
        <v>0</v>
      </c>
      <c r="K358" s="68">
        <v>52533677</v>
      </c>
      <c r="L358" s="69">
        <v>0</v>
      </c>
      <c r="M358" s="72">
        <v>0</v>
      </c>
      <c r="N358" s="73">
        <v>209416198</v>
      </c>
      <c r="O358" s="71">
        <v>3500264789</v>
      </c>
      <c r="P358" s="7">
        <v>255</v>
      </c>
      <c r="Q358" s="1">
        <v>199352109</v>
      </c>
      <c r="R358" s="2">
        <v>49838027</v>
      </c>
    </row>
    <row r="359" spans="1:18" x14ac:dyDescent="0.2">
      <c r="A359" s="63" t="s">
        <v>2178</v>
      </c>
      <c r="B359" s="60" t="s">
        <v>677</v>
      </c>
      <c r="C359" s="4" t="s">
        <v>672</v>
      </c>
      <c r="D359" s="4" t="s">
        <v>2160</v>
      </c>
      <c r="E359" s="8" t="s">
        <v>2225</v>
      </c>
      <c r="F359" s="51">
        <v>25557</v>
      </c>
      <c r="G359" s="153">
        <v>716264.14258161467</v>
      </c>
      <c r="H359" s="65">
        <v>18305562692</v>
      </c>
      <c r="I359" s="66">
        <v>7735758238</v>
      </c>
      <c r="J359" s="67">
        <v>0</v>
      </c>
      <c r="K359" s="68">
        <v>282741251</v>
      </c>
      <c r="L359" s="69">
        <v>0</v>
      </c>
      <c r="M359" s="72">
        <v>0</v>
      </c>
      <c r="N359" s="73">
        <v>673213808</v>
      </c>
      <c r="O359" s="71">
        <v>9613849395</v>
      </c>
      <c r="P359" s="7">
        <v>1322</v>
      </c>
      <c r="Q359" s="1">
        <v>946901196</v>
      </c>
      <c r="R359" s="2">
        <v>236725299</v>
      </c>
    </row>
    <row r="360" spans="1:18" x14ac:dyDescent="0.2">
      <c r="A360" s="63" t="s">
        <v>2178</v>
      </c>
      <c r="B360" s="60" t="s">
        <v>678</v>
      </c>
      <c r="C360" s="4" t="s">
        <v>672</v>
      </c>
      <c r="D360" s="4" t="s">
        <v>679</v>
      </c>
      <c r="E360" s="8" t="s">
        <v>2225</v>
      </c>
      <c r="F360" s="51">
        <v>8571</v>
      </c>
      <c r="G360" s="153">
        <v>746717.07736129488</v>
      </c>
      <c r="H360" s="65">
        <v>6400112071</v>
      </c>
      <c r="I360" s="66">
        <v>2664344705</v>
      </c>
      <c r="J360" s="67">
        <v>0</v>
      </c>
      <c r="K360" s="68">
        <v>56161544</v>
      </c>
      <c r="L360" s="69">
        <v>0</v>
      </c>
      <c r="M360" s="72">
        <v>0</v>
      </c>
      <c r="N360" s="73">
        <v>225774369</v>
      </c>
      <c r="O360" s="71">
        <v>3453831453</v>
      </c>
      <c r="P360" s="7">
        <v>279</v>
      </c>
      <c r="Q360" s="1">
        <v>208334065</v>
      </c>
      <c r="R360" s="2">
        <v>52083516</v>
      </c>
    </row>
    <row r="361" spans="1:18" x14ac:dyDescent="0.2">
      <c r="A361" s="63" t="s">
        <v>2178</v>
      </c>
      <c r="B361" s="60" t="s">
        <v>680</v>
      </c>
      <c r="C361" s="4" t="s">
        <v>672</v>
      </c>
      <c r="D361" s="4" t="s">
        <v>681</v>
      </c>
      <c r="E361" s="8" t="s">
        <v>2225</v>
      </c>
      <c r="F361" s="51">
        <v>16740</v>
      </c>
      <c r="G361" s="153">
        <v>812127.52772405837</v>
      </c>
      <c r="H361" s="65">
        <v>13595014815</v>
      </c>
      <c r="I361" s="66">
        <v>5186507710</v>
      </c>
      <c r="J361" s="67">
        <v>0</v>
      </c>
      <c r="K361" s="68">
        <v>192993968</v>
      </c>
      <c r="L361" s="69">
        <v>0</v>
      </c>
      <c r="M361" s="72">
        <v>0</v>
      </c>
      <c r="N361" s="73">
        <v>440959391</v>
      </c>
      <c r="O361" s="71">
        <v>7774553746</v>
      </c>
      <c r="P361" s="7">
        <v>290</v>
      </c>
      <c r="Q361" s="1">
        <v>235516983</v>
      </c>
      <c r="R361" s="2">
        <v>58879245</v>
      </c>
    </row>
    <row r="362" spans="1:18" x14ac:dyDescent="0.2">
      <c r="A362" s="63" t="s">
        <v>2178</v>
      </c>
      <c r="B362" s="60" t="s">
        <v>682</v>
      </c>
      <c r="C362" s="4" t="s">
        <v>672</v>
      </c>
      <c r="D362" s="4" t="s">
        <v>683</v>
      </c>
      <c r="E362" s="8" t="s">
        <v>2225</v>
      </c>
      <c r="F362" s="51">
        <v>12914</v>
      </c>
      <c r="G362" s="153">
        <v>782439.96322528762</v>
      </c>
      <c r="H362" s="65">
        <v>10104429686</v>
      </c>
      <c r="I362" s="66">
        <v>3981443004</v>
      </c>
      <c r="J362" s="67">
        <v>0</v>
      </c>
      <c r="K362" s="68">
        <v>84387592</v>
      </c>
      <c r="L362" s="69">
        <v>0</v>
      </c>
      <c r="M362" s="72">
        <v>0</v>
      </c>
      <c r="N362" s="73">
        <v>340176199</v>
      </c>
      <c r="O362" s="71">
        <v>5698422891</v>
      </c>
      <c r="P362" s="7">
        <v>326</v>
      </c>
      <c r="Q362" s="1">
        <v>255075428</v>
      </c>
      <c r="R362" s="2">
        <v>63768857</v>
      </c>
    </row>
    <row r="363" spans="1:18" x14ac:dyDescent="0.2">
      <c r="A363" s="63" t="s">
        <v>2178</v>
      </c>
      <c r="B363" s="60" t="s">
        <v>684</v>
      </c>
      <c r="C363" s="4" t="s">
        <v>672</v>
      </c>
      <c r="D363" s="4" t="s">
        <v>685</v>
      </c>
      <c r="E363" s="8" t="s">
        <v>2225</v>
      </c>
      <c r="F363" s="51">
        <v>12147</v>
      </c>
      <c r="G363" s="153">
        <v>725147.27372399229</v>
      </c>
      <c r="H363" s="65">
        <v>8808363934</v>
      </c>
      <c r="I363" s="66">
        <v>3741191894</v>
      </c>
      <c r="J363" s="67">
        <v>0</v>
      </c>
      <c r="K363" s="68">
        <v>80806308</v>
      </c>
      <c r="L363" s="69">
        <v>0</v>
      </c>
      <c r="M363" s="72">
        <v>0</v>
      </c>
      <c r="N363" s="73">
        <v>319972146</v>
      </c>
      <c r="O363" s="71">
        <v>4666393586</v>
      </c>
      <c r="P363" s="7">
        <v>895</v>
      </c>
      <c r="Q363" s="1">
        <v>649006810</v>
      </c>
      <c r="R363" s="2">
        <v>162251702</v>
      </c>
    </row>
    <row r="364" spans="1:18" x14ac:dyDescent="0.2">
      <c r="A364" s="63" t="s">
        <v>2178</v>
      </c>
      <c r="B364" s="60" t="s">
        <v>686</v>
      </c>
      <c r="C364" s="4" t="s">
        <v>672</v>
      </c>
      <c r="D364" s="4" t="s">
        <v>687</v>
      </c>
      <c r="E364" s="8" t="s">
        <v>2225</v>
      </c>
      <c r="F364" s="51">
        <v>7328</v>
      </c>
      <c r="G364" s="153">
        <v>746762.76804102003</v>
      </c>
      <c r="H364" s="65">
        <v>5472277565</v>
      </c>
      <c r="I364" s="66">
        <v>2277342143</v>
      </c>
      <c r="J364" s="67">
        <v>0</v>
      </c>
      <c r="K364" s="68">
        <v>77593201</v>
      </c>
      <c r="L364" s="69">
        <v>0</v>
      </c>
      <c r="M364" s="72">
        <v>0</v>
      </c>
      <c r="N364" s="73">
        <v>193031685</v>
      </c>
      <c r="O364" s="71">
        <v>2924310536</v>
      </c>
      <c r="P364" s="7">
        <v>349</v>
      </c>
      <c r="Q364" s="1">
        <v>260620206</v>
      </c>
      <c r="R364" s="2">
        <v>65155051</v>
      </c>
    </row>
    <row r="365" spans="1:18" x14ac:dyDescent="0.2">
      <c r="A365" s="63" t="s">
        <v>2178</v>
      </c>
      <c r="B365" s="60" t="s">
        <v>688</v>
      </c>
      <c r="C365" s="4" t="s">
        <v>672</v>
      </c>
      <c r="D365" s="4" t="s">
        <v>689</v>
      </c>
      <c r="E365" s="8" t="s">
        <v>2225</v>
      </c>
      <c r="F365" s="51">
        <v>3303</v>
      </c>
      <c r="G365" s="153">
        <v>786113.06415450654</v>
      </c>
      <c r="H365" s="65">
        <v>2596531451</v>
      </c>
      <c r="I365" s="66">
        <v>1021858196</v>
      </c>
      <c r="J365" s="67">
        <v>0</v>
      </c>
      <c r="K365" s="68">
        <v>21748376</v>
      </c>
      <c r="L365" s="69">
        <v>0</v>
      </c>
      <c r="M365" s="72">
        <v>0</v>
      </c>
      <c r="N365" s="73">
        <v>87006503</v>
      </c>
      <c r="O365" s="71">
        <v>1465918376</v>
      </c>
      <c r="P365" s="7">
        <v>62</v>
      </c>
      <c r="Q365" s="1">
        <v>48739010</v>
      </c>
      <c r="R365" s="2">
        <v>12184752</v>
      </c>
    </row>
    <row r="366" spans="1:18" x14ac:dyDescent="0.2">
      <c r="A366" s="63" t="s">
        <v>2178</v>
      </c>
      <c r="B366" s="60" t="s">
        <v>690</v>
      </c>
      <c r="C366" s="4" t="s">
        <v>672</v>
      </c>
      <c r="D366" s="4" t="s">
        <v>691</v>
      </c>
      <c r="E366" s="8" t="s">
        <v>2225</v>
      </c>
      <c r="F366" s="51">
        <v>22943</v>
      </c>
      <c r="G366" s="153">
        <v>764906.17733684927</v>
      </c>
      <c r="H366" s="65">
        <v>17549242427</v>
      </c>
      <c r="I366" s="66">
        <v>7105848650</v>
      </c>
      <c r="J366" s="67">
        <v>0</v>
      </c>
      <c r="K366" s="68">
        <v>151316356</v>
      </c>
      <c r="L366" s="69">
        <v>0</v>
      </c>
      <c r="M366" s="72">
        <v>0</v>
      </c>
      <c r="N366" s="73">
        <v>604356708</v>
      </c>
      <c r="O366" s="71">
        <v>9687720713</v>
      </c>
      <c r="P366" s="7">
        <v>760</v>
      </c>
      <c r="Q366" s="1">
        <v>581328695</v>
      </c>
      <c r="R366" s="2">
        <v>145332173</v>
      </c>
    </row>
    <row r="367" spans="1:18" x14ac:dyDescent="0.2">
      <c r="A367" s="63" t="s">
        <v>2178</v>
      </c>
      <c r="B367" s="60" t="s">
        <v>692</v>
      </c>
      <c r="C367" s="4" t="s">
        <v>672</v>
      </c>
      <c r="D367" s="4" t="s">
        <v>693</v>
      </c>
      <c r="E367" s="8" t="s">
        <v>2225</v>
      </c>
      <c r="F367" s="51">
        <v>10079</v>
      </c>
      <c r="G367" s="153">
        <v>748662.21003915463</v>
      </c>
      <c r="H367" s="65">
        <v>7545766415</v>
      </c>
      <c r="I367" s="66">
        <v>3033311648</v>
      </c>
      <c r="J367" s="67">
        <v>0</v>
      </c>
      <c r="K367" s="68">
        <v>64147387</v>
      </c>
      <c r="L367" s="69">
        <v>0</v>
      </c>
      <c r="M367" s="72">
        <v>0</v>
      </c>
      <c r="N367" s="73">
        <v>265497592</v>
      </c>
      <c r="O367" s="71">
        <v>4182809788</v>
      </c>
      <c r="P367" s="7">
        <v>258</v>
      </c>
      <c r="Q367" s="1">
        <v>193154850</v>
      </c>
      <c r="R367" s="2">
        <v>48288712</v>
      </c>
    </row>
    <row r="368" spans="1:18" x14ac:dyDescent="0.2">
      <c r="A368" s="63" t="s">
        <v>2178</v>
      </c>
      <c r="B368" s="60" t="s">
        <v>694</v>
      </c>
      <c r="C368" s="4" t="s">
        <v>672</v>
      </c>
      <c r="D368" s="4" t="s">
        <v>695</v>
      </c>
      <c r="E368" s="8" t="s">
        <v>2225</v>
      </c>
      <c r="F368" s="51">
        <v>42789</v>
      </c>
      <c r="G368" s="153">
        <v>721384.91937866388</v>
      </c>
      <c r="H368" s="65">
        <v>30867339316</v>
      </c>
      <c r="I368" s="66">
        <v>13175095261</v>
      </c>
      <c r="J368" s="67">
        <v>0</v>
      </c>
      <c r="K368" s="68">
        <v>368290934</v>
      </c>
      <c r="L368" s="69">
        <v>0</v>
      </c>
      <c r="M368" s="72">
        <v>0</v>
      </c>
      <c r="N368" s="73">
        <v>1127133295</v>
      </c>
      <c r="O368" s="71">
        <v>16196819826</v>
      </c>
      <c r="P368" s="7">
        <v>2332</v>
      </c>
      <c r="Q368" s="1">
        <v>1682269632</v>
      </c>
      <c r="R368" s="2">
        <v>420567408</v>
      </c>
    </row>
    <row r="369" spans="1:18" x14ac:dyDescent="0.2">
      <c r="A369" s="63" t="s">
        <v>2178</v>
      </c>
      <c r="B369" s="60" t="s">
        <v>696</v>
      </c>
      <c r="C369" s="4" t="s">
        <v>672</v>
      </c>
      <c r="D369" s="4" t="s">
        <v>697</v>
      </c>
      <c r="E369" s="8" t="s">
        <v>2225</v>
      </c>
      <c r="F369" s="51">
        <v>8068</v>
      </c>
      <c r="G369" s="153">
        <v>735928.59118675033</v>
      </c>
      <c r="H369" s="65">
        <v>5937471874</v>
      </c>
      <c r="I369" s="66">
        <v>2503941092</v>
      </c>
      <c r="J369" s="67">
        <v>0</v>
      </c>
      <c r="K369" s="68">
        <v>96071235</v>
      </c>
      <c r="L369" s="69">
        <v>0</v>
      </c>
      <c r="M369" s="72">
        <v>0</v>
      </c>
      <c r="N369" s="73">
        <v>212524514</v>
      </c>
      <c r="O369" s="71">
        <v>3124935033</v>
      </c>
      <c r="P369" s="7">
        <v>992</v>
      </c>
      <c r="Q369" s="1">
        <v>730041162</v>
      </c>
      <c r="R369" s="2">
        <v>182510290</v>
      </c>
    </row>
    <row r="370" spans="1:18" x14ac:dyDescent="0.2">
      <c r="A370" s="63" t="s">
        <v>2178</v>
      </c>
      <c r="B370" s="60" t="s">
        <v>698</v>
      </c>
      <c r="C370" s="4" t="s">
        <v>672</v>
      </c>
      <c r="D370" s="4" t="s">
        <v>699</v>
      </c>
      <c r="E370" s="8" t="s">
        <v>2225</v>
      </c>
      <c r="F370" s="51">
        <v>6754</v>
      </c>
      <c r="G370" s="153">
        <v>741718.99828603922</v>
      </c>
      <c r="H370" s="65">
        <v>5009570115</v>
      </c>
      <c r="I370" s="66">
        <v>2092341721</v>
      </c>
      <c r="J370" s="67">
        <v>0</v>
      </c>
      <c r="K370" s="68">
        <v>44049510</v>
      </c>
      <c r="L370" s="69">
        <v>0</v>
      </c>
      <c r="M370" s="72">
        <v>0</v>
      </c>
      <c r="N370" s="73">
        <v>177911573</v>
      </c>
      <c r="O370" s="71">
        <v>2695267311</v>
      </c>
      <c r="P370" s="7">
        <v>262</v>
      </c>
      <c r="Q370" s="1">
        <v>194330378</v>
      </c>
      <c r="R370" s="2">
        <v>48582594</v>
      </c>
    </row>
    <row r="371" spans="1:18" x14ac:dyDescent="0.2">
      <c r="A371" s="63" t="s">
        <v>2178</v>
      </c>
      <c r="B371" s="60" t="s">
        <v>700</v>
      </c>
      <c r="C371" s="4" t="s">
        <v>672</v>
      </c>
      <c r="D371" s="4" t="s">
        <v>2135</v>
      </c>
      <c r="E371" s="8" t="s">
        <v>2225</v>
      </c>
      <c r="F371" s="51">
        <v>6302</v>
      </c>
      <c r="G371" s="153">
        <v>778910.96413955709</v>
      </c>
      <c r="H371" s="65">
        <v>4908696897</v>
      </c>
      <c r="I371" s="66">
        <v>1957593690</v>
      </c>
      <c r="J371" s="67">
        <v>0</v>
      </c>
      <c r="K371" s="68">
        <v>42274878</v>
      </c>
      <c r="L371" s="69">
        <v>0</v>
      </c>
      <c r="M371" s="72">
        <v>0</v>
      </c>
      <c r="N371" s="73">
        <v>166005142</v>
      </c>
      <c r="O371" s="71">
        <v>2742823187</v>
      </c>
      <c r="P371" s="7">
        <v>119</v>
      </c>
      <c r="Q371" s="1">
        <v>92690405</v>
      </c>
      <c r="R371" s="2">
        <v>23172601</v>
      </c>
    </row>
    <row r="372" spans="1:18" x14ac:dyDescent="0.2">
      <c r="A372" s="63" t="s">
        <v>2179</v>
      </c>
      <c r="B372" s="60" t="s">
        <v>701</v>
      </c>
      <c r="C372" s="4" t="s">
        <v>702</v>
      </c>
      <c r="D372" s="4" t="s">
        <v>2123</v>
      </c>
      <c r="E372" s="8" t="s">
        <v>2226</v>
      </c>
      <c r="F372" s="51">
        <v>132308</v>
      </c>
      <c r="G372" s="153">
        <v>881396.1831842009</v>
      </c>
      <c r="H372" s="65">
        <v>116615766205</v>
      </c>
      <c r="I372" s="66">
        <v>40700697226</v>
      </c>
      <c r="J372" s="67">
        <v>0</v>
      </c>
      <c r="K372" s="68">
        <v>1896725442</v>
      </c>
      <c r="L372" s="69">
        <v>0</v>
      </c>
      <c r="M372" s="72">
        <v>173932206</v>
      </c>
      <c r="N372" s="73">
        <v>4293734711</v>
      </c>
      <c r="O372" s="71">
        <v>69550676620</v>
      </c>
      <c r="P372" s="7">
        <v>1661</v>
      </c>
      <c r="Q372" s="1">
        <v>1463999060</v>
      </c>
      <c r="R372" s="2">
        <v>365999765</v>
      </c>
    </row>
    <row r="373" spans="1:18" x14ac:dyDescent="0.2">
      <c r="A373" s="63" t="s">
        <v>2179</v>
      </c>
      <c r="B373" s="60" t="s">
        <v>703</v>
      </c>
      <c r="C373" s="4" t="s">
        <v>702</v>
      </c>
      <c r="D373" s="4" t="s">
        <v>704</v>
      </c>
      <c r="E373" s="8" t="s">
        <v>2224</v>
      </c>
      <c r="F373" s="51">
        <v>15865</v>
      </c>
      <c r="G373" s="153">
        <v>816739.01392560417</v>
      </c>
      <c r="H373" s="65">
        <v>12957564456</v>
      </c>
      <c r="I373" s="66">
        <v>4916950672</v>
      </c>
      <c r="J373" s="67">
        <v>0</v>
      </c>
      <c r="K373" s="68">
        <v>100127453</v>
      </c>
      <c r="L373" s="69">
        <v>0</v>
      </c>
      <c r="M373" s="72">
        <v>0</v>
      </c>
      <c r="N373" s="73">
        <v>514860033</v>
      </c>
      <c r="O373" s="71">
        <v>7425626298</v>
      </c>
      <c r="P373" s="7">
        <v>49</v>
      </c>
      <c r="Q373" s="1">
        <v>40020212</v>
      </c>
      <c r="R373" s="2">
        <v>10005053</v>
      </c>
    </row>
    <row r="374" spans="1:18" x14ac:dyDescent="0.2">
      <c r="A374" s="63" t="s">
        <v>2179</v>
      </c>
      <c r="B374" s="60" t="s">
        <v>705</v>
      </c>
      <c r="C374" s="4" t="s">
        <v>702</v>
      </c>
      <c r="D374" s="4" t="s">
        <v>23</v>
      </c>
      <c r="E374" s="8" t="s">
        <v>2225</v>
      </c>
      <c r="F374" s="51">
        <v>24142</v>
      </c>
      <c r="G374" s="153">
        <v>767281.69340239326</v>
      </c>
      <c r="H374" s="65">
        <v>18523714643</v>
      </c>
      <c r="I374" s="66">
        <v>7414831980</v>
      </c>
      <c r="J374" s="67">
        <v>0</v>
      </c>
      <c r="K374" s="68">
        <v>152182595</v>
      </c>
      <c r="L374" s="69">
        <v>0</v>
      </c>
      <c r="M374" s="72">
        <v>0</v>
      </c>
      <c r="N374" s="73">
        <v>783469960</v>
      </c>
      <c r="O374" s="71">
        <v>10173230108</v>
      </c>
      <c r="P374" s="7">
        <v>382</v>
      </c>
      <c r="Q374" s="1">
        <v>293101607</v>
      </c>
      <c r="R374" s="2">
        <v>73275401</v>
      </c>
    </row>
    <row r="375" spans="1:18" x14ac:dyDescent="0.2">
      <c r="A375" s="63" t="s">
        <v>2179</v>
      </c>
      <c r="B375" s="60" t="s">
        <v>706</v>
      </c>
      <c r="C375" s="4" t="s">
        <v>702</v>
      </c>
      <c r="D375" s="4" t="s">
        <v>707</v>
      </c>
      <c r="E375" s="8" t="s">
        <v>2224</v>
      </c>
      <c r="F375" s="51">
        <v>20418</v>
      </c>
      <c r="G375" s="153">
        <v>757331.3240350415</v>
      </c>
      <c r="H375" s="65">
        <v>15463190975</v>
      </c>
      <c r="I375" s="66">
        <v>6293925540</v>
      </c>
      <c r="J375" s="67">
        <v>0</v>
      </c>
      <c r="K375" s="68">
        <v>129618200</v>
      </c>
      <c r="L375" s="69">
        <v>0</v>
      </c>
      <c r="M375" s="72">
        <v>0</v>
      </c>
      <c r="N375" s="73">
        <v>662616587</v>
      </c>
      <c r="O375" s="71">
        <v>8377030648</v>
      </c>
      <c r="P375" s="7">
        <v>271</v>
      </c>
      <c r="Q375" s="1">
        <v>205236789</v>
      </c>
      <c r="R375" s="2">
        <v>51309197</v>
      </c>
    </row>
    <row r="376" spans="1:18" x14ac:dyDescent="0.2">
      <c r="A376" s="63" t="s">
        <v>2179</v>
      </c>
      <c r="B376" s="60" t="s">
        <v>708</v>
      </c>
      <c r="C376" s="4" t="s">
        <v>702</v>
      </c>
      <c r="D376" s="4" t="s">
        <v>709</v>
      </c>
      <c r="E376" s="8" t="s">
        <v>2224</v>
      </c>
      <c r="F376" s="51">
        <v>35858</v>
      </c>
      <c r="G376" s="153">
        <v>826671.03206378943</v>
      </c>
      <c r="H376" s="65">
        <v>29642769868</v>
      </c>
      <c r="I376" s="66">
        <v>11099218229</v>
      </c>
      <c r="J376" s="67">
        <v>0</v>
      </c>
      <c r="K376" s="68">
        <v>228265792</v>
      </c>
      <c r="L376" s="69">
        <v>0</v>
      </c>
      <c r="M376" s="72">
        <v>0</v>
      </c>
      <c r="N376" s="73">
        <v>1163684277</v>
      </c>
      <c r="O376" s="71">
        <v>17151601570</v>
      </c>
      <c r="P376" s="7">
        <v>393</v>
      </c>
      <c r="Q376" s="1">
        <v>324881716</v>
      </c>
      <c r="R376" s="2">
        <v>81220429</v>
      </c>
    </row>
    <row r="377" spans="1:18" x14ac:dyDescent="0.2">
      <c r="A377" s="63" t="s">
        <v>2179</v>
      </c>
      <c r="B377" s="60" t="s">
        <v>710</v>
      </c>
      <c r="C377" s="4" t="s">
        <v>702</v>
      </c>
      <c r="D377" s="4" t="s">
        <v>711</v>
      </c>
      <c r="E377" s="8" t="s">
        <v>2224</v>
      </c>
      <c r="F377" s="51">
        <v>21795</v>
      </c>
      <c r="G377" s="153">
        <v>733217.48125713645</v>
      </c>
      <c r="H377" s="65">
        <v>15980475004</v>
      </c>
      <c r="I377" s="66">
        <v>6715274238</v>
      </c>
      <c r="J377" s="67">
        <v>0</v>
      </c>
      <c r="K377" s="68">
        <v>142087761</v>
      </c>
      <c r="L377" s="69">
        <v>0</v>
      </c>
      <c r="M377" s="72">
        <v>0</v>
      </c>
      <c r="N377" s="73">
        <v>707303777</v>
      </c>
      <c r="O377" s="71">
        <v>8415809228</v>
      </c>
      <c r="P377" s="7">
        <v>545</v>
      </c>
      <c r="Q377" s="1">
        <v>399603527</v>
      </c>
      <c r="R377" s="2">
        <v>99900881</v>
      </c>
    </row>
    <row r="378" spans="1:18" x14ac:dyDescent="0.2">
      <c r="A378" s="63" t="s">
        <v>2179</v>
      </c>
      <c r="B378" s="60" t="s">
        <v>712</v>
      </c>
      <c r="C378" s="4" t="s">
        <v>702</v>
      </c>
      <c r="D378" s="4" t="s">
        <v>713</v>
      </c>
      <c r="E378" s="8" t="s">
        <v>2224</v>
      </c>
      <c r="F378" s="51">
        <v>33211</v>
      </c>
      <c r="G378" s="153">
        <v>767775.66751533421</v>
      </c>
      <c r="H378" s="65">
        <v>25498597694</v>
      </c>
      <c r="I378" s="66">
        <v>10238135956</v>
      </c>
      <c r="J378" s="67">
        <v>0</v>
      </c>
      <c r="K378" s="68">
        <v>206525834</v>
      </c>
      <c r="L378" s="69">
        <v>0</v>
      </c>
      <c r="M378" s="72">
        <v>0</v>
      </c>
      <c r="N378" s="73">
        <v>1077782323</v>
      </c>
      <c r="O378" s="71">
        <v>13976153581</v>
      </c>
      <c r="P378" s="7">
        <v>611</v>
      </c>
      <c r="Q378" s="1">
        <v>469110933</v>
      </c>
      <c r="R378" s="2">
        <v>117277733</v>
      </c>
    </row>
    <row r="379" spans="1:18" x14ac:dyDescent="0.2">
      <c r="A379" s="63" t="s">
        <v>2179</v>
      </c>
      <c r="B379" s="60" t="s">
        <v>714</v>
      </c>
      <c r="C379" s="4" t="s">
        <v>702</v>
      </c>
      <c r="D379" s="4" t="s">
        <v>715</v>
      </c>
      <c r="E379" s="8" t="s">
        <v>2224</v>
      </c>
      <c r="F379" s="51">
        <v>32743</v>
      </c>
      <c r="G379" s="153">
        <v>718577.1122387927</v>
      </c>
      <c r="H379" s="65">
        <v>23528370387</v>
      </c>
      <c r="I379" s="66">
        <v>10003687468</v>
      </c>
      <c r="J379" s="67">
        <v>0</v>
      </c>
      <c r="K379" s="68">
        <v>200599738</v>
      </c>
      <c r="L379" s="69">
        <v>0</v>
      </c>
      <c r="M379" s="72">
        <v>0</v>
      </c>
      <c r="N379" s="73">
        <v>1062594520</v>
      </c>
      <c r="O379" s="71">
        <v>12261488661</v>
      </c>
      <c r="P379" s="7">
        <v>173</v>
      </c>
      <c r="Q379" s="1">
        <v>124313840</v>
      </c>
      <c r="R379" s="2">
        <v>31078460</v>
      </c>
    </row>
    <row r="380" spans="1:18" x14ac:dyDescent="0.2">
      <c r="A380" s="63" t="s">
        <v>2179</v>
      </c>
      <c r="B380" s="60" t="s">
        <v>716</v>
      </c>
      <c r="C380" s="4" t="s">
        <v>702</v>
      </c>
      <c r="D380" s="4" t="s">
        <v>717</v>
      </c>
      <c r="E380" s="8" t="s">
        <v>2224</v>
      </c>
      <c r="F380" s="51">
        <v>17231</v>
      </c>
      <c r="G380" s="153">
        <v>754483.50104991382</v>
      </c>
      <c r="H380" s="65">
        <v>13000505207</v>
      </c>
      <c r="I380" s="66">
        <v>5311752824</v>
      </c>
      <c r="J380" s="67">
        <v>0</v>
      </c>
      <c r="K380" s="68">
        <v>110231949</v>
      </c>
      <c r="L380" s="69">
        <v>0</v>
      </c>
      <c r="M380" s="72">
        <v>0</v>
      </c>
      <c r="N380" s="73">
        <v>559190244</v>
      </c>
      <c r="O380" s="71">
        <v>7019330190</v>
      </c>
      <c r="P380" s="7">
        <v>223</v>
      </c>
      <c r="Q380" s="1">
        <v>168249821</v>
      </c>
      <c r="R380" s="2">
        <v>42062455</v>
      </c>
    </row>
    <row r="381" spans="1:18" x14ac:dyDescent="0.2">
      <c r="A381" s="63" t="s">
        <v>2179</v>
      </c>
      <c r="B381" s="60" t="s">
        <v>718</v>
      </c>
      <c r="C381" s="4" t="s">
        <v>702</v>
      </c>
      <c r="D381" s="4" t="s">
        <v>719</v>
      </c>
      <c r="E381" s="8" t="s">
        <v>2224</v>
      </c>
      <c r="F381" s="51">
        <v>21617</v>
      </c>
      <c r="G381" s="153">
        <v>721391.17985575052</v>
      </c>
      <c r="H381" s="65">
        <v>15594313135</v>
      </c>
      <c r="I381" s="66">
        <v>6711933679</v>
      </c>
      <c r="J381" s="67">
        <v>0</v>
      </c>
      <c r="K381" s="68">
        <v>139241047</v>
      </c>
      <c r="L381" s="69">
        <v>0</v>
      </c>
      <c r="M381" s="72">
        <v>0</v>
      </c>
      <c r="N381" s="73">
        <v>701527219</v>
      </c>
      <c r="O381" s="71">
        <v>8041611190</v>
      </c>
      <c r="P381" s="7">
        <v>307</v>
      </c>
      <c r="Q381" s="1">
        <v>221467092</v>
      </c>
      <c r="R381" s="2">
        <v>55366773</v>
      </c>
    </row>
    <row r="382" spans="1:18" x14ac:dyDescent="0.2">
      <c r="A382" s="63" t="s">
        <v>2179</v>
      </c>
      <c r="B382" s="60" t="s">
        <v>720</v>
      </c>
      <c r="C382" s="4" t="s">
        <v>702</v>
      </c>
      <c r="D382" s="4" t="s">
        <v>721</v>
      </c>
      <c r="E382" s="8" t="s">
        <v>2224</v>
      </c>
      <c r="F382" s="51">
        <v>43470</v>
      </c>
      <c r="G382" s="153">
        <v>794265.03443253471</v>
      </c>
      <c r="H382" s="65">
        <v>34526701047</v>
      </c>
      <c r="I382" s="66">
        <v>13433175842</v>
      </c>
      <c r="J382" s="67">
        <v>0</v>
      </c>
      <c r="K382" s="68">
        <v>275969121</v>
      </c>
      <c r="L382" s="69">
        <v>0</v>
      </c>
      <c r="M382" s="72">
        <v>0</v>
      </c>
      <c r="N382" s="73">
        <v>1410713245</v>
      </c>
      <c r="O382" s="71">
        <v>19406842839</v>
      </c>
      <c r="P382" s="7">
        <v>551</v>
      </c>
      <c r="Q382" s="1">
        <v>437640034</v>
      </c>
      <c r="R382" s="2">
        <v>109410008</v>
      </c>
    </row>
    <row r="383" spans="1:18" x14ac:dyDescent="0.2">
      <c r="A383" s="63" t="s">
        <v>2179</v>
      </c>
      <c r="B383" s="60" t="s">
        <v>722</v>
      </c>
      <c r="C383" s="4" t="s">
        <v>702</v>
      </c>
      <c r="D383" s="4" t="s">
        <v>673</v>
      </c>
      <c r="E383" s="8" t="s">
        <v>2225</v>
      </c>
      <c r="F383" s="51">
        <v>5230</v>
      </c>
      <c r="G383" s="153">
        <v>893110.3304878294</v>
      </c>
      <c r="H383" s="65">
        <v>4670967029</v>
      </c>
      <c r="I383" s="66">
        <v>1620060664</v>
      </c>
      <c r="J383" s="67">
        <v>0</v>
      </c>
      <c r="K383" s="68">
        <v>33001513</v>
      </c>
      <c r="L383" s="69">
        <v>0</v>
      </c>
      <c r="M383" s="72">
        <v>0</v>
      </c>
      <c r="N383" s="73">
        <v>169726944</v>
      </c>
      <c r="O383" s="71">
        <v>2848177908</v>
      </c>
      <c r="P383" s="7">
        <v>44</v>
      </c>
      <c r="Q383" s="1">
        <v>39296855</v>
      </c>
      <c r="R383" s="2">
        <v>9824213</v>
      </c>
    </row>
    <row r="384" spans="1:18" x14ac:dyDescent="0.2">
      <c r="A384" s="63" t="s">
        <v>2179</v>
      </c>
      <c r="B384" s="60" t="s">
        <v>723</v>
      </c>
      <c r="C384" s="4" t="s">
        <v>702</v>
      </c>
      <c r="D384" s="4" t="s">
        <v>724</v>
      </c>
      <c r="E384" s="8" t="s">
        <v>2224</v>
      </c>
      <c r="F384" s="51">
        <v>7051</v>
      </c>
      <c r="G384" s="153">
        <v>809561.49394329509</v>
      </c>
      <c r="H384" s="65">
        <v>5708218094</v>
      </c>
      <c r="I384" s="66">
        <v>2180483551</v>
      </c>
      <c r="J384" s="67">
        <v>0</v>
      </c>
      <c r="K384" s="68">
        <v>49537771</v>
      </c>
      <c r="L384" s="69">
        <v>0</v>
      </c>
      <c r="M384" s="72">
        <v>0</v>
      </c>
      <c r="N384" s="73">
        <v>228823075</v>
      </c>
      <c r="O384" s="71">
        <v>3249373697</v>
      </c>
      <c r="P384" s="7">
        <v>536</v>
      </c>
      <c r="Q384" s="1">
        <v>433924961</v>
      </c>
      <c r="R384" s="2">
        <v>108481240</v>
      </c>
    </row>
    <row r="385" spans="1:18" x14ac:dyDescent="0.2">
      <c r="A385" s="63" t="s">
        <v>2179</v>
      </c>
      <c r="B385" s="60" t="s">
        <v>725</v>
      </c>
      <c r="C385" s="4" t="s">
        <v>702</v>
      </c>
      <c r="D385" s="4" t="s">
        <v>726</v>
      </c>
      <c r="E385" s="8" t="s">
        <v>2225</v>
      </c>
      <c r="F385" s="51">
        <v>21728</v>
      </c>
      <c r="G385" s="153">
        <v>758691.32822863327</v>
      </c>
      <c r="H385" s="65">
        <v>16484845180</v>
      </c>
      <c r="I385" s="66">
        <v>6816425532</v>
      </c>
      <c r="J385" s="67">
        <v>0</v>
      </c>
      <c r="K385" s="68">
        <v>175757286</v>
      </c>
      <c r="L385" s="69">
        <v>0</v>
      </c>
      <c r="M385" s="72">
        <v>0</v>
      </c>
      <c r="N385" s="73">
        <v>705129454</v>
      </c>
      <c r="O385" s="71">
        <v>8787532908</v>
      </c>
      <c r="P385" s="7">
        <v>1943</v>
      </c>
      <c r="Q385" s="1">
        <v>1474137251</v>
      </c>
      <c r="R385" s="2">
        <v>368534312</v>
      </c>
    </row>
    <row r="386" spans="1:18" x14ac:dyDescent="0.2">
      <c r="A386" s="63" t="s">
        <v>2179</v>
      </c>
      <c r="B386" s="60" t="s">
        <v>727</v>
      </c>
      <c r="C386" s="4" t="s">
        <v>702</v>
      </c>
      <c r="D386" s="4" t="s">
        <v>728</v>
      </c>
      <c r="E386" s="8" t="s">
        <v>2224</v>
      </c>
      <c r="F386" s="51">
        <v>23934</v>
      </c>
      <c r="G386" s="153">
        <v>734351.87443678989</v>
      </c>
      <c r="H386" s="65">
        <v>17575977763</v>
      </c>
      <c r="I386" s="66">
        <v>7402690359</v>
      </c>
      <c r="J386" s="67">
        <v>0</v>
      </c>
      <c r="K386" s="68">
        <v>150809681</v>
      </c>
      <c r="L386" s="69">
        <v>0</v>
      </c>
      <c r="M386" s="72">
        <v>0</v>
      </c>
      <c r="N386" s="73">
        <v>776719825</v>
      </c>
      <c r="O386" s="71">
        <v>9245757898</v>
      </c>
      <c r="P386" s="7">
        <v>248</v>
      </c>
      <c r="Q386" s="1">
        <v>182119265</v>
      </c>
      <c r="R386" s="2">
        <v>45529816</v>
      </c>
    </row>
    <row r="387" spans="1:18" x14ac:dyDescent="0.2">
      <c r="A387" s="63" t="s">
        <v>2179</v>
      </c>
      <c r="B387" s="60" t="s">
        <v>729</v>
      </c>
      <c r="C387" s="4" t="s">
        <v>702</v>
      </c>
      <c r="D387" s="4" t="s">
        <v>730</v>
      </c>
      <c r="E387" s="8" t="s">
        <v>2224</v>
      </c>
      <c r="F387" s="51">
        <v>15476</v>
      </c>
      <c r="G387" s="153">
        <v>698597.2685411491</v>
      </c>
      <c r="H387" s="65">
        <v>10811491328</v>
      </c>
      <c r="I387" s="66">
        <v>4765253860</v>
      </c>
      <c r="J387" s="67">
        <v>0</v>
      </c>
      <c r="K387" s="68">
        <v>95225779</v>
      </c>
      <c r="L387" s="69">
        <v>0</v>
      </c>
      <c r="M387" s="72">
        <v>0</v>
      </c>
      <c r="N387" s="73">
        <v>502235983</v>
      </c>
      <c r="O387" s="71">
        <v>5448775706</v>
      </c>
      <c r="P387" s="7">
        <v>0</v>
      </c>
      <c r="Q387" s="1">
        <v>0</v>
      </c>
      <c r="R387" s="2">
        <v>0</v>
      </c>
    </row>
    <row r="388" spans="1:18" x14ac:dyDescent="0.2">
      <c r="A388" s="63" t="s">
        <v>2179</v>
      </c>
      <c r="B388" s="60" t="s">
        <v>731</v>
      </c>
      <c r="C388" s="4" t="s">
        <v>702</v>
      </c>
      <c r="D388" s="4" t="s">
        <v>732</v>
      </c>
      <c r="E388" s="8" t="s">
        <v>2224</v>
      </c>
      <c r="F388" s="51">
        <v>9899</v>
      </c>
      <c r="G388" s="153">
        <v>863814.86805510498</v>
      </c>
      <c r="H388" s="65">
        <v>8550903379</v>
      </c>
      <c r="I388" s="66">
        <v>3062931144</v>
      </c>
      <c r="J388" s="67">
        <v>0</v>
      </c>
      <c r="K388" s="68">
        <v>61790532</v>
      </c>
      <c r="L388" s="69">
        <v>0</v>
      </c>
      <c r="M388" s="72">
        <v>0</v>
      </c>
      <c r="N388" s="73">
        <v>321247997</v>
      </c>
      <c r="O388" s="71">
        <v>5104933706</v>
      </c>
      <c r="P388" s="7">
        <v>97</v>
      </c>
      <c r="Q388" s="1">
        <v>83790042</v>
      </c>
      <c r="R388" s="2">
        <v>20947510</v>
      </c>
    </row>
    <row r="389" spans="1:18" x14ac:dyDescent="0.2">
      <c r="A389" s="63" t="s">
        <v>2179</v>
      </c>
      <c r="B389" s="60" t="s">
        <v>733</v>
      </c>
      <c r="C389" s="4" t="s">
        <v>702</v>
      </c>
      <c r="D389" s="4" t="s">
        <v>734</v>
      </c>
      <c r="E389" s="8" t="s">
        <v>2224</v>
      </c>
      <c r="F389" s="51">
        <v>17631</v>
      </c>
      <c r="G389" s="153">
        <v>863145.81721930415</v>
      </c>
      <c r="H389" s="65">
        <v>15218123904</v>
      </c>
      <c r="I389" s="66">
        <v>5483112217</v>
      </c>
      <c r="J389" s="67">
        <v>0</v>
      </c>
      <c r="K389" s="68">
        <v>113457647</v>
      </c>
      <c r="L389" s="69">
        <v>0</v>
      </c>
      <c r="M389" s="72">
        <v>0</v>
      </c>
      <c r="N389" s="73">
        <v>572171273</v>
      </c>
      <c r="O389" s="71">
        <v>9049382767</v>
      </c>
      <c r="P389" s="7">
        <v>219</v>
      </c>
      <c r="Q389" s="1">
        <v>189028934</v>
      </c>
      <c r="R389" s="2">
        <v>47257233</v>
      </c>
    </row>
    <row r="390" spans="1:18" x14ac:dyDescent="0.2">
      <c r="A390" s="63" t="s">
        <v>2179</v>
      </c>
      <c r="B390" s="60" t="s">
        <v>735</v>
      </c>
      <c r="C390" s="4" t="s">
        <v>702</v>
      </c>
      <c r="D390" s="4" t="s">
        <v>736</v>
      </c>
      <c r="E390" s="8" t="s">
        <v>2225</v>
      </c>
      <c r="F390" s="51">
        <v>11776</v>
      </c>
      <c r="G390" s="153">
        <v>710611.46273548936</v>
      </c>
      <c r="H390" s="65">
        <v>8368160586</v>
      </c>
      <c r="I390" s="66">
        <v>3705651227</v>
      </c>
      <c r="J390" s="67">
        <v>0</v>
      </c>
      <c r="K390" s="68">
        <v>138883874</v>
      </c>
      <c r="L390" s="69">
        <v>0</v>
      </c>
      <c r="M390" s="72">
        <v>0</v>
      </c>
      <c r="N390" s="73">
        <v>382161472</v>
      </c>
      <c r="O390" s="71">
        <v>4141464013</v>
      </c>
      <c r="P390" s="7">
        <v>1160</v>
      </c>
      <c r="Q390" s="1">
        <v>824309297</v>
      </c>
      <c r="R390" s="2">
        <v>206077324</v>
      </c>
    </row>
    <row r="391" spans="1:18" x14ac:dyDescent="0.2">
      <c r="A391" s="63" t="s">
        <v>2179</v>
      </c>
      <c r="B391" s="60" t="s">
        <v>737</v>
      </c>
      <c r="C391" s="4" t="s">
        <v>702</v>
      </c>
      <c r="D391" s="4" t="s">
        <v>738</v>
      </c>
      <c r="E391" s="8" t="s">
        <v>2224</v>
      </c>
      <c r="F391" s="51">
        <v>15084</v>
      </c>
      <c r="G391" s="153">
        <v>823831.95209518564</v>
      </c>
      <c r="H391" s="65">
        <v>12426681166</v>
      </c>
      <c r="I391" s="66">
        <v>4664587072</v>
      </c>
      <c r="J391" s="67">
        <v>0</v>
      </c>
      <c r="K391" s="68">
        <v>95601807</v>
      </c>
      <c r="L391" s="69">
        <v>0</v>
      </c>
      <c r="M391" s="72">
        <v>0</v>
      </c>
      <c r="N391" s="73">
        <v>489514575</v>
      </c>
      <c r="O391" s="71">
        <v>7176977712</v>
      </c>
      <c r="P391" s="7">
        <v>157</v>
      </c>
      <c r="Q391" s="1">
        <v>129341616</v>
      </c>
      <c r="R391" s="2">
        <v>32335404</v>
      </c>
    </row>
    <row r="392" spans="1:18" x14ac:dyDescent="0.2">
      <c r="A392" s="63" t="s">
        <v>2179</v>
      </c>
      <c r="B392" s="60" t="s">
        <v>739</v>
      </c>
      <c r="C392" s="4" t="s">
        <v>702</v>
      </c>
      <c r="D392" s="4" t="s">
        <v>740</v>
      </c>
      <c r="E392" s="8" t="s">
        <v>2224</v>
      </c>
      <c r="F392" s="51">
        <v>14800</v>
      </c>
      <c r="G392" s="153">
        <v>738353.81952885864</v>
      </c>
      <c r="H392" s="65">
        <v>10927636530</v>
      </c>
      <c r="I392" s="66">
        <v>4581663532</v>
      </c>
      <c r="J392" s="67">
        <v>0</v>
      </c>
      <c r="K392" s="68">
        <v>104656964</v>
      </c>
      <c r="L392" s="69">
        <v>0</v>
      </c>
      <c r="M392" s="72">
        <v>0</v>
      </c>
      <c r="N392" s="73">
        <v>480298045</v>
      </c>
      <c r="O392" s="71">
        <v>5761017989</v>
      </c>
      <c r="P392" s="7">
        <v>360</v>
      </c>
      <c r="Q392" s="1">
        <v>265807375</v>
      </c>
      <c r="R392" s="2">
        <v>66451843</v>
      </c>
    </row>
    <row r="393" spans="1:18" x14ac:dyDescent="0.2">
      <c r="A393" s="63" t="s">
        <v>2179</v>
      </c>
      <c r="B393" s="60" t="s">
        <v>741</v>
      </c>
      <c r="C393" s="4" t="s">
        <v>702</v>
      </c>
      <c r="D393" s="4" t="s">
        <v>328</v>
      </c>
      <c r="E393" s="8" t="s">
        <v>2224</v>
      </c>
      <c r="F393" s="51">
        <v>26000</v>
      </c>
      <c r="G393" s="153">
        <v>731678.76515167474</v>
      </c>
      <c r="H393" s="65">
        <v>19023647894</v>
      </c>
      <c r="I393" s="66">
        <v>7996010469</v>
      </c>
      <c r="J393" s="67">
        <v>0</v>
      </c>
      <c r="K393" s="68">
        <v>163417502</v>
      </c>
      <c r="L393" s="69">
        <v>0</v>
      </c>
      <c r="M393" s="72">
        <v>0</v>
      </c>
      <c r="N393" s="73">
        <v>843766836</v>
      </c>
      <c r="O393" s="71">
        <v>10020453087</v>
      </c>
      <c r="P393" s="7">
        <v>123</v>
      </c>
      <c r="Q393" s="1">
        <v>89996488</v>
      </c>
      <c r="R393" s="2">
        <v>22499122</v>
      </c>
    </row>
    <row r="394" spans="1:18" x14ac:dyDescent="0.2">
      <c r="A394" s="63" t="s">
        <v>2179</v>
      </c>
      <c r="B394" s="60" t="s">
        <v>742</v>
      </c>
      <c r="C394" s="4" t="s">
        <v>702</v>
      </c>
      <c r="D394" s="4" t="s">
        <v>743</v>
      </c>
      <c r="E394" s="8" t="s">
        <v>2224</v>
      </c>
      <c r="F394" s="51">
        <v>5044</v>
      </c>
      <c r="G394" s="153">
        <v>793409.34148488159</v>
      </c>
      <c r="H394" s="65">
        <v>4001956719</v>
      </c>
      <c r="I394" s="66">
        <v>1538234508</v>
      </c>
      <c r="J394" s="67">
        <v>0</v>
      </c>
      <c r="K394" s="68">
        <v>33381053</v>
      </c>
      <c r="L394" s="69">
        <v>0</v>
      </c>
      <c r="M394" s="72">
        <v>0</v>
      </c>
      <c r="N394" s="73">
        <v>163690766</v>
      </c>
      <c r="O394" s="71">
        <v>2266650392</v>
      </c>
      <c r="P394" s="7">
        <v>209</v>
      </c>
      <c r="Q394" s="1">
        <v>165822552</v>
      </c>
      <c r="R394" s="2">
        <v>41455638</v>
      </c>
    </row>
    <row r="395" spans="1:18" x14ac:dyDescent="0.2">
      <c r="A395" s="63" t="s">
        <v>2179</v>
      </c>
      <c r="B395" s="60" t="s">
        <v>744</v>
      </c>
      <c r="C395" s="4" t="s">
        <v>702</v>
      </c>
      <c r="D395" s="4" t="s">
        <v>745</v>
      </c>
      <c r="E395" s="8" t="s">
        <v>2224</v>
      </c>
      <c r="F395" s="51">
        <v>31548</v>
      </c>
      <c r="G395" s="153">
        <v>714240.21207487152</v>
      </c>
      <c r="H395" s="65">
        <v>22532850211</v>
      </c>
      <c r="I395" s="66">
        <v>9713607874</v>
      </c>
      <c r="J395" s="67">
        <v>0</v>
      </c>
      <c r="K395" s="68">
        <v>200516387</v>
      </c>
      <c r="L395" s="69">
        <v>0</v>
      </c>
      <c r="M395" s="72">
        <v>0</v>
      </c>
      <c r="N395" s="73">
        <v>1023813698</v>
      </c>
      <c r="O395" s="71">
        <v>11594912252</v>
      </c>
      <c r="P395" s="7">
        <v>185</v>
      </c>
      <c r="Q395" s="1">
        <v>132134439</v>
      </c>
      <c r="R395" s="2">
        <v>33033609</v>
      </c>
    </row>
    <row r="396" spans="1:18" x14ac:dyDescent="0.2">
      <c r="A396" s="63" t="s">
        <v>2179</v>
      </c>
      <c r="B396" s="60" t="s">
        <v>746</v>
      </c>
      <c r="C396" s="4" t="s">
        <v>702</v>
      </c>
      <c r="D396" s="4" t="s">
        <v>747</v>
      </c>
      <c r="E396" s="8" t="s">
        <v>2224</v>
      </c>
      <c r="F396" s="51">
        <v>27404</v>
      </c>
      <c r="G396" s="153">
        <v>773793.18529093638</v>
      </c>
      <c r="H396" s="65">
        <v>21205028450</v>
      </c>
      <c r="I396" s="66">
        <v>8384282213</v>
      </c>
      <c r="J396" s="67">
        <v>0</v>
      </c>
      <c r="K396" s="68">
        <v>177173586</v>
      </c>
      <c r="L396" s="69">
        <v>0</v>
      </c>
      <c r="M396" s="72">
        <v>0</v>
      </c>
      <c r="N396" s="73">
        <v>889330245</v>
      </c>
      <c r="O396" s="71">
        <v>11754242406</v>
      </c>
      <c r="P396" s="7">
        <v>378</v>
      </c>
      <c r="Q396" s="1">
        <v>292493824</v>
      </c>
      <c r="R396" s="2">
        <v>73123456</v>
      </c>
    </row>
    <row r="397" spans="1:18" x14ac:dyDescent="0.2">
      <c r="A397" s="63" t="s">
        <v>2179</v>
      </c>
      <c r="B397" s="60" t="s">
        <v>748</v>
      </c>
      <c r="C397" s="4" t="s">
        <v>702</v>
      </c>
      <c r="D397" s="4" t="s">
        <v>749</v>
      </c>
      <c r="E397" s="8" t="s">
        <v>2225</v>
      </c>
      <c r="F397" s="51">
        <v>6963</v>
      </c>
      <c r="G397" s="153">
        <v>748963.55594452959</v>
      </c>
      <c r="H397" s="65">
        <v>5215033241</v>
      </c>
      <c r="I397" s="66">
        <v>2136035430</v>
      </c>
      <c r="J397" s="67">
        <v>0</v>
      </c>
      <c r="K397" s="68">
        <v>67716945</v>
      </c>
      <c r="L397" s="69">
        <v>0</v>
      </c>
      <c r="M397" s="72">
        <v>0</v>
      </c>
      <c r="N397" s="73">
        <v>225967249</v>
      </c>
      <c r="O397" s="71">
        <v>2785313617</v>
      </c>
      <c r="P397" s="7">
        <v>251</v>
      </c>
      <c r="Q397" s="1">
        <v>187989853</v>
      </c>
      <c r="R397" s="2">
        <v>46997463</v>
      </c>
    </row>
    <row r="398" spans="1:18" x14ac:dyDescent="0.2">
      <c r="A398" s="63" t="s">
        <v>2179</v>
      </c>
      <c r="B398" s="60" t="s">
        <v>750</v>
      </c>
      <c r="C398" s="4" t="s">
        <v>702</v>
      </c>
      <c r="D398" s="4" t="s">
        <v>751</v>
      </c>
      <c r="E398" s="8" t="s">
        <v>2224</v>
      </c>
      <c r="F398" s="51">
        <v>30234</v>
      </c>
      <c r="G398" s="153">
        <v>760691.31813616166</v>
      </c>
      <c r="H398" s="65">
        <v>22998741313</v>
      </c>
      <c r="I398" s="66">
        <v>9288174104</v>
      </c>
      <c r="J398" s="67">
        <v>0</v>
      </c>
      <c r="K398" s="68">
        <v>271984873</v>
      </c>
      <c r="L398" s="69">
        <v>0</v>
      </c>
      <c r="M398" s="72">
        <v>0</v>
      </c>
      <c r="N398" s="73">
        <v>981171020</v>
      </c>
      <c r="O398" s="71">
        <v>12457411316</v>
      </c>
      <c r="P398" s="7">
        <v>550</v>
      </c>
      <c r="Q398" s="1">
        <v>418380225</v>
      </c>
      <c r="R398" s="2">
        <v>104595056</v>
      </c>
    </row>
    <row r="399" spans="1:18" x14ac:dyDescent="0.2">
      <c r="A399" s="63" t="s">
        <v>2179</v>
      </c>
      <c r="B399" s="60" t="s">
        <v>752</v>
      </c>
      <c r="C399" s="4" t="s">
        <v>702</v>
      </c>
      <c r="D399" s="4" t="s">
        <v>753</v>
      </c>
      <c r="E399" s="8" t="s">
        <v>2224</v>
      </c>
      <c r="F399" s="51">
        <v>19442</v>
      </c>
      <c r="G399" s="153">
        <v>744523.75547031185</v>
      </c>
      <c r="H399" s="65">
        <v>14475030854</v>
      </c>
      <c r="I399" s="66">
        <v>5948618792</v>
      </c>
      <c r="J399" s="67">
        <v>0</v>
      </c>
      <c r="K399" s="68">
        <v>144362237</v>
      </c>
      <c r="L399" s="69">
        <v>0</v>
      </c>
      <c r="M399" s="72">
        <v>0</v>
      </c>
      <c r="N399" s="73">
        <v>630942878</v>
      </c>
      <c r="O399" s="71">
        <v>7751106947</v>
      </c>
      <c r="P399" s="7">
        <v>1116</v>
      </c>
      <c r="Q399" s="1">
        <v>830888511</v>
      </c>
      <c r="R399" s="2">
        <v>207722127</v>
      </c>
    </row>
    <row r="400" spans="1:18" x14ac:dyDescent="0.2">
      <c r="A400" s="63" t="s">
        <v>2179</v>
      </c>
      <c r="B400" s="60" t="s">
        <v>754</v>
      </c>
      <c r="C400" s="4" t="s">
        <v>702</v>
      </c>
      <c r="D400" s="4" t="s">
        <v>755</v>
      </c>
      <c r="E400" s="8" t="s">
        <v>2224</v>
      </c>
      <c r="F400" s="51">
        <v>14650</v>
      </c>
      <c r="G400" s="153">
        <v>723298.20548280491</v>
      </c>
      <c r="H400" s="65">
        <v>10596318711</v>
      </c>
      <c r="I400" s="66">
        <v>4516644453</v>
      </c>
      <c r="J400" s="67">
        <v>0</v>
      </c>
      <c r="K400" s="68">
        <v>90962126</v>
      </c>
      <c r="L400" s="69">
        <v>0</v>
      </c>
      <c r="M400" s="72">
        <v>0</v>
      </c>
      <c r="N400" s="73">
        <v>475430160</v>
      </c>
      <c r="O400" s="71">
        <v>5513281972</v>
      </c>
      <c r="P400" s="7">
        <v>88</v>
      </c>
      <c r="Q400" s="1">
        <v>63650242</v>
      </c>
      <c r="R400" s="2">
        <v>15912560</v>
      </c>
    </row>
    <row r="401" spans="1:18" x14ac:dyDescent="0.2">
      <c r="A401" s="63" t="s">
        <v>2179</v>
      </c>
      <c r="B401" s="60" t="s">
        <v>756</v>
      </c>
      <c r="C401" s="4" t="s">
        <v>702</v>
      </c>
      <c r="D401" s="4" t="s">
        <v>757</v>
      </c>
      <c r="E401" s="8" t="s">
        <v>2224</v>
      </c>
      <c r="F401" s="51">
        <v>8835</v>
      </c>
      <c r="G401" s="153">
        <v>860939.09600220551</v>
      </c>
      <c r="H401" s="65">
        <v>7606396914</v>
      </c>
      <c r="I401" s="66">
        <v>2725708009</v>
      </c>
      <c r="J401" s="67">
        <v>0</v>
      </c>
      <c r="K401" s="68">
        <v>56327508</v>
      </c>
      <c r="L401" s="69">
        <v>0</v>
      </c>
      <c r="M401" s="72">
        <v>0</v>
      </c>
      <c r="N401" s="73">
        <v>286718461</v>
      </c>
      <c r="O401" s="71">
        <v>4537642936</v>
      </c>
      <c r="P401" s="7">
        <v>132</v>
      </c>
      <c r="Q401" s="1">
        <v>113643961</v>
      </c>
      <c r="R401" s="2">
        <v>28410990</v>
      </c>
    </row>
    <row r="402" spans="1:18" x14ac:dyDescent="0.2">
      <c r="A402" s="63" t="s">
        <v>2179</v>
      </c>
      <c r="B402" s="60" t="s">
        <v>758</v>
      </c>
      <c r="C402" s="4" t="s">
        <v>702</v>
      </c>
      <c r="D402" s="4" t="s">
        <v>759</v>
      </c>
      <c r="E402" s="8" t="s">
        <v>2225</v>
      </c>
      <c r="F402" s="51">
        <v>8419</v>
      </c>
      <c r="G402" s="153">
        <v>935632.95266707917</v>
      </c>
      <c r="H402" s="65">
        <v>7877093829</v>
      </c>
      <c r="I402" s="66">
        <v>2610724276</v>
      </c>
      <c r="J402" s="67">
        <v>0</v>
      </c>
      <c r="K402" s="68">
        <v>53331254</v>
      </c>
      <c r="L402" s="69">
        <v>0</v>
      </c>
      <c r="M402" s="72">
        <v>0</v>
      </c>
      <c r="N402" s="73">
        <v>273218192</v>
      </c>
      <c r="O402" s="71">
        <v>4939820107</v>
      </c>
      <c r="P402" s="7">
        <v>63</v>
      </c>
      <c r="Q402" s="1">
        <v>58944876</v>
      </c>
      <c r="R402" s="2">
        <v>14736219</v>
      </c>
    </row>
    <row r="403" spans="1:18" x14ac:dyDescent="0.2">
      <c r="A403" s="63" t="s">
        <v>2179</v>
      </c>
      <c r="B403" s="60" t="s">
        <v>760</v>
      </c>
      <c r="C403" s="4" t="s">
        <v>702</v>
      </c>
      <c r="D403" s="4" t="s">
        <v>761</v>
      </c>
      <c r="E403" s="8" t="s">
        <v>2224</v>
      </c>
      <c r="F403" s="51">
        <v>61477</v>
      </c>
      <c r="G403" s="153">
        <v>759489.79604069947</v>
      </c>
      <c r="H403" s="65">
        <v>46691154192</v>
      </c>
      <c r="I403" s="66">
        <v>18798616633</v>
      </c>
      <c r="J403" s="67">
        <v>0</v>
      </c>
      <c r="K403" s="68">
        <v>791939220</v>
      </c>
      <c r="L403" s="69">
        <v>0</v>
      </c>
      <c r="M403" s="72">
        <v>0</v>
      </c>
      <c r="N403" s="73">
        <v>1995086684</v>
      </c>
      <c r="O403" s="71">
        <v>25105511655</v>
      </c>
      <c r="P403" s="7">
        <v>922</v>
      </c>
      <c r="Q403" s="1">
        <v>700249592</v>
      </c>
      <c r="R403" s="2">
        <v>175062398</v>
      </c>
    </row>
    <row r="404" spans="1:18" x14ac:dyDescent="0.2">
      <c r="A404" s="63" t="s">
        <v>2179</v>
      </c>
      <c r="B404" s="60" t="s">
        <v>762</v>
      </c>
      <c r="C404" s="4" t="s">
        <v>702</v>
      </c>
      <c r="D404" s="4" t="s">
        <v>356</v>
      </c>
      <c r="E404" s="8" t="s">
        <v>2225</v>
      </c>
      <c r="F404" s="51">
        <v>3202</v>
      </c>
      <c r="G404" s="153">
        <v>893380.69631846983</v>
      </c>
      <c r="H404" s="65">
        <v>2860604990</v>
      </c>
      <c r="I404" s="66">
        <v>985715643</v>
      </c>
      <c r="J404" s="67">
        <v>0</v>
      </c>
      <c r="K404" s="68">
        <v>24238272</v>
      </c>
      <c r="L404" s="69">
        <v>0</v>
      </c>
      <c r="M404" s="72">
        <v>0</v>
      </c>
      <c r="N404" s="73">
        <v>103913131</v>
      </c>
      <c r="O404" s="71">
        <v>1746737944</v>
      </c>
      <c r="P404" s="7">
        <v>46</v>
      </c>
      <c r="Q404" s="1">
        <v>41095512</v>
      </c>
      <c r="R404" s="2">
        <v>10273878</v>
      </c>
    </row>
    <row r="405" spans="1:18" x14ac:dyDescent="0.2">
      <c r="A405" s="63" t="s">
        <v>2179</v>
      </c>
      <c r="B405" s="60" t="s">
        <v>763</v>
      </c>
      <c r="C405" s="4" t="s">
        <v>702</v>
      </c>
      <c r="D405" s="4" t="s">
        <v>764</v>
      </c>
      <c r="E405" s="8" t="s">
        <v>2224</v>
      </c>
      <c r="F405" s="51">
        <v>32219</v>
      </c>
      <c r="G405" s="153">
        <v>734654.96425460593</v>
      </c>
      <c r="H405" s="65">
        <v>23669848294</v>
      </c>
      <c r="I405" s="66">
        <v>9984676997</v>
      </c>
      <c r="J405" s="67">
        <v>0</v>
      </c>
      <c r="K405" s="68">
        <v>199625796</v>
      </c>
      <c r="L405" s="69">
        <v>0</v>
      </c>
      <c r="M405" s="72">
        <v>0</v>
      </c>
      <c r="N405" s="73">
        <v>1045589373</v>
      </c>
      <c r="O405" s="71">
        <v>12439956128</v>
      </c>
      <c r="P405" s="7">
        <v>101</v>
      </c>
      <c r="Q405" s="1">
        <v>74200151</v>
      </c>
      <c r="R405" s="2">
        <v>18550037</v>
      </c>
    </row>
    <row r="406" spans="1:18" x14ac:dyDescent="0.2">
      <c r="A406" s="63" t="s">
        <v>2179</v>
      </c>
      <c r="B406" s="60" t="s">
        <v>765</v>
      </c>
      <c r="C406" s="4" t="s">
        <v>702</v>
      </c>
      <c r="D406" s="4" t="s">
        <v>766</v>
      </c>
      <c r="E406" s="8" t="s">
        <v>2224</v>
      </c>
      <c r="F406" s="51">
        <v>9634</v>
      </c>
      <c r="G406" s="153">
        <v>859040.05425992736</v>
      </c>
      <c r="H406" s="65">
        <v>8275991883</v>
      </c>
      <c r="I406" s="66">
        <v>2986562884</v>
      </c>
      <c r="J406" s="67">
        <v>0</v>
      </c>
      <c r="K406" s="68">
        <v>60789423</v>
      </c>
      <c r="L406" s="69">
        <v>0</v>
      </c>
      <c r="M406" s="72">
        <v>0</v>
      </c>
      <c r="N406" s="73">
        <v>312648065</v>
      </c>
      <c r="O406" s="71">
        <v>4915991511</v>
      </c>
      <c r="P406" s="7">
        <v>100</v>
      </c>
      <c r="Q406" s="1">
        <v>85904005</v>
      </c>
      <c r="R406" s="2">
        <v>21476001</v>
      </c>
    </row>
    <row r="407" spans="1:18" x14ac:dyDescent="0.2">
      <c r="A407" s="63" t="s">
        <v>2179</v>
      </c>
      <c r="B407" s="60" t="s">
        <v>767</v>
      </c>
      <c r="C407" s="4" t="s">
        <v>702</v>
      </c>
      <c r="D407" s="4" t="s">
        <v>768</v>
      </c>
      <c r="E407" s="8" t="s">
        <v>2224</v>
      </c>
      <c r="F407" s="51">
        <v>16795</v>
      </c>
      <c r="G407" s="153">
        <v>733075.58491794171</v>
      </c>
      <c r="H407" s="65">
        <v>12312004449</v>
      </c>
      <c r="I407" s="66">
        <v>5176423725</v>
      </c>
      <c r="J407" s="67">
        <v>0</v>
      </c>
      <c r="K407" s="68">
        <v>107455331</v>
      </c>
      <c r="L407" s="69">
        <v>0</v>
      </c>
      <c r="M407" s="72">
        <v>0</v>
      </c>
      <c r="N407" s="73">
        <v>545040923</v>
      </c>
      <c r="O407" s="71">
        <v>6483084470</v>
      </c>
      <c r="P407" s="7">
        <v>319</v>
      </c>
      <c r="Q407" s="1">
        <v>233851112</v>
      </c>
      <c r="R407" s="2">
        <v>58462778</v>
      </c>
    </row>
    <row r="408" spans="1:18" x14ac:dyDescent="0.2">
      <c r="A408" s="63" t="s">
        <v>2179</v>
      </c>
      <c r="B408" s="60" t="s">
        <v>769</v>
      </c>
      <c r="C408" s="4" t="s">
        <v>702</v>
      </c>
      <c r="D408" s="4" t="s">
        <v>770</v>
      </c>
      <c r="E408" s="8" t="s">
        <v>2225</v>
      </c>
      <c r="F408" s="51">
        <v>6640</v>
      </c>
      <c r="G408" s="153">
        <v>868276.63287815556</v>
      </c>
      <c r="H408" s="65">
        <v>5765356843</v>
      </c>
      <c r="I408" s="66">
        <v>2047777180</v>
      </c>
      <c r="J408" s="67">
        <v>0</v>
      </c>
      <c r="K408" s="68">
        <v>41927606</v>
      </c>
      <c r="L408" s="69">
        <v>0</v>
      </c>
      <c r="M408" s="72">
        <v>0</v>
      </c>
      <c r="N408" s="73">
        <v>215485069</v>
      </c>
      <c r="O408" s="71">
        <v>3460166988</v>
      </c>
      <c r="P408" s="7">
        <v>39</v>
      </c>
      <c r="Q408" s="1">
        <v>33862789</v>
      </c>
      <c r="R408" s="2">
        <v>8465697</v>
      </c>
    </row>
    <row r="409" spans="1:18" x14ac:dyDescent="0.2">
      <c r="A409" s="63" t="s">
        <v>2179</v>
      </c>
      <c r="B409" s="60" t="s">
        <v>771</v>
      </c>
      <c r="C409" s="4" t="s">
        <v>702</v>
      </c>
      <c r="D409" s="4" t="s">
        <v>772</v>
      </c>
      <c r="E409" s="8" t="s">
        <v>2224</v>
      </c>
      <c r="F409" s="51">
        <v>24627</v>
      </c>
      <c r="G409" s="153">
        <v>831384.05135644821</v>
      </c>
      <c r="H409" s="65">
        <v>20474495033</v>
      </c>
      <c r="I409" s="66">
        <v>7589295688</v>
      </c>
      <c r="J409" s="67">
        <v>0</v>
      </c>
      <c r="K409" s="68">
        <v>215612572</v>
      </c>
      <c r="L409" s="69">
        <v>0</v>
      </c>
      <c r="M409" s="72">
        <v>0</v>
      </c>
      <c r="N409" s="73">
        <v>799209457</v>
      </c>
      <c r="O409" s="71">
        <v>11870377316</v>
      </c>
      <c r="P409" s="7">
        <v>247</v>
      </c>
      <c r="Q409" s="1">
        <v>205351861</v>
      </c>
      <c r="R409" s="2">
        <v>51337965</v>
      </c>
    </row>
    <row r="410" spans="1:18" x14ac:dyDescent="0.2">
      <c r="A410" s="63" t="s">
        <v>2179</v>
      </c>
      <c r="B410" s="60" t="s">
        <v>773</v>
      </c>
      <c r="C410" s="4" t="s">
        <v>702</v>
      </c>
      <c r="D410" s="4" t="s">
        <v>774</v>
      </c>
      <c r="E410" s="8" t="s">
        <v>2225</v>
      </c>
      <c r="F410" s="51">
        <v>21599</v>
      </c>
      <c r="G410" s="153">
        <v>704396.35539891792</v>
      </c>
      <c r="H410" s="65">
        <v>15214256881</v>
      </c>
      <c r="I410" s="66">
        <v>6764660950</v>
      </c>
      <c r="J410" s="67">
        <v>0</v>
      </c>
      <c r="K410" s="68">
        <v>153435826</v>
      </c>
      <c r="L410" s="69">
        <v>0</v>
      </c>
      <c r="M410" s="72">
        <v>0</v>
      </c>
      <c r="N410" s="73">
        <v>700943073</v>
      </c>
      <c r="O410" s="71">
        <v>7595217032</v>
      </c>
      <c r="P410" s="7">
        <v>1608</v>
      </c>
      <c r="Q410" s="1">
        <v>1132669339</v>
      </c>
      <c r="R410" s="2">
        <v>283167334</v>
      </c>
    </row>
    <row r="411" spans="1:18" x14ac:dyDescent="0.2">
      <c r="A411" s="63" t="s">
        <v>2179</v>
      </c>
      <c r="B411" s="60" t="s">
        <v>775</v>
      </c>
      <c r="C411" s="4" t="s">
        <v>702</v>
      </c>
      <c r="D411" s="4" t="s">
        <v>776</v>
      </c>
      <c r="E411" s="8" t="s">
        <v>2224</v>
      </c>
      <c r="F411" s="51">
        <v>28994</v>
      </c>
      <c r="G411" s="153">
        <v>698488.50908716663</v>
      </c>
      <c r="H411" s="65">
        <v>20251975833</v>
      </c>
      <c r="I411" s="66">
        <v>8899681612</v>
      </c>
      <c r="J411" s="67">
        <v>0</v>
      </c>
      <c r="K411" s="68">
        <v>178554126</v>
      </c>
      <c r="L411" s="69">
        <v>0</v>
      </c>
      <c r="M411" s="72">
        <v>0</v>
      </c>
      <c r="N411" s="73">
        <v>940929832</v>
      </c>
      <c r="O411" s="71">
        <v>10232810263</v>
      </c>
      <c r="P411" s="7">
        <v>3</v>
      </c>
      <c r="Q411" s="1">
        <v>2095466</v>
      </c>
      <c r="R411" s="2">
        <v>523866</v>
      </c>
    </row>
    <row r="412" spans="1:18" x14ac:dyDescent="0.2">
      <c r="A412" s="63" t="s">
        <v>2179</v>
      </c>
      <c r="B412" s="60" t="s">
        <v>777</v>
      </c>
      <c r="C412" s="4" t="s">
        <v>702</v>
      </c>
      <c r="D412" s="4" t="s">
        <v>778</v>
      </c>
      <c r="E412" s="8" t="s">
        <v>2224</v>
      </c>
      <c r="F412" s="51">
        <v>17747</v>
      </c>
      <c r="G412" s="153">
        <v>714340.92586807732</v>
      </c>
      <c r="H412" s="65">
        <v>12677408412</v>
      </c>
      <c r="I412" s="66">
        <v>5397981402</v>
      </c>
      <c r="J412" s="67">
        <v>0</v>
      </c>
      <c r="K412" s="68">
        <v>108147183</v>
      </c>
      <c r="L412" s="69">
        <v>0</v>
      </c>
      <c r="M412" s="72">
        <v>0</v>
      </c>
      <c r="N412" s="73">
        <v>575935771</v>
      </c>
      <c r="O412" s="71">
        <v>6595344056</v>
      </c>
      <c r="P412" s="7">
        <v>41</v>
      </c>
      <c r="Q412" s="1">
        <v>29287978</v>
      </c>
      <c r="R412" s="2">
        <v>7321994</v>
      </c>
    </row>
    <row r="413" spans="1:18" x14ac:dyDescent="0.2">
      <c r="A413" s="63" t="s">
        <v>2179</v>
      </c>
      <c r="B413" s="60" t="s">
        <v>779</v>
      </c>
      <c r="C413" s="4" t="s">
        <v>702</v>
      </c>
      <c r="D413" s="4" t="s">
        <v>780</v>
      </c>
      <c r="E413" s="8" t="s">
        <v>2224</v>
      </c>
      <c r="F413" s="51">
        <v>7906</v>
      </c>
      <c r="G413" s="153">
        <v>789865.3254867309</v>
      </c>
      <c r="H413" s="65">
        <v>6244675264</v>
      </c>
      <c r="I413" s="66">
        <v>2441770165</v>
      </c>
      <c r="J413" s="67">
        <v>0</v>
      </c>
      <c r="K413" s="68">
        <v>54709244</v>
      </c>
      <c r="L413" s="69">
        <v>0</v>
      </c>
      <c r="M413" s="72">
        <v>0</v>
      </c>
      <c r="N413" s="73">
        <v>256570023</v>
      </c>
      <c r="O413" s="71">
        <v>3491625832</v>
      </c>
      <c r="P413" s="7">
        <v>300</v>
      </c>
      <c r="Q413" s="1">
        <v>236959598</v>
      </c>
      <c r="R413" s="2">
        <v>59239899</v>
      </c>
    </row>
    <row r="414" spans="1:18" x14ac:dyDescent="0.2">
      <c r="A414" s="63" t="s">
        <v>2180</v>
      </c>
      <c r="B414" s="60" t="s">
        <v>781</v>
      </c>
      <c r="C414" s="4" t="s">
        <v>782</v>
      </c>
      <c r="D414" s="4" t="s">
        <v>783</v>
      </c>
      <c r="E414" s="8" t="s">
        <v>2226</v>
      </c>
      <c r="F414" s="51">
        <v>290475</v>
      </c>
      <c r="G414" s="153">
        <v>803261.84135732136</v>
      </c>
      <c r="H414" s="65">
        <v>233327483369</v>
      </c>
      <c r="I414" s="66">
        <v>89296225190</v>
      </c>
      <c r="J414" s="67">
        <v>0</v>
      </c>
      <c r="K414" s="68">
        <v>3310329893</v>
      </c>
      <c r="L414" s="69">
        <v>0</v>
      </c>
      <c r="M414" s="72">
        <v>234684317</v>
      </c>
      <c r="N414" s="73">
        <v>7450692811</v>
      </c>
      <c r="O414" s="71">
        <v>133035551158</v>
      </c>
      <c r="P414" s="7">
        <v>4706</v>
      </c>
      <c r="Q414" s="1">
        <v>3780150225</v>
      </c>
      <c r="R414" s="2">
        <v>945037556</v>
      </c>
    </row>
    <row r="415" spans="1:18" x14ac:dyDescent="0.2">
      <c r="A415" s="63" t="s">
        <v>2180</v>
      </c>
      <c r="B415" s="60" t="s">
        <v>784</v>
      </c>
      <c r="C415" s="4" t="s">
        <v>782</v>
      </c>
      <c r="D415" s="4" t="s">
        <v>785</v>
      </c>
      <c r="E415" s="8" t="s">
        <v>2224</v>
      </c>
      <c r="F415" s="51">
        <v>73857</v>
      </c>
      <c r="G415" s="153">
        <v>732891.83636363258</v>
      </c>
      <c r="H415" s="65">
        <v>54129192359</v>
      </c>
      <c r="I415" s="66">
        <v>22331337914</v>
      </c>
      <c r="J415" s="67">
        <v>0</v>
      </c>
      <c r="K415" s="68">
        <v>1148320175</v>
      </c>
      <c r="L415" s="69">
        <v>0</v>
      </c>
      <c r="M415" s="72">
        <v>0</v>
      </c>
      <c r="N415" s="73">
        <v>1894434355</v>
      </c>
      <c r="O415" s="71">
        <v>28755099915</v>
      </c>
      <c r="P415" s="7">
        <v>2420</v>
      </c>
      <c r="Q415" s="1">
        <v>1773598244</v>
      </c>
      <c r="R415" s="2">
        <v>443399561</v>
      </c>
    </row>
    <row r="416" spans="1:18" x14ac:dyDescent="0.2">
      <c r="A416" s="63" t="s">
        <v>2180</v>
      </c>
      <c r="B416" s="60" t="s">
        <v>786</v>
      </c>
      <c r="C416" s="4" t="s">
        <v>782</v>
      </c>
      <c r="D416" s="4" t="s">
        <v>787</v>
      </c>
      <c r="E416" s="8" t="s">
        <v>2224</v>
      </c>
      <c r="F416" s="51">
        <v>49397</v>
      </c>
      <c r="G416" s="153">
        <v>705771.53813459678</v>
      </c>
      <c r="H416" s="65">
        <v>34862996670</v>
      </c>
      <c r="I416" s="66">
        <v>15322709175</v>
      </c>
      <c r="J416" s="67">
        <v>0</v>
      </c>
      <c r="K416" s="68">
        <v>318528959</v>
      </c>
      <c r="L416" s="69">
        <v>0</v>
      </c>
      <c r="M416" s="72">
        <v>0</v>
      </c>
      <c r="N416" s="73">
        <v>1267034591</v>
      </c>
      <c r="O416" s="71">
        <v>17954723945</v>
      </c>
      <c r="P416" s="7">
        <v>1118</v>
      </c>
      <c r="Q416" s="1">
        <v>789052580</v>
      </c>
      <c r="R416" s="2">
        <v>197263145</v>
      </c>
    </row>
    <row r="417" spans="1:18" x14ac:dyDescent="0.2">
      <c r="A417" s="63" t="s">
        <v>2180</v>
      </c>
      <c r="B417" s="60" t="s">
        <v>788</v>
      </c>
      <c r="C417" s="4" t="s">
        <v>782</v>
      </c>
      <c r="D417" s="4" t="s">
        <v>789</v>
      </c>
      <c r="E417" s="8" t="s">
        <v>2224</v>
      </c>
      <c r="F417" s="51">
        <v>17530</v>
      </c>
      <c r="G417" s="153">
        <v>690154.51106655144</v>
      </c>
      <c r="H417" s="65">
        <v>12098408579</v>
      </c>
      <c r="I417" s="66">
        <v>5427303888</v>
      </c>
      <c r="J417" s="67">
        <v>0</v>
      </c>
      <c r="K417" s="68">
        <v>121535908</v>
      </c>
      <c r="L417" s="69">
        <v>0</v>
      </c>
      <c r="M417" s="72">
        <v>0</v>
      </c>
      <c r="N417" s="73">
        <v>449645047</v>
      </c>
      <c r="O417" s="71">
        <v>6099923736</v>
      </c>
      <c r="P417" s="7">
        <v>782</v>
      </c>
      <c r="Q417" s="1">
        <v>539700828</v>
      </c>
      <c r="R417" s="2">
        <v>134925207</v>
      </c>
    </row>
    <row r="418" spans="1:18" x14ac:dyDescent="0.2">
      <c r="A418" s="63" t="s">
        <v>2180</v>
      </c>
      <c r="B418" s="60" t="s">
        <v>790</v>
      </c>
      <c r="C418" s="4" t="s">
        <v>782</v>
      </c>
      <c r="D418" s="4" t="s">
        <v>791</v>
      </c>
      <c r="E418" s="8" t="s">
        <v>2224</v>
      </c>
      <c r="F418" s="51">
        <v>14326</v>
      </c>
      <c r="G418" s="153">
        <v>685250.67589383246</v>
      </c>
      <c r="H418" s="65">
        <v>9816901183</v>
      </c>
      <c r="I418" s="66">
        <v>4393862777</v>
      </c>
      <c r="J418" s="67">
        <v>0</v>
      </c>
      <c r="K418" s="68">
        <v>100989539</v>
      </c>
      <c r="L418" s="69">
        <v>0</v>
      </c>
      <c r="M418" s="72">
        <v>0</v>
      </c>
      <c r="N418" s="73">
        <v>367462347</v>
      </c>
      <c r="O418" s="71">
        <v>4954586520</v>
      </c>
      <c r="P418" s="7">
        <v>534</v>
      </c>
      <c r="Q418" s="1">
        <v>365923861</v>
      </c>
      <c r="R418" s="2">
        <v>91480965</v>
      </c>
    </row>
    <row r="419" spans="1:18" x14ac:dyDescent="0.2">
      <c r="A419" s="63" t="s">
        <v>2180</v>
      </c>
      <c r="B419" s="60" t="s">
        <v>792</v>
      </c>
      <c r="C419" s="4" t="s">
        <v>782</v>
      </c>
      <c r="D419" s="4" t="s">
        <v>793</v>
      </c>
      <c r="E419" s="8" t="s">
        <v>2224</v>
      </c>
      <c r="F419" s="51">
        <v>32163</v>
      </c>
      <c r="G419" s="153">
        <v>663437.99650881358</v>
      </c>
      <c r="H419" s="65">
        <v>21338156282</v>
      </c>
      <c r="I419" s="66">
        <v>9891629796</v>
      </c>
      <c r="J419" s="67">
        <v>0</v>
      </c>
      <c r="K419" s="68">
        <v>254291177</v>
      </c>
      <c r="L419" s="69">
        <v>0</v>
      </c>
      <c r="M419" s="72">
        <v>0</v>
      </c>
      <c r="N419" s="73">
        <v>824981953</v>
      </c>
      <c r="O419" s="71">
        <v>10367253356</v>
      </c>
      <c r="P419" s="7">
        <v>622</v>
      </c>
      <c r="Q419" s="1">
        <v>412658434</v>
      </c>
      <c r="R419" s="2">
        <v>103164608</v>
      </c>
    </row>
    <row r="420" spans="1:18" x14ac:dyDescent="0.2">
      <c r="A420" s="63" t="s">
        <v>2180</v>
      </c>
      <c r="B420" s="60" t="s">
        <v>794</v>
      </c>
      <c r="C420" s="4" t="s">
        <v>782</v>
      </c>
      <c r="D420" s="4" t="s">
        <v>795</v>
      </c>
      <c r="E420" s="8" t="s">
        <v>2224</v>
      </c>
      <c r="F420" s="51">
        <v>29389</v>
      </c>
      <c r="G420" s="153">
        <v>709993.63703977806</v>
      </c>
      <c r="H420" s="65">
        <v>20866002999</v>
      </c>
      <c r="I420" s="66">
        <v>9191770302</v>
      </c>
      <c r="J420" s="67">
        <v>0</v>
      </c>
      <c r="K420" s="68">
        <v>208762950</v>
      </c>
      <c r="L420" s="69">
        <v>0</v>
      </c>
      <c r="M420" s="72">
        <v>0</v>
      </c>
      <c r="N420" s="73">
        <v>753828767</v>
      </c>
      <c r="O420" s="71">
        <v>10711640980</v>
      </c>
      <c r="P420" s="7">
        <v>828</v>
      </c>
      <c r="Q420" s="1">
        <v>587874731</v>
      </c>
      <c r="R420" s="2">
        <v>146968682</v>
      </c>
    </row>
    <row r="421" spans="1:18" x14ac:dyDescent="0.2">
      <c r="A421" s="63" t="s">
        <v>2180</v>
      </c>
      <c r="B421" s="60" t="s">
        <v>796</v>
      </c>
      <c r="C421" s="4" t="s">
        <v>782</v>
      </c>
      <c r="D421" s="4" t="s">
        <v>797</v>
      </c>
      <c r="E421" s="8" t="s">
        <v>2224</v>
      </c>
      <c r="F421" s="51">
        <v>23142</v>
      </c>
      <c r="G421" s="153">
        <v>691431.42788809934</v>
      </c>
      <c r="H421" s="65">
        <v>16001106105</v>
      </c>
      <c r="I421" s="66">
        <v>7251914912</v>
      </c>
      <c r="J421" s="67">
        <v>0</v>
      </c>
      <c r="K421" s="68">
        <v>163580738</v>
      </c>
      <c r="L421" s="69">
        <v>0</v>
      </c>
      <c r="M421" s="72">
        <v>0</v>
      </c>
      <c r="N421" s="73">
        <v>593593022</v>
      </c>
      <c r="O421" s="71">
        <v>7992017433</v>
      </c>
      <c r="P421" s="7">
        <v>647</v>
      </c>
      <c r="Q421" s="1">
        <v>447356134</v>
      </c>
      <c r="R421" s="2">
        <v>111839033</v>
      </c>
    </row>
    <row r="422" spans="1:18" x14ac:dyDescent="0.2">
      <c r="A422" s="63" t="s">
        <v>2180</v>
      </c>
      <c r="B422" s="60" t="s">
        <v>798</v>
      </c>
      <c r="C422" s="4" t="s">
        <v>782</v>
      </c>
      <c r="D422" s="4" t="s">
        <v>799</v>
      </c>
      <c r="E422" s="8" t="s">
        <v>2224</v>
      </c>
      <c r="F422" s="51">
        <v>29113</v>
      </c>
      <c r="G422" s="153">
        <v>706424.92107580125</v>
      </c>
      <c r="H422" s="65">
        <v>20566148728</v>
      </c>
      <c r="I422" s="66">
        <v>8989773280</v>
      </c>
      <c r="J422" s="67">
        <v>0</v>
      </c>
      <c r="K422" s="68">
        <v>194979655</v>
      </c>
      <c r="L422" s="69">
        <v>0</v>
      </c>
      <c r="M422" s="72">
        <v>0</v>
      </c>
      <c r="N422" s="73">
        <v>746749358</v>
      </c>
      <c r="O422" s="71">
        <v>10634646435</v>
      </c>
      <c r="P422" s="7">
        <v>1103</v>
      </c>
      <c r="Q422" s="1">
        <v>779186688</v>
      </c>
      <c r="R422" s="2">
        <v>194796672</v>
      </c>
    </row>
    <row r="423" spans="1:18" x14ac:dyDescent="0.2">
      <c r="A423" s="63" t="s">
        <v>2180</v>
      </c>
      <c r="B423" s="60" t="s">
        <v>800</v>
      </c>
      <c r="C423" s="4" t="s">
        <v>782</v>
      </c>
      <c r="D423" s="4" t="s">
        <v>801</v>
      </c>
      <c r="E423" s="8" t="s">
        <v>2224</v>
      </c>
      <c r="F423" s="51">
        <v>22420</v>
      </c>
      <c r="G423" s="153">
        <v>708562.53544627782</v>
      </c>
      <c r="H423" s="65">
        <v>15885972045</v>
      </c>
      <c r="I423" s="66">
        <v>6892926355</v>
      </c>
      <c r="J423" s="67">
        <v>0</v>
      </c>
      <c r="K423" s="68">
        <v>147364875</v>
      </c>
      <c r="L423" s="69">
        <v>0</v>
      </c>
      <c r="M423" s="72">
        <v>0</v>
      </c>
      <c r="N423" s="73">
        <v>575073699</v>
      </c>
      <c r="O423" s="71">
        <v>8270607116</v>
      </c>
      <c r="P423" s="7">
        <v>1295</v>
      </c>
      <c r="Q423" s="1">
        <v>917588483</v>
      </c>
      <c r="R423" s="2">
        <v>229397120</v>
      </c>
    </row>
    <row r="424" spans="1:18" x14ac:dyDescent="0.2">
      <c r="A424" s="63" t="s">
        <v>2180</v>
      </c>
      <c r="B424" s="60" t="s">
        <v>802</v>
      </c>
      <c r="C424" s="4" t="s">
        <v>782</v>
      </c>
      <c r="D424" s="4" t="s">
        <v>803</v>
      </c>
      <c r="E424" s="8" t="s">
        <v>2224</v>
      </c>
      <c r="F424" s="51">
        <v>23661</v>
      </c>
      <c r="G424" s="153">
        <v>654022.85535685485</v>
      </c>
      <c r="H424" s="65">
        <v>15474834781</v>
      </c>
      <c r="I424" s="66">
        <v>7390047918</v>
      </c>
      <c r="J424" s="67">
        <v>0</v>
      </c>
      <c r="K424" s="68">
        <v>155371613</v>
      </c>
      <c r="L424" s="69">
        <v>0</v>
      </c>
      <c r="M424" s="72">
        <v>0</v>
      </c>
      <c r="N424" s="73">
        <v>606905388</v>
      </c>
      <c r="O424" s="71">
        <v>7322509862</v>
      </c>
      <c r="P424" s="7">
        <v>1068</v>
      </c>
      <c r="Q424" s="1">
        <v>698496410</v>
      </c>
      <c r="R424" s="2">
        <v>174624102</v>
      </c>
    </row>
    <row r="425" spans="1:18" x14ac:dyDescent="0.2">
      <c r="A425" s="63" t="s">
        <v>2180</v>
      </c>
      <c r="B425" s="60" t="s">
        <v>804</v>
      </c>
      <c r="C425" s="4" t="s">
        <v>782</v>
      </c>
      <c r="D425" s="4" t="s">
        <v>805</v>
      </c>
      <c r="E425" s="8" t="s">
        <v>2224</v>
      </c>
      <c r="F425" s="51">
        <v>10291</v>
      </c>
      <c r="G425" s="153">
        <v>765759.52965335944</v>
      </c>
      <c r="H425" s="65">
        <v>7880431320</v>
      </c>
      <c r="I425" s="66">
        <v>3204103333</v>
      </c>
      <c r="J425" s="67">
        <v>0</v>
      </c>
      <c r="K425" s="68">
        <v>71428941</v>
      </c>
      <c r="L425" s="69">
        <v>0</v>
      </c>
      <c r="M425" s="72">
        <v>0</v>
      </c>
      <c r="N425" s="73">
        <v>263964471</v>
      </c>
      <c r="O425" s="71">
        <v>4340934575</v>
      </c>
      <c r="P425" s="7">
        <v>138</v>
      </c>
      <c r="Q425" s="1">
        <v>105674815</v>
      </c>
      <c r="R425" s="2">
        <v>26418703</v>
      </c>
    </row>
    <row r="426" spans="1:18" x14ac:dyDescent="0.2">
      <c r="A426" s="63" t="s">
        <v>2180</v>
      </c>
      <c r="B426" s="60" t="s">
        <v>806</v>
      </c>
      <c r="C426" s="4" t="s">
        <v>782</v>
      </c>
      <c r="D426" s="4" t="s">
        <v>807</v>
      </c>
      <c r="E426" s="8" t="s">
        <v>2225</v>
      </c>
      <c r="F426" s="51">
        <v>3442</v>
      </c>
      <c r="G426" s="153">
        <v>831961.0522111177</v>
      </c>
      <c r="H426" s="65">
        <v>2863609942</v>
      </c>
      <c r="I426" s="66">
        <v>1064067885</v>
      </c>
      <c r="J426" s="67">
        <v>0</v>
      </c>
      <c r="K426" s="68">
        <v>23795203</v>
      </c>
      <c r="L426" s="69">
        <v>0</v>
      </c>
      <c r="M426" s="72">
        <v>0</v>
      </c>
      <c r="N426" s="73">
        <v>88287407</v>
      </c>
      <c r="O426" s="71">
        <v>1687459447</v>
      </c>
      <c r="P426" s="7">
        <v>93</v>
      </c>
      <c r="Q426" s="1">
        <v>77372378</v>
      </c>
      <c r="R426" s="2">
        <v>19343094</v>
      </c>
    </row>
    <row r="427" spans="1:18" x14ac:dyDescent="0.2">
      <c r="A427" s="63" t="s">
        <v>2180</v>
      </c>
      <c r="B427" s="60" t="s">
        <v>808</v>
      </c>
      <c r="C427" s="4" t="s">
        <v>782</v>
      </c>
      <c r="D427" s="4" t="s">
        <v>809</v>
      </c>
      <c r="E427" s="8" t="s">
        <v>2224</v>
      </c>
      <c r="F427" s="51">
        <v>10849</v>
      </c>
      <c r="G427" s="153">
        <v>721567.00266778003</v>
      </c>
      <c r="H427" s="65">
        <v>7828280412</v>
      </c>
      <c r="I427" s="66">
        <v>3399354694</v>
      </c>
      <c r="J427" s="67">
        <v>0</v>
      </c>
      <c r="K427" s="68">
        <v>81091796</v>
      </c>
      <c r="L427" s="69">
        <v>0</v>
      </c>
      <c r="M427" s="72">
        <v>0</v>
      </c>
      <c r="N427" s="73">
        <v>278277188</v>
      </c>
      <c r="O427" s="71">
        <v>4069556734</v>
      </c>
      <c r="P427" s="7">
        <v>299</v>
      </c>
      <c r="Q427" s="1">
        <v>215748534</v>
      </c>
      <c r="R427" s="2">
        <v>53937133</v>
      </c>
    </row>
    <row r="428" spans="1:18" x14ac:dyDescent="0.2">
      <c r="A428" s="63" t="s">
        <v>2180</v>
      </c>
      <c r="B428" s="60" t="s">
        <v>810</v>
      </c>
      <c r="C428" s="4" t="s">
        <v>782</v>
      </c>
      <c r="D428" s="4" t="s">
        <v>811</v>
      </c>
      <c r="E428" s="8" t="s">
        <v>2224</v>
      </c>
      <c r="F428" s="51">
        <v>21825</v>
      </c>
      <c r="G428" s="153">
        <v>676806.12506680144</v>
      </c>
      <c r="H428" s="65">
        <v>14771293680</v>
      </c>
      <c r="I428" s="66">
        <v>6631375916</v>
      </c>
      <c r="J428" s="67">
        <v>0</v>
      </c>
      <c r="K428" s="68">
        <v>148064840</v>
      </c>
      <c r="L428" s="69">
        <v>0</v>
      </c>
      <c r="M428" s="72">
        <v>0</v>
      </c>
      <c r="N428" s="73">
        <v>559811931</v>
      </c>
      <c r="O428" s="71">
        <v>7432040993</v>
      </c>
      <c r="P428" s="7">
        <v>721</v>
      </c>
      <c r="Q428" s="1">
        <v>487977216</v>
      </c>
      <c r="R428" s="2">
        <v>121994304</v>
      </c>
    </row>
    <row r="429" spans="1:18" x14ac:dyDescent="0.2">
      <c r="A429" s="63" t="s">
        <v>2180</v>
      </c>
      <c r="B429" s="60" t="s">
        <v>812</v>
      </c>
      <c r="C429" s="4" t="s">
        <v>782</v>
      </c>
      <c r="D429" s="4" t="s">
        <v>813</v>
      </c>
      <c r="E429" s="8" t="s">
        <v>2224</v>
      </c>
      <c r="F429" s="51">
        <v>8426</v>
      </c>
      <c r="G429" s="153">
        <v>706028.1886592292</v>
      </c>
      <c r="H429" s="65">
        <v>5948993518</v>
      </c>
      <c r="I429" s="66">
        <v>2607305430</v>
      </c>
      <c r="J429" s="67">
        <v>0</v>
      </c>
      <c r="K429" s="68">
        <v>55731961</v>
      </c>
      <c r="L429" s="69">
        <v>0</v>
      </c>
      <c r="M429" s="72">
        <v>0</v>
      </c>
      <c r="N429" s="73">
        <v>216127163</v>
      </c>
      <c r="O429" s="71">
        <v>3069828964</v>
      </c>
      <c r="P429" s="7">
        <v>643</v>
      </c>
      <c r="Q429" s="1">
        <v>453976125</v>
      </c>
      <c r="R429" s="2">
        <v>113494031</v>
      </c>
    </row>
    <row r="430" spans="1:18" x14ac:dyDescent="0.2">
      <c r="A430" s="63" t="s">
        <v>2180</v>
      </c>
      <c r="B430" s="60" t="s">
        <v>814</v>
      </c>
      <c r="C430" s="4" t="s">
        <v>782</v>
      </c>
      <c r="D430" s="4" t="s">
        <v>815</v>
      </c>
      <c r="E430" s="8" t="s">
        <v>2224</v>
      </c>
      <c r="F430" s="51">
        <v>18267</v>
      </c>
      <c r="G430" s="153">
        <v>705077.50873347698</v>
      </c>
      <c r="H430" s="65">
        <v>12879650853</v>
      </c>
      <c r="I430" s="66">
        <v>5635953064</v>
      </c>
      <c r="J430" s="67">
        <v>0</v>
      </c>
      <c r="K430" s="68">
        <v>122193371</v>
      </c>
      <c r="L430" s="69">
        <v>0</v>
      </c>
      <c r="M430" s="72">
        <v>0</v>
      </c>
      <c r="N430" s="73">
        <v>468549120</v>
      </c>
      <c r="O430" s="71">
        <v>6652955298</v>
      </c>
      <c r="P430" s="7">
        <v>287</v>
      </c>
      <c r="Q430" s="1">
        <v>202357245</v>
      </c>
      <c r="R430" s="2">
        <v>50589311</v>
      </c>
    </row>
    <row r="431" spans="1:18" x14ac:dyDescent="0.2">
      <c r="A431" s="63" t="s">
        <v>2180</v>
      </c>
      <c r="B431" s="60" t="s">
        <v>816</v>
      </c>
      <c r="C431" s="4" t="s">
        <v>782</v>
      </c>
      <c r="D431" s="4" t="s">
        <v>817</v>
      </c>
      <c r="E431" s="8" t="s">
        <v>2224</v>
      </c>
      <c r="F431" s="51">
        <v>16441</v>
      </c>
      <c r="G431" s="153">
        <v>689512.082150387</v>
      </c>
      <c r="H431" s="65">
        <v>11336268143</v>
      </c>
      <c r="I431" s="66">
        <v>5056207204</v>
      </c>
      <c r="J431" s="67">
        <v>0</v>
      </c>
      <c r="K431" s="68">
        <v>109377357</v>
      </c>
      <c r="L431" s="69">
        <v>0</v>
      </c>
      <c r="M431" s="72">
        <v>0</v>
      </c>
      <c r="N431" s="73">
        <v>421712163</v>
      </c>
      <c r="O431" s="71">
        <v>5748971419</v>
      </c>
      <c r="P431" s="7">
        <v>539</v>
      </c>
      <c r="Q431" s="1">
        <v>371647012</v>
      </c>
      <c r="R431" s="2">
        <v>92911753</v>
      </c>
    </row>
    <row r="432" spans="1:18" x14ac:dyDescent="0.2">
      <c r="A432" s="63" t="s">
        <v>2180</v>
      </c>
      <c r="B432" s="60" t="s">
        <v>818</v>
      </c>
      <c r="C432" s="4" t="s">
        <v>782</v>
      </c>
      <c r="D432" s="4" t="s">
        <v>819</v>
      </c>
      <c r="E432" s="8" t="s">
        <v>2224</v>
      </c>
      <c r="F432" s="51">
        <v>29110</v>
      </c>
      <c r="G432" s="153">
        <v>621899.44983785215</v>
      </c>
      <c r="H432" s="65">
        <v>18103492985</v>
      </c>
      <c r="I432" s="66">
        <v>8902770916</v>
      </c>
      <c r="J432" s="67">
        <v>0</v>
      </c>
      <c r="K432" s="68">
        <v>179109454</v>
      </c>
      <c r="L432" s="69">
        <v>0</v>
      </c>
      <c r="M432" s="72">
        <v>0</v>
      </c>
      <c r="N432" s="73">
        <v>746672408</v>
      </c>
      <c r="O432" s="71">
        <v>8274940207</v>
      </c>
      <c r="P432" s="7">
        <v>914</v>
      </c>
      <c r="Q432" s="1">
        <v>568416097</v>
      </c>
      <c r="R432" s="2">
        <v>142104024</v>
      </c>
    </row>
    <row r="433" spans="1:18" x14ac:dyDescent="0.2">
      <c r="A433" s="63" t="s">
        <v>2180</v>
      </c>
      <c r="B433" s="60" t="s">
        <v>820</v>
      </c>
      <c r="C433" s="4" t="s">
        <v>782</v>
      </c>
      <c r="D433" s="4" t="s">
        <v>821</v>
      </c>
      <c r="E433" s="8" t="s">
        <v>2224</v>
      </c>
      <c r="F433" s="51">
        <v>9546</v>
      </c>
      <c r="G433" s="153">
        <v>758122.74771009909</v>
      </c>
      <c r="H433" s="65">
        <v>7237039750</v>
      </c>
      <c r="I433" s="66">
        <v>2925649801</v>
      </c>
      <c r="J433" s="67">
        <v>0</v>
      </c>
      <c r="K433" s="68">
        <v>64304935</v>
      </c>
      <c r="L433" s="69">
        <v>0</v>
      </c>
      <c r="M433" s="72">
        <v>0</v>
      </c>
      <c r="N433" s="73">
        <v>244855198</v>
      </c>
      <c r="O433" s="71">
        <v>4002229816</v>
      </c>
      <c r="P433" s="7">
        <v>169</v>
      </c>
      <c r="Q433" s="1">
        <v>128122744</v>
      </c>
      <c r="R433" s="2">
        <v>32030686</v>
      </c>
    </row>
    <row r="434" spans="1:18" x14ac:dyDescent="0.2">
      <c r="A434" s="63" t="s">
        <v>2180</v>
      </c>
      <c r="B434" s="60" t="s">
        <v>822</v>
      </c>
      <c r="C434" s="4" t="s">
        <v>782</v>
      </c>
      <c r="D434" s="4" t="s">
        <v>823</v>
      </c>
      <c r="E434" s="8" t="s">
        <v>2224</v>
      </c>
      <c r="F434" s="51">
        <v>21240</v>
      </c>
      <c r="G434" s="153">
        <v>686415.55668786855</v>
      </c>
      <c r="H434" s="65">
        <v>14579466425</v>
      </c>
      <c r="I434" s="66">
        <v>6583421763</v>
      </c>
      <c r="J434" s="67">
        <v>0</v>
      </c>
      <c r="K434" s="68">
        <v>147524895</v>
      </c>
      <c r="L434" s="69">
        <v>0</v>
      </c>
      <c r="M434" s="72">
        <v>0</v>
      </c>
      <c r="N434" s="73">
        <v>544806663</v>
      </c>
      <c r="O434" s="71">
        <v>7303713104</v>
      </c>
      <c r="P434" s="7">
        <v>432</v>
      </c>
      <c r="Q434" s="1">
        <v>296531520</v>
      </c>
      <c r="R434" s="2">
        <v>74132880</v>
      </c>
    </row>
    <row r="435" spans="1:18" x14ac:dyDescent="0.2">
      <c r="A435" s="63" t="s">
        <v>2180</v>
      </c>
      <c r="B435" s="60" t="s">
        <v>824</v>
      </c>
      <c r="C435" s="4" t="s">
        <v>782</v>
      </c>
      <c r="D435" s="4" t="s">
        <v>825</v>
      </c>
      <c r="E435" s="8" t="s">
        <v>2224</v>
      </c>
      <c r="F435" s="51">
        <v>13691</v>
      </c>
      <c r="G435" s="153">
        <v>688152.83324996696</v>
      </c>
      <c r="H435" s="65">
        <v>9421500441</v>
      </c>
      <c r="I435" s="66">
        <v>4269563210</v>
      </c>
      <c r="J435" s="67">
        <v>0</v>
      </c>
      <c r="K435" s="68">
        <v>187153977</v>
      </c>
      <c r="L435" s="69">
        <v>0</v>
      </c>
      <c r="M435" s="72">
        <v>0</v>
      </c>
      <c r="N435" s="73">
        <v>351174577</v>
      </c>
      <c r="O435" s="71">
        <v>4613608677</v>
      </c>
      <c r="P435" s="7">
        <v>364</v>
      </c>
      <c r="Q435" s="1">
        <v>250487631</v>
      </c>
      <c r="R435" s="2">
        <v>62621907</v>
      </c>
    </row>
    <row r="436" spans="1:18" x14ac:dyDescent="0.2">
      <c r="A436" s="63" t="s">
        <v>2180</v>
      </c>
      <c r="B436" s="60" t="s">
        <v>826</v>
      </c>
      <c r="C436" s="4" t="s">
        <v>782</v>
      </c>
      <c r="D436" s="4" t="s">
        <v>827</v>
      </c>
      <c r="E436" s="8" t="s">
        <v>2224</v>
      </c>
      <c r="F436" s="51">
        <v>15140</v>
      </c>
      <c r="G436" s="153">
        <v>686038.50442166079</v>
      </c>
      <c r="H436" s="65">
        <v>10386622957</v>
      </c>
      <c r="I436" s="66">
        <v>4643770873</v>
      </c>
      <c r="J436" s="67">
        <v>0</v>
      </c>
      <c r="K436" s="68">
        <v>102914908</v>
      </c>
      <c r="L436" s="69">
        <v>0</v>
      </c>
      <c r="M436" s="72">
        <v>0</v>
      </c>
      <c r="N436" s="73">
        <v>388341472</v>
      </c>
      <c r="O436" s="71">
        <v>5251595704</v>
      </c>
      <c r="P436" s="7">
        <v>274</v>
      </c>
      <c r="Q436" s="1">
        <v>187974550</v>
      </c>
      <c r="R436" s="2">
        <v>46993637</v>
      </c>
    </row>
    <row r="437" spans="1:18" x14ac:dyDescent="0.2">
      <c r="A437" s="63" t="s">
        <v>2180</v>
      </c>
      <c r="B437" s="60" t="s">
        <v>828</v>
      </c>
      <c r="C437" s="4" t="s">
        <v>782</v>
      </c>
      <c r="D437" s="4" t="s">
        <v>829</v>
      </c>
      <c r="E437" s="8" t="s">
        <v>2224</v>
      </c>
      <c r="F437" s="51">
        <v>14131</v>
      </c>
      <c r="G437" s="153">
        <v>692559.67983054672</v>
      </c>
      <c r="H437" s="65">
        <v>9786560836</v>
      </c>
      <c r="I437" s="66">
        <v>4366151690</v>
      </c>
      <c r="J437" s="67">
        <v>0</v>
      </c>
      <c r="K437" s="68">
        <v>160263083</v>
      </c>
      <c r="L437" s="69">
        <v>0</v>
      </c>
      <c r="M437" s="72">
        <v>0</v>
      </c>
      <c r="N437" s="73">
        <v>362460591</v>
      </c>
      <c r="O437" s="71">
        <v>4897685472</v>
      </c>
      <c r="P437" s="7">
        <v>601</v>
      </c>
      <c r="Q437" s="1">
        <v>416228368</v>
      </c>
      <c r="R437" s="2">
        <v>104057092</v>
      </c>
    </row>
    <row r="438" spans="1:18" x14ac:dyDescent="0.2">
      <c r="A438" s="63" t="s">
        <v>2180</v>
      </c>
      <c r="B438" s="60" t="s">
        <v>830</v>
      </c>
      <c r="C438" s="4" t="s">
        <v>782</v>
      </c>
      <c r="D438" s="4" t="s">
        <v>831</v>
      </c>
      <c r="E438" s="8" t="s">
        <v>2225</v>
      </c>
      <c r="F438" s="51">
        <v>11242</v>
      </c>
      <c r="G438" s="153">
        <v>815238.84280730295</v>
      </c>
      <c r="H438" s="65">
        <v>9164915071</v>
      </c>
      <c r="I438" s="66">
        <v>3491217704</v>
      </c>
      <c r="J438" s="67">
        <v>0</v>
      </c>
      <c r="K438" s="68">
        <v>77723529</v>
      </c>
      <c r="L438" s="69">
        <v>0</v>
      </c>
      <c r="M438" s="72">
        <v>0</v>
      </c>
      <c r="N438" s="73">
        <v>288357651</v>
      </c>
      <c r="O438" s="71">
        <v>5307616187</v>
      </c>
      <c r="P438" s="7">
        <v>252</v>
      </c>
      <c r="Q438" s="1">
        <v>205440188</v>
      </c>
      <c r="R438" s="2">
        <v>51360047</v>
      </c>
    </row>
    <row r="439" spans="1:18" x14ac:dyDescent="0.2">
      <c r="A439" s="63" t="s">
        <v>2181</v>
      </c>
      <c r="B439" s="60" t="s">
        <v>832</v>
      </c>
      <c r="C439" s="4" t="s">
        <v>833</v>
      </c>
      <c r="D439" s="4" t="s">
        <v>2110</v>
      </c>
      <c r="E439" s="8" t="s">
        <v>2226</v>
      </c>
      <c r="F439" s="51">
        <v>305883</v>
      </c>
      <c r="G439" s="153">
        <v>849073.01119730482</v>
      </c>
      <c r="H439" s="65">
        <v>259716999885</v>
      </c>
      <c r="I439" s="66">
        <v>94309211202</v>
      </c>
      <c r="J439" s="67">
        <v>1857281297</v>
      </c>
      <c r="K439" s="68">
        <v>3477086951</v>
      </c>
      <c r="L439" s="69">
        <v>0</v>
      </c>
      <c r="M439" s="72">
        <v>244778002</v>
      </c>
      <c r="N439" s="73">
        <v>5534156960</v>
      </c>
      <c r="O439" s="71">
        <v>154294485473</v>
      </c>
      <c r="P439" s="7">
        <v>4518</v>
      </c>
      <c r="Q439" s="1">
        <v>3836111865</v>
      </c>
      <c r="R439" s="2">
        <v>959027966</v>
      </c>
    </row>
    <row r="440" spans="1:18" x14ac:dyDescent="0.2">
      <c r="A440" s="63" t="s">
        <v>2181</v>
      </c>
      <c r="B440" s="60" t="s">
        <v>834</v>
      </c>
      <c r="C440" s="4" t="s">
        <v>833</v>
      </c>
      <c r="D440" s="4" t="s">
        <v>835</v>
      </c>
      <c r="E440" s="8" t="s">
        <v>2225</v>
      </c>
      <c r="F440" s="51">
        <v>36759</v>
      </c>
      <c r="G440" s="153">
        <v>793283.10984890407</v>
      </c>
      <c r="H440" s="65">
        <v>29160293835</v>
      </c>
      <c r="I440" s="66">
        <v>11236252991</v>
      </c>
      <c r="J440" s="67">
        <v>547123862</v>
      </c>
      <c r="K440" s="68">
        <v>236056718</v>
      </c>
      <c r="L440" s="69">
        <v>0</v>
      </c>
      <c r="M440" s="72">
        <v>0</v>
      </c>
      <c r="N440" s="73">
        <v>665058456</v>
      </c>
      <c r="O440" s="71">
        <v>16475801808</v>
      </c>
      <c r="P440" s="7">
        <v>797</v>
      </c>
      <c r="Q440" s="1">
        <v>632246639</v>
      </c>
      <c r="R440" s="2">
        <v>158061659</v>
      </c>
    </row>
    <row r="441" spans="1:18" x14ac:dyDescent="0.2">
      <c r="A441" s="63" t="s">
        <v>2181</v>
      </c>
      <c r="B441" s="60" t="s">
        <v>836</v>
      </c>
      <c r="C441" s="4" t="s">
        <v>833</v>
      </c>
      <c r="D441" s="4" t="s">
        <v>396</v>
      </c>
      <c r="E441" s="8" t="s">
        <v>2224</v>
      </c>
      <c r="F441" s="51">
        <v>15575</v>
      </c>
      <c r="G441" s="153">
        <v>723768.59553798113</v>
      </c>
      <c r="H441" s="65">
        <v>11272695876</v>
      </c>
      <c r="I441" s="66">
        <v>4867469044</v>
      </c>
      <c r="J441" s="67">
        <v>0</v>
      </c>
      <c r="K441" s="68">
        <v>171735610</v>
      </c>
      <c r="L441" s="69">
        <v>0</v>
      </c>
      <c r="M441" s="72">
        <v>0</v>
      </c>
      <c r="N441" s="73">
        <v>281789098</v>
      </c>
      <c r="O441" s="71">
        <v>5951702124</v>
      </c>
      <c r="P441" s="7">
        <v>303</v>
      </c>
      <c r="Q441" s="1">
        <v>219301884</v>
      </c>
      <c r="R441" s="2">
        <v>54825471</v>
      </c>
    </row>
    <row r="442" spans="1:18" x14ac:dyDescent="0.2">
      <c r="A442" s="63" t="s">
        <v>2181</v>
      </c>
      <c r="B442" s="60" t="s">
        <v>837</v>
      </c>
      <c r="C442" s="4" t="s">
        <v>833</v>
      </c>
      <c r="D442" s="4" t="s">
        <v>838</v>
      </c>
      <c r="E442" s="8" t="s">
        <v>2224</v>
      </c>
      <c r="F442" s="51">
        <v>17034</v>
      </c>
      <c r="G442" s="153">
        <v>686737.52970445866</v>
      </c>
      <c r="H442" s="65">
        <v>11697887081</v>
      </c>
      <c r="I442" s="66">
        <v>5246194210</v>
      </c>
      <c r="J442" s="67">
        <v>51972042</v>
      </c>
      <c r="K442" s="68">
        <v>108279752</v>
      </c>
      <c r="L442" s="69">
        <v>0</v>
      </c>
      <c r="M442" s="72">
        <v>0</v>
      </c>
      <c r="N442" s="73">
        <v>308185907</v>
      </c>
      <c r="O442" s="71">
        <v>5983255170</v>
      </c>
      <c r="P442" s="7">
        <v>384</v>
      </c>
      <c r="Q442" s="1">
        <v>263707211</v>
      </c>
      <c r="R442" s="2">
        <v>65926802</v>
      </c>
    </row>
    <row r="443" spans="1:18" x14ac:dyDescent="0.2">
      <c r="A443" s="63" t="s">
        <v>2181</v>
      </c>
      <c r="B443" s="60" t="s">
        <v>839</v>
      </c>
      <c r="C443" s="4" t="s">
        <v>833</v>
      </c>
      <c r="D443" s="4" t="s">
        <v>2139</v>
      </c>
      <c r="E443" s="8" t="s">
        <v>2224</v>
      </c>
      <c r="F443" s="51">
        <v>68684</v>
      </c>
      <c r="G443" s="153">
        <v>786178.91125143936</v>
      </c>
      <c r="H443" s="65">
        <v>53997912341</v>
      </c>
      <c r="I443" s="66">
        <v>20809860570</v>
      </c>
      <c r="J443" s="67">
        <v>502984374</v>
      </c>
      <c r="K443" s="68">
        <v>615904856</v>
      </c>
      <c r="L443" s="69">
        <v>0</v>
      </c>
      <c r="M443" s="72">
        <v>0</v>
      </c>
      <c r="N443" s="73">
        <v>1242658260</v>
      </c>
      <c r="O443" s="71">
        <v>30826504281</v>
      </c>
      <c r="P443" s="7">
        <v>852</v>
      </c>
      <c r="Q443" s="1">
        <v>669824432</v>
      </c>
      <c r="R443" s="2">
        <v>167456108</v>
      </c>
    </row>
    <row r="444" spans="1:18" x14ac:dyDescent="0.2">
      <c r="A444" s="63" t="s">
        <v>2181</v>
      </c>
      <c r="B444" s="60" t="s">
        <v>840</v>
      </c>
      <c r="C444" s="4" t="s">
        <v>833</v>
      </c>
      <c r="D444" s="4" t="s">
        <v>841</v>
      </c>
      <c r="E444" s="8" t="s">
        <v>2224</v>
      </c>
      <c r="F444" s="51">
        <v>12393</v>
      </c>
      <c r="G444" s="153">
        <v>819860.95583436359</v>
      </c>
      <c r="H444" s="65">
        <v>10160536826</v>
      </c>
      <c r="I444" s="66">
        <v>3838612009</v>
      </c>
      <c r="J444" s="67">
        <v>0</v>
      </c>
      <c r="K444" s="68">
        <v>124795115</v>
      </c>
      <c r="L444" s="69">
        <v>0</v>
      </c>
      <c r="M444" s="72">
        <v>0</v>
      </c>
      <c r="N444" s="73">
        <v>224219088</v>
      </c>
      <c r="O444" s="71">
        <v>5972910614</v>
      </c>
      <c r="P444" s="7">
        <v>302</v>
      </c>
      <c r="Q444" s="1">
        <v>247598009</v>
      </c>
      <c r="R444" s="2">
        <v>61899502</v>
      </c>
    </row>
    <row r="445" spans="1:18" x14ac:dyDescent="0.2">
      <c r="A445" s="63" t="s">
        <v>2181</v>
      </c>
      <c r="B445" s="60" t="s">
        <v>842</v>
      </c>
      <c r="C445" s="4" t="s">
        <v>833</v>
      </c>
      <c r="D445" s="4" t="s">
        <v>843</v>
      </c>
      <c r="E445" s="8" t="s">
        <v>2224</v>
      </c>
      <c r="F445" s="51">
        <v>38074</v>
      </c>
      <c r="G445" s="153">
        <v>796789.8480135561</v>
      </c>
      <c r="H445" s="65">
        <v>30336976674</v>
      </c>
      <c r="I445" s="66">
        <v>11603579988</v>
      </c>
      <c r="J445" s="67">
        <v>0</v>
      </c>
      <c r="K445" s="68">
        <v>243901584</v>
      </c>
      <c r="L445" s="69">
        <v>0</v>
      </c>
      <c r="M445" s="72">
        <v>0</v>
      </c>
      <c r="N445" s="73">
        <v>688849959</v>
      </c>
      <c r="O445" s="71">
        <v>17800645143</v>
      </c>
      <c r="P445" s="7">
        <v>536</v>
      </c>
      <c r="Q445" s="1">
        <v>427079359</v>
      </c>
      <c r="R445" s="2">
        <v>106769839</v>
      </c>
    </row>
    <row r="446" spans="1:18" x14ac:dyDescent="0.2">
      <c r="A446" s="63" t="s">
        <v>2181</v>
      </c>
      <c r="B446" s="60" t="s">
        <v>844</v>
      </c>
      <c r="C446" s="4" t="s">
        <v>833</v>
      </c>
      <c r="D446" s="4" t="s">
        <v>845</v>
      </c>
      <c r="E446" s="8" t="s">
        <v>2224</v>
      </c>
      <c r="F446" s="51">
        <v>48228</v>
      </c>
      <c r="G446" s="153">
        <v>775051.46794527513</v>
      </c>
      <c r="H446" s="65">
        <v>37379182197</v>
      </c>
      <c r="I446" s="66">
        <v>14839542863</v>
      </c>
      <c r="J446" s="67">
        <v>0</v>
      </c>
      <c r="K446" s="68">
        <v>367669877</v>
      </c>
      <c r="L446" s="69">
        <v>0</v>
      </c>
      <c r="M446" s="72">
        <v>0</v>
      </c>
      <c r="N446" s="73">
        <v>872560168</v>
      </c>
      <c r="O446" s="71">
        <v>21299409289</v>
      </c>
      <c r="P446" s="7">
        <v>1028</v>
      </c>
      <c r="Q446" s="1">
        <v>796752909</v>
      </c>
      <c r="R446" s="2">
        <v>199188227</v>
      </c>
    </row>
    <row r="447" spans="1:18" x14ac:dyDescent="0.2">
      <c r="A447" s="63" t="s">
        <v>2181</v>
      </c>
      <c r="B447" s="60" t="s">
        <v>846</v>
      </c>
      <c r="C447" s="4" t="s">
        <v>833</v>
      </c>
      <c r="D447" s="4" t="s">
        <v>847</v>
      </c>
      <c r="E447" s="8" t="s">
        <v>2224</v>
      </c>
      <c r="F447" s="51">
        <v>15120</v>
      </c>
      <c r="G447" s="153">
        <v>780507.35934710805</v>
      </c>
      <c r="H447" s="65">
        <v>11801271274</v>
      </c>
      <c r="I447" s="66">
        <v>4674410907</v>
      </c>
      <c r="J447" s="67">
        <v>0</v>
      </c>
      <c r="K447" s="68">
        <v>95893961</v>
      </c>
      <c r="L447" s="69">
        <v>0</v>
      </c>
      <c r="M447" s="72">
        <v>0</v>
      </c>
      <c r="N447" s="73">
        <v>273557057</v>
      </c>
      <c r="O447" s="71">
        <v>6757409349</v>
      </c>
      <c r="P447" s="7">
        <v>117</v>
      </c>
      <c r="Q447" s="1">
        <v>91319361</v>
      </c>
      <c r="R447" s="2">
        <v>22829840</v>
      </c>
    </row>
    <row r="448" spans="1:18" x14ac:dyDescent="0.2">
      <c r="A448" s="63" t="s">
        <v>2181</v>
      </c>
      <c r="B448" s="60" t="s">
        <v>848</v>
      </c>
      <c r="C448" s="4" t="s">
        <v>833</v>
      </c>
      <c r="D448" s="4" t="s">
        <v>849</v>
      </c>
      <c r="E448" s="8" t="s">
        <v>2224</v>
      </c>
      <c r="F448" s="51">
        <v>11120</v>
      </c>
      <c r="G448" s="153">
        <v>710168.32436387311</v>
      </c>
      <c r="H448" s="65">
        <v>7897071767</v>
      </c>
      <c r="I448" s="66">
        <v>3474305990</v>
      </c>
      <c r="J448" s="67">
        <v>0</v>
      </c>
      <c r="K448" s="68">
        <v>94902244</v>
      </c>
      <c r="L448" s="69">
        <v>0</v>
      </c>
      <c r="M448" s="72">
        <v>0</v>
      </c>
      <c r="N448" s="73">
        <v>201187465</v>
      </c>
      <c r="O448" s="71">
        <v>4126676068</v>
      </c>
      <c r="P448" s="7">
        <v>459</v>
      </c>
      <c r="Q448" s="1">
        <v>325967261</v>
      </c>
      <c r="R448" s="2">
        <v>81491815</v>
      </c>
    </row>
    <row r="449" spans="1:18" x14ac:dyDescent="0.2">
      <c r="A449" s="63" t="s">
        <v>2181</v>
      </c>
      <c r="B449" s="60" t="s">
        <v>850</v>
      </c>
      <c r="C449" s="4" t="s">
        <v>833</v>
      </c>
      <c r="D449" s="4" t="s">
        <v>851</v>
      </c>
      <c r="E449" s="8" t="s">
        <v>2224</v>
      </c>
      <c r="F449" s="51">
        <v>91436</v>
      </c>
      <c r="G449" s="153">
        <v>777484.08829830133</v>
      </c>
      <c r="H449" s="65">
        <v>71090035098</v>
      </c>
      <c r="I449" s="66">
        <v>28144662370</v>
      </c>
      <c r="J449" s="67">
        <v>634919865</v>
      </c>
      <c r="K449" s="68">
        <v>1087358400</v>
      </c>
      <c r="L449" s="69">
        <v>0</v>
      </c>
      <c r="M449" s="72">
        <v>0</v>
      </c>
      <c r="N449" s="73">
        <v>1654296498</v>
      </c>
      <c r="O449" s="71">
        <v>39568797965</v>
      </c>
      <c r="P449" s="7">
        <v>1461</v>
      </c>
      <c r="Q449" s="1">
        <v>1135904253</v>
      </c>
      <c r="R449" s="2">
        <v>283976063</v>
      </c>
    </row>
    <row r="450" spans="1:18" x14ac:dyDescent="0.2">
      <c r="A450" s="63" t="s">
        <v>2181</v>
      </c>
      <c r="B450" s="60" t="s">
        <v>852</v>
      </c>
      <c r="C450" s="4" t="s">
        <v>833</v>
      </c>
      <c r="D450" s="4" t="s">
        <v>853</v>
      </c>
      <c r="E450" s="8" t="s">
        <v>2224</v>
      </c>
      <c r="F450" s="51">
        <v>15857</v>
      </c>
      <c r="G450" s="153">
        <v>699862.70681218896</v>
      </c>
      <c r="H450" s="65">
        <v>11097722942</v>
      </c>
      <c r="I450" s="66">
        <v>4958952873</v>
      </c>
      <c r="J450" s="67">
        <v>0</v>
      </c>
      <c r="K450" s="68">
        <v>166323496</v>
      </c>
      <c r="L450" s="69">
        <v>0</v>
      </c>
      <c r="M450" s="72">
        <v>0</v>
      </c>
      <c r="N450" s="73">
        <v>286891154</v>
      </c>
      <c r="O450" s="71">
        <v>5685555419</v>
      </c>
      <c r="P450" s="7">
        <v>416</v>
      </c>
      <c r="Q450" s="1">
        <v>291142886</v>
      </c>
      <c r="R450" s="2">
        <v>72785721</v>
      </c>
    </row>
    <row r="451" spans="1:18" x14ac:dyDescent="0.2">
      <c r="A451" s="63" t="s">
        <v>2181</v>
      </c>
      <c r="B451" s="60" t="s">
        <v>854</v>
      </c>
      <c r="C451" s="4" t="s">
        <v>833</v>
      </c>
      <c r="D451" s="4" t="s">
        <v>855</v>
      </c>
      <c r="E451" s="8" t="s">
        <v>2224</v>
      </c>
      <c r="F451" s="51">
        <v>13564</v>
      </c>
      <c r="G451" s="153">
        <v>790672.51446532807</v>
      </c>
      <c r="H451" s="65">
        <v>10724681987</v>
      </c>
      <c r="I451" s="66">
        <v>4201486946</v>
      </c>
      <c r="J451" s="67">
        <v>0</v>
      </c>
      <c r="K451" s="68">
        <v>141551789</v>
      </c>
      <c r="L451" s="69">
        <v>0</v>
      </c>
      <c r="M451" s="72">
        <v>0</v>
      </c>
      <c r="N451" s="73">
        <v>245405286</v>
      </c>
      <c r="O451" s="71">
        <v>6136237966</v>
      </c>
      <c r="P451" s="7">
        <v>519</v>
      </c>
      <c r="Q451" s="1">
        <v>410359035</v>
      </c>
      <c r="R451" s="2">
        <v>102589758</v>
      </c>
    </row>
    <row r="452" spans="1:18" x14ac:dyDescent="0.2">
      <c r="A452" s="63" t="s">
        <v>2181</v>
      </c>
      <c r="B452" s="60" t="s">
        <v>856</v>
      </c>
      <c r="C452" s="4" t="s">
        <v>833</v>
      </c>
      <c r="D452" s="4" t="s">
        <v>2146</v>
      </c>
      <c r="E452" s="8" t="s">
        <v>2224</v>
      </c>
      <c r="F452" s="51">
        <v>58304</v>
      </c>
      <c r="G452" s="153">
        <v>695262.0379186779</v>
      </c>
      <c r="H452" s="65">
        <v>40536557859</v>
      </c>
      <c r="I452" s="66">
        <v>18018348259</v>
      </c>
      <c r="J452" s="67">
        <v>0</v>
      </c>
      <c r="K452" s="68">
        <v>520090051</v>
      </c>
      <c r="L452" s="69">
        <v>0</v>
      </c>
      <c r="M452" s="72">
        <v>0</v>
      </c>
      <c r="N452" s="73">
        <v>1054859170</v>
      </c>
      <c r="O452" s="71">
        <v>20943260379</v>
      </c>
      <c r="P452" s="7">
        <v>1318</v>
      </c>
      <c r="Q452" s="1">
        <v>916355366</v>
      </c>
      <c r="R452" s="2">
        <v>229088841</v>
      </c>
    </row>
    <row r="453" spans="1:18" x14ac:dyDescent="0.2">
      <c r="A453" s="63" t="s">
        <v>2181</v>
      </c>
      <c r="B453" s="60" t="s">
        <v>857</v>
      </c>
      <c r="C453" s="4" t="s">
        <v>833</v>
      </c>
      <c r="D453" s="4" t="s">
        <v>858</v>
      </c>
      <c r="E453" s="8" t="s">
        <v>2224</v>
      </c>
      <c r="F453" s="51">
        <v>22557</v>
      </c>
      <c r="G453" s="153">
        <v>704340.88482350099</v>
      </c>
      <c r="H453" s="65">
        <v>15887817339</v>
      </c>
      <c r="I453" s="66">
        <v>6988946649</v>
      </c>
      <c r="J453" s="67">
        <v>0</v>
      </c>
      <c r="K453" s="68">
        <v>232523806</v>
      </c>
      <c r="L453" s="69">
        <v>0</v>
      </c>
      <c r="M453" s="72">
        <v>0</v>
      </c>
      <c r="N453" s="73">
        <v>408110220</v>
      </c>
      <c r="O453" s="71">
        <v>8258236664</v>
      </c>
      <c r="P453" s="7">
        <v>667</v>
      </c>
      <c r="Q453" s="1">
        <v>469795370</v>
      </c>
      <c r="R453" s="2">
        <v>117448842</v>
      </c>
    </row>
    <row r="454" spans="1:18" x14ac:dyDescent="0.2">
      <c r="A454" s="63" t="s">
        <v>2181</v>
      </c>
      <c r="B454" s="60" t="s">
        <v>859</v>
      </c>
      <c r="C454" s="4" t="s">
        <v>833</v>
      </c>
      <c r="D454" s="4" t="s">
        <v>860</v>
      </c>
      <c r="E454" s="8" t="s">
        <v>2224</v>
      </c>
      <c r="F454" s="51">
        <v>53898</v>
      </c>
      <c r="G454" s="153">
        <v>750408.52505537553</v>
      </c>
      <c r="H454" s="65">
        <v>40445518684</v>
      </c>
      <c r="I454" s="66">
        <v>16753018010</v>
      </c>
      <c r="J454" s="67">
        <v>0</v>
      </c>
      <c r="K454" s="68">
        <v>470296240</v>
      </c>
      <c r="L454" s="69">
        <v>0</v>
      </c>
      <c r="M454" s="72">
        <v>0</v>
      </c>
      <c r="N454" s="73">
        <v>975144064</v>
      </c>
      <c r="O454" s="71">
        <v>22247060370</v>
      </c>
      <c r="P454" s="7">
        <v>1102</v>
      </c>
      <c r="Q454" s="1">
        <v>826950195</v>
      </c>
      <c r="R454" s="2">
        <v>206737548</v>
      </c>
    </row>
    <row r="455" spans="1:18" x14ac:dyDescent="0.2">
      <c r="A455" s="63" t="s">
        <v>2181</v>
      </c>
      <c r="B455" s="60" t="s">
        <v>861</v>
      </c>
      <c r="C455" s="4" t="s">
        <v>833</v>
      </c>
      <c r="D455" s="4" t="s">
        <v>862</v>
      </c>
      <c r="E455" s="8" t="s">
        <v>2224</v>
      </c>
      <c r="F455" s="51">
        <v>27209</v>
      </c>
      <c r="G455" s="153">
        <v>730326.06886460469</v>
      </c>
      <c r="H455" s="65">
        <v>19871442008</v>
      </c>
      <c r="I455" s="66">
        <v>8391972735</v>
      </c>
      <c r="J455" s="67">
        <v>0</v>
      </c>
      <c r="K455" s="68">
        <v>290361810</v>
      </c>
      <c r="L455" s="69">
        <v>0</v>
      </c>
      <c r="M455" s="72">
        <v>0</v>
      </c>
      <c r="N455" s="73">
        <v>492276056</v>
      </c>
      <c r="O455" s="71">
        <v>10696831407</v>
      </c>
      <c r="P455" s="7">
        <v>505</v>
      </c>
      <c r="Q455" s="1">
        <v>368814665</v>
      </c>
      <c r="R455" s="2">
        <v>92203666</v>
      </c>
    </row>
    <row r="456" spans="1:18" x14ac:dyDescent="0.2">
      <c r="A456" s="63" t="s">
        <v>2181</v>
      </c>
      <c r="B456" s="60" t="s">
        <v>863</v>
      </c>
      <c r="C456" s="4" t="s">
        <v>833</v>
      </c>
      <c r="D456" s="4" t="s">
        <v>864</v>
      </c>
      <c r="E456" s="8" t="s">
        <v>2224</v>
      </c>
      <c r="F456" s="51">
        <v>20510</v>
      </c>
      <c r="G456" s="153">
        <v>708732.48006684554</v>
      </c>
      <c r="H456" s="65">
        <v>14536103167</v>
      </c>
      <c r="I456" s="66">
        <v>6363980084</v>
      </c>
      <c r="J456" s="67">
        <v>0</v>
      </c>
      <c r="K456" s="68">
        <v>214455917</v>
      </c>
      <c r="L456" s="69">
        <v>0</v>
      </c>
      <c r="M456" s="72">
        <v>0</v>
      </c>
      <c r="N456" s="73">
        <v>371075082</v>
      </c>
      <c r="O456" s="71">
        <v>7586592084</v>
      </c>
      <c r="P456" s="7">
        <v>438</v>
      </c>
      <c r="Q456" s="1">
        <v>310424826</v>
      </c>
      <c r="R456" s="2">
        <v>77606206</v>
      </c>
    </row>
    <row r="457" spans="1:18" x14ac:dyDescent="0.2">
      <c r="A457" s="63" t="s">
        <v>2181</v>
      </c>
      <c r="B457" s="60" t="s">
        <v>865</v>
      </c>
      <c r="C457" s="4" t="s">
        <v>833</v>
      </c>
      <c r="D457" s="4" t="s">
        <v>866</v>
      </c>
      <c r="E457" s="8" t="s">
        <v>2225</v>
      </c>
      <c r="F457" s="51">
        <v>34977</v>
      </c>
      <c r="G457" s="153">
        <v>733039.53334794415</v>
      </c>
      <c r="H457" s="65">
        <v>25639523758</v>
      </c>
      <c r="I457" s="66">
        <v>10897168580</v>
      </c>
      <c r="J457" s="67">
        <v>0</v>
      </c>
      <c r="K457" s="68">
        <v>232421519</v>
      </c>
      <c r="L457" s="69">
        <v>0</v>
      </c>
      <c r="M457" s="72">
        <v>0</v>
      </c>
      <c r="N457" s="73">
        <v>632817803</v>
      </c>
      <c r="O457" s="71">
        <v>13877115856</v>
      </c>
      <c r="P457" s="7">
        <v>714</v>
      </c>
      <c r="Q457" s="1">
        <v>523390227</v>
      </c>
      <c r="R457" s="2">
        <v>130847556</v>
      </c>
    </row>
    <row r="458" spans="1:18" x14ac:dyDescent="0.2">
      <c r="A458" s="63" t="s">
        <v>2181</v>
      </c>
      <c r="B458" s="60" t="s">
        <v>867</v>
      </c>
      <c r="C458" s="4" t="s">
        <v>833</v>
      </c>
      <c r="D458" s="4" t="s">
        <v>868</v>
      </c>
      <c r="E458" s="8" t="s">
        <v>2224</v>
      </c>
      <c r="F458" s="51">
        <v>13244</v>
      </c>
      <c r="G458" s="153">
        <v>790150.20465646102</v>
      </c>
      <c r="H458" s="65">
        <v>10464749311</v>
      </c>
      <c r="I458" s="66">
        <v>4098745485</v>
      </c>
      <c r="J458" s="67">
        <v>0</v>
      </c>
      <c r="K458" s="68">
        <v>134238906</v>
      </c>
      <c r="L458" s="69">
        <v>0</v>
      </c>
      <c r="M458" s="72">
        <v>0</v>
      </c>
      <c r="N458" s="73">
        <v>239615718</v>
      </c>
      <c r="O458" s="71">
        <v>5992149202</v>
      </c>
      <c r="P458" s="7">
        <v>434</v>
      </c>
      <c r="Q458" s="1">
        <v>342925189</v>
      </c>
      <c r="R458" s="2">
        <v>85731297</v>
      </c>
    </row>
    <row r="459" spans="1:18" x14ac:dyDescent="0.2">
      <c r="A459" s="63" t="s">
        <v>2181</v>
      </c>
      <c r="B459" s="60" t="s">
        <v>869</v>
      </c>
      <c r="C459" s="4" t="s">
        <v>833</v>
      </c>
      <c r="D459" s="4" t="s">
        <v>870</v>
      </c>
      <c r="E459" s="8" t="s">
        <v>2224</v>
      </c>
      <c r="F459" s="51">
        <v>76448</v>
      </c>
      <c r="G459" s="153">
        <v>774564.36078956409</v>
      </c>
      <c r="H459" s="65">
        <v>59213896254</v>
      </c>
      <c r="I459" s="66">
        <v>23674717932</v>
      </c>
      <c r="J459" s="67">
        <v>0</v>
      </c>
      <c r="K459" s="68">
        <v>567553372</v>
      </c>
      <c r="L459" s="69">
        <v>0</v>
      </c>
      <c r="M459" s="72">
        <v>0</v>
      </c>
      <c r="N459" s="73">
        <v>1383127638</v>
      </c>
      <c r="O459" s="71">
        <v>33588497312</v>
      </c>
      <c r="P459" s="7">
        <v>1220</v>
      </c>
      <c r="Q459" s="1">
        <v>944968520</v>
      </c>
      <c r="R459" s="2">
        <v>236242130</v>
      </c>
    </row>
    <row r="460" spans="1:18" x14ac:dyDescent="0.2">
      <c r="A460" s="63" t="s">
        <v>2181</v>
      </c>
      <c r="B460" s="60" t="s">
        <v>871</v>
      </c>
      <c r="C460" s="4" t="s">
        <v>833</v>
      </c>
      <c r="D460" s="4" t="s">
        <v>872</v>
      </c>
      <c r="E460" s="8" t="s">
        <v>2224</v>
      </c>
      <c r="F460" s="51">
        <v>40200</v>
      </c>
      <c r="G460" s="153">
        <v>722560.30436934764</v>
      </c>
      <c r="H460" s="65">
        <v>29046924236</v>
      </c>
      <c r="I460" s="66">
        <v>12417634762</v>
      </c>
      <c r="J460" s="67">
        <v>0</v>
      </c>
      <c r="K460" s="68">
        <v>413837749</v>
      </c>
      <c r="L460" s="69">
        <v>0</v>
      </c>
      <c r="M460" s="72">
        <v>0</v>
      </c>
      <c r="N460" s="73">
        <v>727314397</v>
      </c>
      <c r="O460" s="71">
        <v>15488137328</v>
      </c>
      <c r="P460" s="7">
        <v>973</v>
      </c>
      <c r="Q460" s="1">
        <v>703051176</v>
      </c>
      <c r="R460" s="2">
        <v>175762794</v>
      </c>
    </row>
    <row r="461" spans="1:18" x14ac:dyDescent="0.2">
      <c r="A461" s="63" t="s">
        <v>2181</v>
      </c>
      <c r="B461" s="60" t="s">
        <v>873</v>
      </c>
      <c r="C461" s="4" t="s">
        <v>833</v>
      </c>
      <c r="D461" s="4" t="s">
        <v>874</v>
      </c>
      <c r="E461" s="8" t="s">
        <v>2224</v>
      </c>
      <c r="F461" s="51">
        <v>24255</v>
      </c>
      <c r="G461" s="153">
        <v>726424.08319263603</v>
      </c>
      <c r="H461" s="65">
        <v>17619416138</v>
      </c>
      <c r="I461" s="66">
        <v>7505108291</v>
      </c>
      <c r="J461" s="67">
        <v>0</v>
      </c>
      <c r="K461" s="68">
        <v>155256153</v>
      </c>
      <c r="L461" s="69">
        <v>0</v>
      </c>
      <c r="M461" s="72">
        <v>0</v>
      </c>
      <c r="N461" s="73">
        <v>438831112</v>
      </c>
      <c r="O461" s="71">
        <v>9520220582</v>
      </c>
      <c r="P461" s="7">
        <v>995</v>
      </c>
      <c r="Q461" s="1">
        <v>722791963</v>
      </c>
      <c r="R461" s="2">
        <v>180697990</v>
      </c>
    </row>
    <row r="462" spans="1:18" x14ac:dyDescent="0.2">
      <c r="A462" s="63" t="s">
        <v>2181</v>
      </c>
      <c r="B462" s="60" t="s">
        <v>875</v>
      </c>
      <c r="C462" s="4" t="s">
        <v>833</v>
      </c>
      <c r="D462" s="4" t="s">
        <v>876</v>
      </c>
      <c r="E462" s="8" t="s">
        <v>2224</v>
      </c>
      <c r="F462" s="51">
        <v>30099</v>
      </c>
      <c r="G462" s="153">
        <v>745952.58549787593</v>
      </c>
      <c r="H462" s="65">
        <v>22452426871</v>
      </c>
      <c r="I462" s="66">
        <v>9337022996</v>
      </c>
      <c r="J462" s="67">
        <v>0</v>
      </c>
      <c r="K462" s="68">
        <v>191055937</v>
      </c>
      <c r="L462" s="69">
        <v>0</v>
      </c>
      <c r="M462" s="72">
        <v>0</v>
      </c>
      <c r="N462" s="73">
        <v>544563086</v>
      </c>
      <c r="O462" s="71">
        <v>12379784852</v>
      </c>
      <c r="P462" s="7">
        <v>665</v>
      </c>
      <c r="Q462" s="1">
        <v>496058469</v>
      </c>
      <c r="R462" s="2">
        <v>124014617</v>
      </c>
    </row>
    <row r="463" spans="1:18" x14ac:dyDescent="0.2">
      <c r="A463" s="63" t="s">
        <v>2181</v>
      </c>
      <c r="B463" s="60" t="s">
        <v>877</v>
      </c>
      <c r="C463" s="4" t="s">
        <v>833</v>
      </c>
      <c r="D463" s="4" t="s">
        <v>167</v>
      </c>
      <c r="E463" s="8" t="s">
        <v>2224</v>
      </c>
      <c r="F463" s="51">
        <v>18991</v>
      </c>
      <c r="G463" s="153">
        <v>745243.83202099579</v>
      </c>
      <c r="H463" s="65">
        <v>14152925614</v>
      </c>
      <c r="I463" s="66">
        <v>5924966637</v>
      </c>
      <c r="J463" s="67">
        <v>0</v>
      </c>
      <c r="K463" s="68">
        <v>122978253</v>
      </c>
      <c r="L463" s="69">
        <v>0</v>
      </c>
      <c r="M463" s="72">
        <v>0</v>
      </c>
      <c r="N463" s="73">
        <v>343592729</v>
      </c>
      <c r="O463" s="71">
        <v>7761387995</v>
      </c>
      <c r="P463" s="7">
        <v>517</v>
      </c>
      <c r="Q463" s="1">
        <v>385291061</v>
      </c>
      <c r="R463" s="2">
        <v>96322765</v>
      </c>
    </row>
    <row r="464" spans="1:18" x14ac:dyDescent="0.2">
      <c r="A464" s="63" t="s">
        <v>2181</v>
      </c>
      <c r="B464" s="60" t="s">
        <v>878</v>
      </c>
      <c r="C464" s="4" t="s">
        <v>833</v>
      </c>
      <c r="D464" s="4" t="s">
        <v>2156</v>
      </c>
      <c r="E464" s="8" t="s">
        <v>2224</v>
      </c>
      <c r="F464" s="51">
        <v>7473</v>
      </c>
      <c r="G464" s="153">
        <v>639885.57514101197</v>
      </c>
      <c r="H464" s="65">
        <v>4781864904</v>
      </c>
      <c r="I464" s="66">
        <v>2306940924</v>
      </c>
      <c r="J464" s="67">
        <v>0</v>
      </c>
      <c r="K464" s="68">
        <v>48039960</v>
      </c>
      <c r="L464" s="69">
        <v>0</v>
      </c>
      <c r="M464" s="72">
        <v>0</v>
      </c>
      <c r="N464" s="73">
        <v>135204490</v>
      </c>
      <c r="O464" s="71">
        <v>2291679530</v>
      </c>
      <c r="P464" s="7">
        <v>252</v>
      </c>
      <c r="Q464" s="1">
        <v>161251165</v>
      </c>
      <c r="R464" s="2">
        <v>40312791</v>
      </c>
    </row>
    <row r="465" spans="1:18" x14ac:dyDescent="0.2">
      <c r="A465" s="63" t="s">
        <v>2181</v>
      </c>
      <c r="B465" s="60" t="s">
        <v>879</v>
      </c>
      <c r="C465" s="4" t="s">
        <v>833</v>
      </c>
      <c r="D465" s="4" t="s">
        <v>880</v>
      </c>
      <c r="E465" s="8" t="s">
        <v>2224</v>
      </c>
      <c r="F465" s="51">
        <v>33838</v>
      </c>
      <c r="G465" s="153">
        <v>815082.81310790533</v>
      </c>
      <c r="H465" s="65">
        <v>27580772230</v>
      </c>
      <c r="I465" s="66">
        <v>10508812261</v>
      </c>
      <c r="J465" s="67">
        <v>0</v>
      </c>
      <c r="K465" s="68">
        <v>245623062</v>
      </c>
      <c r="L465" s="69">
        <v>0</v>
      </c>
      <c r="M465" s="72">
        <v>0</v>
      </c>
      <c r="N465" s="73">
        <v>612210562</v>
      </c>
      <c r="O465" s="71">
        <v>16214126345</v>
      </c>
      <c r="P465" s="7">
        <v>436</v>
      </c>
      <c r="Q465" s="1">
        <v>355376107</v>
      </c>
      <c r="R465" s="2">
        <v>88844026</v>
      </c>
    </row>
    <row r="466" spans="1:18" x14ac:dyDescent="0.2">
      <c r="A466" s="63" t="s">
        <v>2181</v>
      </c>
      <c r="B466" s="60" t="s">
        <v>881</v>
      </c>
      <c r="C466" s="4" t="s">
        <v>833</v>
      </c>
      <c r="D466" s="4" t="s">
        <v>882</v>
      </c>
      <c r="E466" s="8" t="s">
        <v>2224</v>
      </c>
      <c r="F466" s="51">
        <v>85937</v>
      </c>
      <c r="G466" s="153">
        <v>684934.32133904833</v>
      </c>
      <c r="H466" s="65">
        <v>58861200773</v>
      </c>
      <c r="I466" s="66">
        <v>26678633995</v>
      </c>
      <c r="J466" s="67">
        <v>0</v>
      </c>
      <c r="K466" s="68">
        <v>567150084</v>
      </c>
      <c r="L466" s="69">
        <v>0</v>
      </c>
      <c r="M466" s="72">
        <v>0</v>
      </c>
      <c r="N466" s="73">
        <v>1554806402</v>
      </c>
      <c r="O466" s="71">
        <v>30060610292</v>
      </c>
      <c r="P466" s="7">
        <v>3524</v>
      </c>
      <c r="Q466" s="1">
        <v>2413708548</v>
      </c>
      <c r="R466" s="2">
        <v>603427137</v>
      </c>
    </row>
    <row r="467" spans="1:18" x14ac:dyDescent="0.2">
      <c r="A467" s="63" t="s">
        <v>2181</v>
      </c>
      <c r="B467" s="60" t="s">
        <v>883</v>
      </c>
      <c r="C467" s="4" t="s">
        <v>833</v>
      </c>
      <c r="D467" s="4" t="s">
        <v>884</v>
      </c>
      <c r="E467" s="8" t="s">
        <v>2224</v>
      </c>
      <c r="F467" s="51">
        <v>37476</v>
      </c>
      <c r="G467" s="153">
        <v>693134.52666127321</v>
      </c>
      <c r="H467" s="65">
        <v>25975909522</v>
      </c>
      <c r="I467" s="66">
        <v>11573438165</v>
      </c>
      <c r="J467" s="67">
        <v>0</v>
      </c>
      <c r="K467" s="68">
        <v>235629332</v>
      </c>
      <c r="L467" s="69">
        <v>0</v>
      </c>
      <c r="M467" s="72">
        <v>0</v>
      </c>
      <c r="N467" s="73">
        <v>678030705</v>
      </c>
      <c r="O467" s="71">
        <v>13488811320</v>
      </c>
      <c r="P467" s="7">
        <v>1057</v>
      </c>
      <c r="Q467" s="1">
        <v>732643195</v>
      </c>
      <c r="R467" s="2">
        <v>183160798</v>
      </c>
    </row>
    <row r="468" spans="1:18" x14ac:dyDescent="0.2">
      <c r="A468" s="63" t="s">
        <v>2181</v>
      </c>
      <c r="B468" s="60" t="s">
        <v>885</v>
      </c>
      <c r="C468" s="4" t="s">
        <v>833</v>
      </c>
      <c r="D468" s="4" t="s">
        <v>886</v>
      </c>
      <c r="E468" s="8" t="s">
        <v>2224</v>
      </c>
      <c r="F468" s="51">
        <v>31213</v>
      </c>
      <c r="G468" s="153">
        <v>701495.15554647765</v>
      </c>
      <c r="H468" s="65">
        <v>21895768291</v>
      </c>
      <c r="I468" s="66">
        <v>9730752738</v>
      </c>
      <c r="J468" s="67">
        <v>0</v>
      </c>
      <c r="K468" s="68">
        <v>364367853</v>
      </c>
      <c r="L468" s="69">
        <v>0</v>
      </c>
      <c r="M468" s="72">
        <v>0</v>
      </c>
      <c r="N468" s="73">
        <v>564718017</v>
      </c>
      <c r="O468" s="71">
        <v>11235929683</v>
      </c>
      <c r="P468" s="7">
        <v>504</v>
      </c>
      <c r="Q468" s="1">
        <v>353553558</v>
      </c>
      <c r="R468" s="2">
        <v>88388389</v>
      </c>
    </row>
    <row r="469" spans="1:18" x14ac:dyDescent="0.2">
      <c r="A469" s="63" t="s">
        <v>2183</v>
      </c>
      <c r="B469" s="60" t="s">
        <v>887</v>
      </c>
      <c r="C469" s="4" t="s">
        <v>888</v>
      </c>
      <c r="D469" s="4" t="s">
        <v>889</v>
      </c>
      <c r="E469" s="8" t="s">
        <v>2224</v>
      </c>
      <c r="F469" s="51">
        <v>5709</v>
      </c>
      <c r="G469" s="153">
        <v>1002895.6505088339</v>
      </c>
      <c r="H469" s="65">
        <v>5725531269</v>
      </c>
      <c r="I469" s="66">
        <v>1779818179</v>
      </c>
      <c r="J469" s="67">
        <v>0</v>
      </c>
      <c r="K469" s="68">
        <v>83746674</v>
      </c>
      <c r="L469" s="69">
        <v>0</v>
      </c>
      <c r="M469" s="72">
        <v>0</v>
      </c>
      <c r="N469" s="73">
        <v>998898726</v>
      </c>
      <c r="O469" s="71">
        <v>2863067690</v>
      </c>
      <c r="P469" s="7">
        <v>43</v>
      </c>
      <c r="Q469" s="1">
        <v>43124513</v>
      </c>
      <c r="R469" s="2">
        <v>10781128</v>
      </c>
    </row>
    <row r="470" spans="1:18" x14ac:dyDescent="0.2">
      <c r="A470" s="63" t="s">
        <v>2183</v>
      </c>
      <c r="B470" s="60" t="s">
        <v>890</v>
      </c>
      <c r="C470" s="4" t="s">
        <v>888</v>
      </c>
      <c r="D470" s="4" t="s">
        <v>891</v>
      </c>
      <c r="E470" s="8" t="s">
        <v>2224</v>
      </c>
      <c r="F470" s="51">
        <v>2789</v>
      </c>
      <c r="G470" s="153">
        <v>881929.62761483621</v>
      </c>
      <c r="H470" s="65">
        <v>2459701732</v>
      </c>
      <c r="I470" s="66">
        <v>882882529</v>
      </c>
      <c r="J470" s="67">
        <v>0</v>
      </c>
      <c r="K470" s="68">
        <v>19663275</v>
      </c>
      <c r="L470" s="69">
        <v>0</v>
      </c>
      <c r="M470" s="72">
        <v>0</v>
      </c>
      <c r="N470" s="73">
        <v>487988886</v>
      </c>
      <c r="O470" s="71">
        <v>1069167042</v>
      </c>
      <c r="P470" s="7">
        <v>38</v>
      </c>
      <c r="Q470" s="1">
        <v>33513326</v>
      </c>
      <c r="R470" s="2">
        <v>8378331</v>
      </c>
    </row>
    <row r="471" spans="1:18" x14ac:dyDescent="0.2">
      <c r="A471" s="63" t="s">
        <v>2183</v>
      </c>
      <c r="B471" s="60" t="s">
        <v>892</v>
      </c>
      <c r="C471" s="4" t="s">
        <v>888</v>
      </c>
      <c r="D471" s="4" t="s">
        <v>893</v>
      </c>
      <c r="E471" s="8" t="s">
        <v>2224</v>
      </c>
      <c r="F471" s="51">
        <v>6326</v>
      </c>
      <c r="G471" s="153">
        <v>835980.3791954309</v>
      </c>
      <c r="H471" s="65">
        <v>5288411879</v>
      </c>
      <c r="I471" s="66">
        <v>1932344288</v>
      </c>
      <c r="J471" s="67">
        <v>0</v>
      </c>
      <c r="K471" s="68">
        <v>72032009</v>
      </c>
      <c r="L471" s="69">
        <v>0</v>
      </c>
      <c r="M471" s="72">
        <v>0</v>
      </c>
      <c r="N471" s="73">
        <v>1106854678</v>
      </c>
      <c r="O471" s="71">
        <v>2177180904</v>
      </c>
      <c r="P471" s="7">
        <v>69</v>
      </c>
      <c r="Q471" s="1">
        <v>57682646</v>
      </c>
      <c r="R471" s="2">
        <v>14420661</v>
      </c>
    </row>
    <row r="472" spans="1:18" x14ac:dyDescent="0.2">
      <c r="A472" s="63" t="s">
        <v>2183</v>
      </c>
      <c r="B472" s="60" t="s">
        <v>894</v>
      </c>
      <c r="C472" s="4" t="s">
        <v>888</v>
      </c>
      <c r="D472" s="4" t="s">
        <v>895</v>
      </c>
      <c r="E472" s="8" t="s">
        <v>2224</v>
      </c>
      <c r="F472" s="51">
        <v>7626</v>
      </c>
      <c r="G472" s="153">
        <v>940076.02217967506</v>
      </c>
      <c r="H472" s="65">
        <v>7169019746</v>
      </c>
      <c r="I472" s="66">
        <v>2384232849</v>
      </c>
      <c r="J472" s="67">
        <v>0</v>
      </c>
      <c r="K472" s="68">
        <v>56118534</v>
      </c>
      <c r="L472" s="69">
        <v>0</v>
      </c>
      <c r="M472" s="72">
        <v>0</v>
      </c>
      <c r="N472" s="73">
        <v>1334314539</v>
      </c>
      <c r="O472" s="71">
        <v>3394353824</v>
      </c>
      <c r="P472" s="7">
        <v>67</v>
      </c>
      <c r="Q472" s="1">
        <v>62985093</v>
      </c>
      <c r="R472" s="2">
        <v>15746273</v>
      </c>
    </row>
    <row r="473" spans="1:18" x14ac:dyDescent="0.2">
      <c r="A473" s="63" t="s">
        <v>2183</v>
      </c>
      <c r="B473" s="45" t="s">
        <v>896</v>
      </c>
      <c r="C473" s="6" t="s">
        <v>888</v>
      </c>
      <c r="D473" s="6" t="s">
        <v>897</v>
      </c>
      <c r="E473" s="8" t="s">
        <v>2224</v>
      </c>
      <c r="F473" s="51">
        <v>6294</v>
      </c>
      <c r="G473" s="153">
        <v>919876.88679013844</v>
      </c>
      <c r="H473" s="65">
        <v>5789705126</v>
      </c>
      <c r="I473" s="66">
        <v>1967206259</v>
      </c>
      <c r="J473" s="67">
        <v>0</v>
      </c>
      <c r="K473" s="68">
        <v>71668701</v>
      </c>
      <c r="L473" s="69">
        <v>0</v>
      </c>
      <c r="M473" s="72">
        <v>0</v>
      </c>
      <c r="N473" s="73">
        <v>1101255666</v>
      </c>
      <c r="O473" s="71">
        <v>2649574500</v>
      </c>
      <c r="P473" s="7">
        <v>31</v>
      </c>
      <c r="Q473" s="1">
        <v>28516183</v>
      </c>
      <c r="R473" s="2">
        <v>7129045</v>
      </c>
    </row>
    <row r="474" spans="1:18" x14ac:dyDescent="0.2">
      <c r="A474" s="63" t="s">
        <v>2183</v>
      </c>
      <c r="B474" s="45" t="s">
        <v>898</v>
      </c>
      <c r="C474" s="6" t="s">
        <v>888</v>
      </c>
      <c r="D474" s="6" t="s">
        <v>899</v>
      </c>
      <c r="E474" s="8" t="s">
        <v>2225</v>
      </c>
      <c r="F474" s="51">
        <v>1197</v>
      </c>
      <c r="G474" s="153">
        <v>1017176.4210517154</v>
      </c>
      <c r="H474" s="65">
        <v>1217560176</v>
      </c>
      <c r="I474" s="66">
        <v>377806825</v>
      </c>
      <c r="J474" s="67">
        <v>0</v>
      </c>
      <c r="K474" s="68">
        <v>8236282</v>
      </c>
      <c r="L474" s="69">
        <v>0</v>
      </c>
      <c r="M474" s="72">
        <v>0</v>
      </c>
      <c r="N474" s="73">
        <v>209438041</v>
      </c>
      <c r="O474" s="71">
        <v>622079028</v>
      </c>
      <c r="P474" s="7">
        <v>24</v>
      </c>
      <c r="Q474" s="1">
        <v>24412234</v>
      </c>
      <c r="R474" s="2">
        <v>6103058</v>
      </c>
    </row>
    <row r="475" spans="1:18" x14ac:dyDescent="0.2">
      <c r="A475" s="63" t="s">
        <v>2183</v>
      </c>
      <c r="B475" s="60" t="s">
        <v>900</v>
      </c>
      <c r="C475" s="4" t="s">
        <v>888</v>
      </c>
      <c r="D475" s="4" t="s">
        <v>901</v>
      </c>
      <c r="E475" s="8" t="s">
        <v>2224</v>
      </c>
      <c r="F475" s="51">
        <v>1498</v>
      </c>
      <c r="G475" s="153">
        <v>979748.33500993287</v>
      </c>
      <c r="H475" s="65">
        <v>1467663006</v>
      </c>
      <c r="I475" s="66">
        <v>465919421</v>
      </c>
      <c r="J475" s="67">
        <v>0</v>
      </c>
      <c r="K475" s="68">
        <v>10084548</v>
      </c>
      <c r="L475" s="69">
        <v>0</v>
      </c>
      <c r="M475" s="72">
        <v>0</v>
      </c>
      <c r="N475" s="73">
        <v>262103748</v>
      </c>
      <c r="O475" s="71">
        <v>729555289</v>
      </c>
      <c r="P475" s="7">
        <v>41</v>
      </c>
      <c r="Q475" s="1">
        <v>40169682</v>
      </c>
      <c r="R475" s="2">
        <v>10042420</v>
      </c>
    </row>
    <row r="476" spans="1:18" x14ac:dyDescent="0.2">
      <c r="A476" s="63" t="s">
        <v>2183</v>
      </c>
      <c r="B476" s="60" t="s">
        <v>902</v>
      </c>
      <c r="C476" s="4" t="s">
        <v>888</v>
      </c>
      <c r="D476" s="4" t="s">
        <v>903</v>
      </c>
      <c r="E476" s="8" t="s">
        <v>2224</v>
      </c>
      <c r="F476" s="51">
        <v>2356</v>
      </c>
      <c r="G476" s="153">
        <v>824338.05391918158</v>
      </c>
      <c r="H476" s="65">
        <v>1942140456</v>
      </c>
      <c r="I476" s="66">
        <v>736394317</v>
      </c>
      <c r="J476" s="67">
        <v>0</v>
      </c>
      <c r="K476" s="68">
        <v>19680246</v>
      </c>
      <c r="L476" s="69">
        <v>0</v>
      </c>
      <c r="M476" s="72">
        <v>0</v>
      </c>
      <c r="N476" s="73">
        <v>412227256</v>
      </c>
      <c r="O476" s="71">
        <v>773838637</v>
      </c>
      <c r="P476" s="7">
        <v>29</v>
      </c>
      <c r="Q476" s="1">
        <v>23905804</v>
      </c>
      <c r="R476" s="2">
        <v>5976451</v>
      </c>
    </row>
    <row r="477" spans="1:18" x14ac:dyDescent="0.2">
      <c r="A477" s="63" t="s">
        <v>2183</v>
      </c>
      <c r="B477" s="45" t="s">
        <v>904</v>
      </c>
      <c r="C477" s="6" t="s">
        <v>888</v>
      </c>
      <c r="D477" s="6" t="s">
        <v>905</v>
      </c>
      <c r="E477" s="8" t="s">
        <v>2224</v>
      </c>
      <c r="F477" s="51">
        <v>3892</v>
      </c>
      <c r="G477" s="153">
        <v>737852.90505131113</v>
      </c>
      <c r="H477" s="65">
        <v>2871723507</v>
      </c>
      <c r="I477" s="66">
        <v>1205366079</v>
      </c>
      <c r="J477" s="67">
        <v>0</v>
      </c>
      <c r="K477" s="68">
        <v>26053802</v>
      </c>
      <c r="L477" s="69">
        <v>0</v>
      </c>
      <c r="M477" s="72">
        <v>0</v>
      </c>
      <c r="N477" s="73">
        <v>680979830</v>
      </c>
      <c r="O477" s="71">
        <v>959323796</v>
      </c>
      <c r="P477" s="7">
        <v>17</v>
      </c>
      <c r="Q477" s="1">
        <v>12543499</v>
      </c>
      <c r="R477" s="2">
        <v>3135874</v>
      </c>
    </row>
    <row r="478" spans="1:18" x14ac:dyDescent="0.2">
      <c r="A478" s="63" t="s">
        <v>2183</v>
      </c>
      <c r="B478" s="60" t="s">
        <v>906</v>
      </c>
      <c r="C478" s="4" t="s">
        <v>888</v>
      </c>
      <c r="D478" s="4" t="s">
        <v>907</v>
      </c>
      <c r="E478" s="8" t="s">
        <v>2224</v>
      </c>
      <c r="F478" s="51">
        <v>5384</v>
      </c>
      <c r="G478" s="153">
        <v>889001.58779127826</v>
      </c>
      <c r="H478" s="65">
        <v>4786384549</v>
      </c>
      <c r="I478" s="66">
        <v>1676352123</v>
      </c>
      <c r="J478" s="67">
        <v>0</v>
      </c>
      <c r="K478" s="68">
        <v>58672896</v>
      </c>
      <c r="L478" s="69">
        <v>0</v>
      </c>
      <c r="M478" s="72">
        <v>0</v>
      </c>
      <c r="N478" s="73">
        <v>942033763</v>
      </c>
      <c r="O478" s="71">
        <v>2109325767</v>
      </c>
      <c r="P478" s="7">
        <v>65</v>
      </c>
      <c r="Q478" s="1">
        <v>57785103</v>
      </c>
      <c r="R478" s="2">
        <v>14446275</v>
      </c>
    </row>
    <row r="479" spans="1:18" x14ac:dyDescent="0.2">
      <c r="A479" s="63" t="s">
        <v>2183</v>
      </c>
      <c r="B479" s="60" t="s">
        <v>908</v>
      </c>
      <c r="C479" s="4" t="s">
        <v>888</v>
      </c>
      <c r="D479" s="4" t="s">
        <v>909</v>
      </c>
      <c r="E479" s="8" t="s">
        <v>2224</v>
      </c>
      <c r="F479" s="51">
        <v>10084</v>
      </c>
      <c r="G479" s="153">
        <v>784982.82596611348</v>
      </c>
      <c r="H479" s="65">
        <v>7915766818</v>
      </c>
      <c r="I479" s="66">
        <v>3155440665</v>
      </c>
      <c r="J479" s="67">
        <v>0</v>
      </c>
      <c r="K479" s="68">
        <v>433855565</v>
      </c>
      <c r="L479" s="69">
        <v>406907035</v>
      </c>
      <c r="M479" s="72">
        <v>0</v>
      </c>
      <c r="N479" s="73">
        <v>1764388645</v>
      </c>
      <c r="O479" s="71">
        <v>2155174908</v>
      </c>
      <c r="P479" s="7">
        <v>154</v>
      </c>
      <c r="Q479" s="1">
        <v>120887355</v>
      </c>
      <c r="R479" s="2">
        <v>30221838</v>
      </c>
    </row>
    <row r="480" spans="1:18" x14ac:dyDescent="0.2">
      <c r="A480" s="63" t="s">
        <v>2183</v>
      </c>
      <c r="B480" s="60" t="s">
        <v>910</v>
      </c>
      <c r="C480" s="4" t="s">
        <v>888</v>
      </c>
      <c r="D480" s="4" t="s">
        <v>911</v>
      </c>
      <c r="E480" s="8" t="s">
        <v>2225</v>
      </c>
      <c r="F480" s="51">
        <v>9772</v>
      </c>
      <c r="G480" s="153">
        <v>1017138.0796772881</v>
      </c>
      <c r="H480" s="65">
        <v>9939473315</v>
      </c>
      <c r="I480" s="66">
        <v>3058393718</v>
      </c>
      <c r="J480" s="67">
        <v>0</v>
      </c>
      <c r="K480" s="68">
        <v>71369759</v>
      </c>
      <c r="L480" s="69">
        <v>0</v>
      </c>
      <c r="M480" s="72">
        <v>0</v>
      </c>
      <c r="N480" s="73">
        <v>1709798279</v>
      </c>
      <c r="O480" s="71">
        <v>5099911559</v>
      </c>
      <c r="P480" s="7">
        <v>116</v>
      </c>
      <c r="Q480" s="1">
        <v>117988017</v>
      </c>
      <c r="R480" s="2">
        <v>29497004</v>
      </c>
    </row>
    <row r="481" spans="1:18" x14ac:dyDescent="0.2">
      <c r="A481" s="63" t="s">
        <v>2183</v>
      </c>
      <c r="B481" s="60" t="s">
        <v>912</v>
      </c>
      <c r="C481" s="4" t="s">
        <v>888</v>
      </c>
      <c r="D481" s="4" t="s">
        <v>913</v>
      </c>
      <c r="E481" s="8" t="s">
        <v>2224</v>
      </c>
      <c r="F481" s="51">
        <v>11382</v>
      </c>
      <c r="G481" s="153">
        <v>851855.98389369191</v>
      </c>
      <c r="H481" s="65">
        <v>9695824809</v>
      </c>
      <c r="I481" s="66">
        <v>3530731286</v>
      </c>
      <c r="J481" s="67">
        <v>0</v>
      </c>
      <c r="K481" s="68">
        <v>166408676</v>
      </c>
      <c r="L481" s="69">
        <v>0</v>
      </c>
      <c r="M481" s="72">
        <v>0</v>
      </c>
      <c r="N481" s="73">
        <v>1991498568</v>
      </c>
      <c r="O481" s="71">
        <v>4007186279</v>
      </c>
      <c r="P481" s="7">
        <v>101</v>
      </c>
      <c r="Q481" s="1">
        <v>86037454</v>
      </c>
      <c r="R481" s="2">
        <v>21509363</v>
      </c>
    </row>
    <row r="482" spans="1:18" x14ac:dyDescent="0.2">
      <c r="A482" s="63" t="s">
        <v>2183</v>
      </c>
      <c r="B482" s="60" t="s">
        <v>914</v>
      </c>
      <c r="C482" s="4" t="s">
        <v>888</v>
      </c>
      <c r="D482" s="4" t="s">
        <v>915</v>
      </c>
      <c r="E482" s="8" t="s">
        <v>2224</v>
      </c>
      <c r="F482" s="51">
        <v>5715</v>
      </c>
      <c r="G482" s="153">
        <v>846673.38571507635</v>
      </c>
      <c r="H482" s="65">
        <v>4838738400</v>
      </c>
      <c r="I482" s="66">
        <v>1786740651</v>
      </c>
      <c r="J482" s="67">
        <v>0</v>
      </c>
      <c r="K482" s="68">
        <v>37689923</v>
      </c>
      <c r="L482" s="69">
        <v>0</v>
      </c>
      <c r="M482" s="72">
        <v>0</v>
      </c>
      <c r="N482" s="73">
        <v>999948543</v>
      </c>
      <c r="O482" s="71">
        <v>2014359283</v>
      </c>
      <c r="P482" s="7">
        <v>14</v>
      </c>
      <c r="Q482" s="1">
        <v>11853427</v>
      </c>
      <c r="R482" s="2">
        <v>2963356</v>
      </c>
    </row>
    <row r="483" spans="1:18" x14ac:dyDescent="0.2">
      <c r="A483" s="63" t="s">
        <v>2183</v>
      </c>
      <c r="B483" s="60" t="s">
        <v>916</v>
      </c>
      <c r="C483" s="4" t="s">
        <v>888</v>
      </c>
      <c r="D483" s="4" t="s">
        <v>917</v>
      </c>
      <c r="E483" s="8" t="s">
        <v>2225</v>
      </c>
      <c r="F483" s="51">
        <v>2670</v>
      </c>
      <c r="G483" s="153">
        <v>1119151.8256431613</v>
      </c>
      <c r="H483" s="65">
        <v>2988135375</v>
      </c>
      <c r="I483" s="66">
        <v>834422985</v>
      </c>
      <c r="J483" s="67">
        <v>0</v>
      </c>
      <c r="K483" s="68">
        <v>18212446</v>
      </c>
      <c r="L483" s="69">
        <v>0</v>
      </c>
      <c r="M483" s="72">
        <v>0</v>
      </c>
      <c r="N483" s="73">
        <v>467167561</v>
      </c>
      <c r="O483" s="71">
        <v>1668332383</v>
      </c>
      <c r="P483" s="7">
        <v>11</v>
      </c>
      <c r="Q483" s="1">
        <v>12310670</v>
      </c>
      <c r="R483" s="2">
        <v>3077667</v>
      </c>
    </row>
    <row r="484" spans="1:18" x14ac:dyDescent="0.2">
      <c r="A484" s="63" t="s">
        <v>2183</v>
      </c>
      <c r="B484" s="60" t="s">
        <v>918</v>
      </c>
      <c r="C484" s="4" t="s">
        <v>888</v>
      </c>
      <c r="D484" s="4" t="s">
        <v>919</v>
      </c>
      <c r="E484" s="8" t="s">
        <v>2224</v>
      </c>
      <c r="F484" s="51">
        <v>12916</v>
      </c>
      <c r="G484" s="153">
        <v>816465.1156963195</v>
      </c>
      <c r="H484" s="65">
        <v>10545463435</v>
      </c>
      <c r="I484" s="66">
        <v>4023418411</v>
      </c>
      <c r="J484" s="67">
        <v>0</v>
      </c>
      <c r="K484" s="68">
        <v>852821417</v>
      </c>
      <c r="L484" s="69">
        <v>2836126413</v>
      </c>
      <c r="M484" s="72">
        <v>0</v>
      </c>
      <c r="N484" s="73">
        <v>2259901204</v>
      </c>
      <c r="O484" s="71">
        <v>573195990</v>
      </c>
      <c r="P484" s="7">
        <v>433</v>
      </c>
      <c r="Q484" s="1">
        <v>353529395</v>
      </c>
      <c r="R484" s="2">
        <v>88382348</v>
      </c>
    </row>
    <row r="485" spans="1:18" x14ac:dyDescent="0.2">
      <c r="A485" s="63" t="s">
        <v>2183</v>
      </c>
      <c r="B485" s="60" t="s">
        <v>920</v>
      </c>
      <c r="C485" s="4" t="s">
        <v>888</v>
      </c>
      <c r="D485" s="4" t="s">
        <v>921</v>
      </c>
      <c r="E485" s="8" t="s">
        <v>2224</v>
      </c>
      <c r="F485" s="51">
        <v>5908</v>
      </c>
      <c r="G485" s="153">
        <v>885523.20006261242</v>
      </c>
      <c r="H485" s="65">
        <v>5231671066</v>
      </c>
      <c r="I485" s="66">
        <v>1838944219</v>
      </c>
      <c r="J485" s="67">
        <v>0</v>
      </c>
      <c r="K485" s="68">
        <v>71256211</v>
      </c>
      <c r="L485" s="69">
        <v>0</v>
      </c>
      <c r="M485" s="72">
        <v>0</v>
      </c>
      <c r="N485" s="73">
        <v>1033717584</v>
      </c>
      <c r="O485" s="71">
        <v>2287753052</v>
      </c>
      <c r="P485" s="7">
        <v>31</v>
      </c>
      <c r="Q485" s="1">
        <v>27451219</v>
      </c>
      <c r="R485" s="2">
        <v>6862804</v>
      </c>
    </row>
    <row r="486" spans="1:18" x14ac:dyDescent="0.2">
      <c r="A486" s="63" t="s">
        <v>2183</v>
      </c>
      <c r="B486" s="60" t="s">
        <v>922</v>
      </c>
      <c r="C486" s="4" t="s">
        <v>888</v>
      </c>
      <c r="D486" s="4" t="s">
        <v>923</v>
      </c>
      <c r="E486" s="8" t="s">
        <v>2224</v>
      </c>
      <c r="F486" s="51">
        <v>6667</v>
      </c>
      <c r="G486" s="153">
        <v>873225.15893384954</v>
      </c>
      <c r="H486" s="65">
        <v>5821792135</v>
      </c>
      <c r="I486" s="66">
        <v>2086590284</v>
      </c>
      <c r="J486" s="67">
        <v>0</v>
      </c>
      <c r="K486" s="68">
        <v>86993138</v>
      </c>
      <c r="L486" s="69">
        <v>0</v>
      </c>
      <c r="M486" s="72">
        <v>0</v>
      </c>
      <c r="N486" s="73">
        <v>1166519149</v>
      </c>
      <c r="O486" s="71">
        <v>2481689564</v>
      </c>
      <c r="P486" s="7">
        <v>42</v>
      </c>
      <c r="Q486" s="1">
        <v>36675457</v>
      </c>
      <c r="R486" s="2">
        <v>9168864</v>
      </c>
    </row>
    <row r="487" spans="1:18" x14ac:dyDescent="0.2">
      <c r="A487" s="63" t="s">
        <v>2183</v>
      </c>
      <c r="B487" s="45" t="s">
        <v>924</v>
      </c>
      <c r="C487" s="6" t="s">
        <v>888</v>
      </c>
      <c r="D487" s="6" t="s">
        <v>925</v>
      </c>
      <c r="E487" s="8" t="s">
        <v>2224</v>
      </c>
      <c r="F487" s="51">
        <v>10545</v>
      </c>
      <c r="G487" s="153">
        <v>765523.01440468896</v>
      </c>
      <c r="H487" s="65">
        <v>8072440187</v>
      </c>
      <c r="I487" s="66">
        <v>3292795350</v>
      </c>
      <c r="J487" s="67">
        <v>0</v>
      </c>
      <c r="K487" s="68">
        <v>230348624</v>
      </c>
      <c r="L487" s="69">
        <v>0</v>
      </c>
      <c r="M487" s="72">
        <v>0</v>
      </c>
      <c r="N487" s="73">
        <v>1845049411</v>
      </c>
      <c r="O487" s="71">
        <v>2704246802</v>
      </c>
      <c r="P487" s="7">
        <v>30</v>
      </c>
      <c r="Q487" s="1">
        <v>22965690</v>
      </c>
      <c r="R487" s="2">
        <v>5741422</v>
      </c>
    </row>
    <row r="488" spans="1:18" x14ac:dyDescent="0.2">
      <c r="A488" s="63" t="s">
        <v>2183</v>
      </c>
      <c r="B488" s="60" t="s">
        <v>926</v>
      </c>
      <c r="C488" s="4" t="s">
        <v>888</v>
      </c>
      <c r="D488" s="4" t="s">
        <v>927</v>
      </c>
      <c r="E488" s="8" t="s">
        <v>2224</v>
      </c>
      <c r="F488" s="51">
        <v>5261</v>
      </c>
      <c r="G488" s="153">
        <v>846434.98876677477</v>
      </c>
      <c r="H488" s="65">
        <v>4453094476</v>
      </c>
      <c r="I488" s="66">
        <v>1626886263</v>
      </c>
      <c r="J488" s="67">
        <v>0</v>
      </c>
      <c r="K488" s="68">
        <v>36420846</v>
      </c>
      <c r="L488" s="69">
        <v>0</v>
      </c>
      <c r="M488" s="72">
        <v>0</v>
      </c>
      <c r="N488" s="73">
        <v>920512561</v>
      </c>
      <c r="O488" s="71">
        <v>1869274806</v>
      </c>
      <c r="P488" s="7">
        <v>51</v>
      </c>
      <c r="Q488" s="1">
        <v>43168184</v>
      </c>
      <c r="R488" s="2">
        <v>10792046</v>
      </c>
    </row>
    <row r="489" spans="1:18" x14ac:dyDescent="0.2">
      <c r="A489" s="63" t="s">
        <v>2183</v>
      </c>
      <c r="B489" s="60" t="s">
        <v>928</v>
      </c>
      <c r="C489" s="4" t="s">
        <v>888</v>
      </c>
      <c r="D489" s="4" t="s">
        <v>929</v>
      </c>
      <c r="E489" s="8" t="s">
        <v>2224</v>
      </c>
      <c r="F489" s="51">
        <v>5481</v>
      </c>
      <c r="G489" s="153">
        <v>763509.10893906921</v>
      </c>
      <c r="H489" s="65">
        <v>4184793427</v>
      </c>
      <c r="I489" s="66">
        <v>1712081144</v>
      </c>
      <c r="J489" s="67">
        <v>0</v>
      </c>
      <c r="K489" s="68">
        <v>219648518</v>
      </c>
      <c r="L489" s="69">
        <v>394985</v>
      </c>
      <c r="M489" s="72">
        <v>0</v>
      </c>
      <c r="N489" s="73">
        <v>959005768</v>
      </c>
      <c r="O489" s="71">
        <v>1293663012</v>
      </c>
      <c r="P489" s="7">
        <v>90</v>
      </c>
      <c r="Q489" s="1">
        <v>68715820</v>
      </c>
      <c r="R489" s="2">
        <v>17178955</v>
      </c>
    </row>
    <row r="490" spans="1:18" x14ac:dyDescent="0.2">
      <c r="A490" s="63" t="s">
        <v>2183</v>
      </c>
      <c r="B490" s="60" t="s">
        <v>930</v>
      </c>
      <c r="C490" s="4" t="s">
        <v>888</v>
      </c>
      <c r="D490" s="4" t="s">
        <v>931</v>
      </c>
      <c r="E490" s="8" t="s">
        <v>2224</v>
      </c>
      <c r="F490" s="51">
        <v>2319</v>
      </c>
      <c r="G490" s="153">
        <v>879055.75745750009</v>
      </c>
      <c r="H490" s="65">
        <v>2038530302</v>
      </c>
      <c r="I490" s="66">
        <v>732214878</v>
      </c>
      <c r="J490" s="67">
        <v>0</v>
      </c>
      <c r="K490" s="68">
        <v>16876398</v>
      </c>
      <c r="L490" s="69">
        <v>0</v>
      </c>
      <c r="M490" s="72">
        <v>0</v>
      </c>
      <c r="N490" s="73">
        <v>405753398</v>
      </c>
      <c r="O490" s="71">
        <v>883685628</v>
      </c>
      <c r="P490" s="7">
        <v>28</v>
      </c>
      <c r="Q490" s="1">
        <v>24613561</v>
      </c>
      <c r="R490" s="2">
        <v>6153390</v>
      </c>
    </row>
    <row r="491" spans="1:18" x14ac:dyDescent="0.2">
      <c r="A491" s="63" t="s">
        <v>2183</v>
      </c>
      <c r="B491" s="60" t="s">
        <v>932</v>
      </c>
      <c r="C491" s="4" t="s">
        <v>888</v>
      </c>
      <c r="D491" s="4" t="s">
        <v>933</v>
      </c>
      <c r="E491" s="8" t="s">
        <v>2224</v>
      </c>
      <c r="F491" s="51">
        <v>11705</v>
      </c>
      <c r="G491" s="153">
        <v>896725.54903456918</v>
      </c>
      <c r="H491" s="65">
        <v>10496172552</v>
      </c>
      <c r="I491" s="66">
        <v>3627010560</v>
      </c>
      <c r="J491" s="67">
        <v>0</v>
      </c>
      <c r="K491" s="68">
        <v>191002653</v>
      </c>
      <c r="L491" s="69">
        <v>0</v>
      </c>
      <c r="M491" s="72">
        <v>0</v>
      </c>
      <c r="N491" s="73">
        <v>2048013595</v>
      </c>
      <c r="O491" s="71">
        <v>4630145744</v>
      </c>
      <c r="P491" s="7">
        <v>158</v>
      </c>
      <c r="Q491" s="1">
        <v>141682637</v>
      </c>
      <c r="R491" s="2">
        <v>35420659</v>
      </c>
    </row>
    <row r="492" spans="1:18" x14ac:dyDescent="0.2">
      <c r="A492" s="63" t="s">
        <v>2183</v>
      </c>
      <c r="B492" s="60" t="s">
        <v>934</v>
      </c>
      <c r="C492" s="4" t="s">
        <v>888</v>
      </c>
      <c r="D492" s="4" t="s">
        <v>313</v>
      </c>
      <c r="E492" s="8" t="s">
        <v>2224</v>
      </c>
      <c r="F492" s="51">
        <v>3127</v>
      </c>
      <c r="G492" s="153">
        <v>975966.71761853306</v>
      </c>
      <c r="H492" s="65">
        <v>3051847926</v>
      </c>
      <c r="I492" s="66">
        <v>972433662</v>
      </c>
      <c r="J492" s="67">
        <v>0</v>
      </c>
      <c r="K492" s="68">
        <v>21465782</v>
      </c>
      <c r="L492" s="69">
        <v>0</v>
      </c>
      <c r="M492" s="72">
        <v>0</v>
      </c>
      <c r="N492" s="73">
        <v>547128450</v>
      </c>
      <c r="O492" s="71">
        <v>1510820032</v>
      </c>
      <c r="P492" s="7">
        <v>41</v>
      </c>
      <c r="Q492" s="1">
        <v>40014635</v>
      </c>
      <c r="R492" s="2">
        <v>10003658</v>
      </c>
    </row>
    <row r="493" spans="1:18" x14ac:dyDescent="0.2">
      <c r="A493" s="63" t="s">
        <v>2183</v>
      </c>
      <c r="B493" s="60" t="s">
        <v>935</v>
      </c>
      <c r="C493" s="4" t="s">
        <v>888</v>
      </c>
      <c r="D493" s="4" t="s">
        <v>936</v>
      </c>
      <c r="E493" s="8" t="s">
        <v>2224</v>
      </c>
      <c r="F493" s="51">
        <v>4513</v>
      </c>
      <c r="G493" s="153">
        <v>775775.54212770588</v>
      </c>
      <c r="H493" s="65">
        <v>3501075022</v>
      </c>
      <c r="I493" s="66">
        <v>1389303572</v>
      </c>
      <c r="J493" s="67">
        <v>0</v>
      </c>
      <c r="K493" s="68">
        <v>134919354</v>
      </c>
      <c r="L493" s="69">
        <v>0</v>
      </c>
      <c r="M493" s="72">
        <v>0</v>
      </c>
      <c r="N493" s="73">
        <v>789635656</v>
      </c>
      <c r="O493" s="71">
        <v>1187216440</v>
      </c>
      <c r="P493" s="7">
        <v>82</v>
      </c>
      <c r="Q493" s="1">
        <v>63613594</v>
      </c>
      <c r="R493" s="2">
        <v>15903398</v>
      </c>
    </row>
    <row r="494" spans="1:18" x14ac:dyDescent="0.2">
      <c r="A494" s="63" t="s">
        <v>2183</v>
      </c>
      <c r="B494" s="45" t="s">
        <v>937</v>
      </c>
      <c r="C494" s="6" t="s">
        <v>888</v>
      </c>
      <c r="D494" s="6" t="s">
        <v>938</v>
      </c>
      <c r="E494" s="8" t="s">
        <v>2224</v>
      </c>
      <c r="F494" s="51">
        <v>26394</v>
      </c>
      <c r="G494" s="153">
        <v>820146.27909745311</v>
      </c>
      <c r="H494" s="65">
        <v>21646940891</v>
      </c>
      <c r="I494" s="66">
        <v>8393159197</v>
      </c>
      <c r="J494" s="67">
        <v>0</v>
      </c>
      <c r="K494" s="68">
        <v>961150150</v>
      </c>
      <c r="L494" s="69">
        <v>841817135</v>
      </c>
      <c r="M494" s="72">
        <v>0</v>
      </c>
      <c r="N494" s="73">
        <v>4618135056</v>
      </c>
      <c r="O494" s="71">
        <v>6832679353</v>
      </c>
      <c r="P494" s="7">
        <v>752</v>
      </c>
      <c r="Q494" s="1">
        <v>616750002</v>
      </c>
      <c r="R494" s="2">
        <v>154187500</v>
      </c>
    </row>
    <row r="495" spans="1:18" x14ac:dyDescent="0.2">
      <c r="A495" s="63" t="s">
        <v>2183</v>
      </c>
      <c r="B495" s="60" t="s">
        <v>939</v>
      </c>
      <c r="C495" s="4" t="s">
        <v>888</v>
      </c>
      <c r="D495" s="4" t="s">
        <v>940</v>
      </c>
      <c r="E495" s="8" t="s">
        <v>2224</v>
      </c>
      <c r="F495" s="51">
        <v>7277</v>
      </c>
      <c r="G495" s="153">
        <v>887548.16040861874</v>
      </c>
      <c r="H495" s="65">
        <v>6458687964</v>
      </c>
      <c r="I495" s="66">
        <v>2264393861</v>
      </c>
      <c r="J495" s="67">
        <v>0</v>
      </c>
      <c r="K495" s="68">
        <v>108294476</v>
      </c>
      <c r="L495" s="69">
        <v>0</v>
      </c>
      <c r="M495" s="72">
        <v>0</v>
      </c>
      <c r="N495" s="73">
        <v>1273250314</v>
      </c>
      <c r="O495" s="71">
        <v>2812749313</v>
      </c>
      <c r="P495" s="7">
        <v>76</v>
      </c>
      <c r="Q495" s="1">
        <v>67453660</v>
      </c>
      <c r="R495" s="2">
        <v>16863415</v>
      </c>
    </row>
    <row r="496" spans="1:18" x14ac:dyDescent="0.2">
      <c r="A496" s="63" t="s">
        <v>2183</v>
      </c>
      <c r="B496" s="60" t="s">
        <v>941</v>
      </c>
      <c r="C496" s="4" t="s">
        <v>888</v>
      </c>
      <c r="D496" s="4" t="s">
        <v>942</v>
      </c>
      <c r="E496" s="8" t="s">
        <v>2224</v>
      </c>
      <c r="F496" s="51">
        <v>4879</v>
      </c>
      <c r="G496" s="153">
        <v>815163.30312715308</v>
      </c>
      <c r="H496" s="65">
        <v>3977181756</v>
      </c>
      <c r="I496" s="66">
        <v>1524539372</v>
      </c>
      <c r="J496" s="67">
        <v>0</v>
      </c>
      <c r="K496" s="68">
        <v>31502001</v>
      </c>
      <c r="L496" s="69">
        <v>0</v>
      </c>
      <c r="M496" s="72">
        <v>0</v>
      </c>
      <c r="N496" s="73">
        <v>853674355</v>
      </c>
      <c r="O496" s="71">
        <v>1567466028</v>
      </c>
      <c r="P496" s="7">
        <v>21</v>
      </c>
      <c r="Q496" s="1">
        <v>17118429</v>
      </c>
      <c r="R496" s="2">
        <v>4279607</v>
      </c>
    </row>
    <row r="497" spans="1:18" x14ac:dyDescent="0.2">
      <c r="A497" s="63" t="s">
        <v>2183</v>
      </c>
      <c r="B497" s="45" t="s">
        <v>943</v>
      </c>
      <c r="C497" s="6" t="s">
        <v>888</v>
      </c>
      <c r="D497" s="6" t="s">
        <v>944</v>
      </c>
      <c r="E497" s="8" t="s">
        <v>2224</v>
      </c>
      <c r="F497" s="51">
        <v>13452</v>
      </c>
      <c r="G497" s="153">
        <v>812329.87646986265</v>
      </c>
      <c r="H497" s="65">
        <v>10927461499</v>
      </c>
      <c r="I497" s="66">
        <v>4174385372</v>
      </c>
      <c r="J497" s="67">
        <v>0</v>
      </c>
      <c r="K497" s="68">
        <v>607862840</v>
      </c>
      <c r="L497" s="69">
        <v>97263986</v>
      </c>
      <c r="M497" s="72">
        <v>0</v>
      </c>
      <c r="N497" s="73">
        <v>2353684654</v>
      </c>
      <c r="O497" s="71">
        <v>3694264647</v>
      </c>
      <c r="P497" s="7">
        <v>204</v>
      </c>
      <c r="Q497" s="1">
        <v>165715295</v>
      </c>
      <c r="R497" s="2">
        <v>41428823</v>
      </c>
    </row>
    <row r="498" spans="1:18" x14ac:dyDescent="0.2">
      <c r="A498" s="63" t="s">
        <v>2183</v>
      </c>
      <c r="B498" s="60" t="s">
        <v>945</v>
      </c>
      <c r="C498" s="4" t="s">
        <v>888</v>
      </c>
      <c r="D498" s="4" t="s">
        <v>946</v>
      </c>
      <c r="E498" s="8" t="s">
        <v>2224</v>
      </c>
      <c r="F498" s="51">
        <v>2867</v>
      </c>
      <c r="G498" s="153">
        <v>848056.31601433095</v>
      </c>
      <c r="H498" s="65">
        <v>2431377459</v>
      </c>
      <c r="I498" s="66">
        <v>899466832</v>
      </c>
      <c r="J498" s="67">
        <v>0</v>
      </c>
      <c r="K498" s="68">
        <v>18767987</v>
      </c>
      <c r="L498" s="69">
        <v>0</v>
      </c>
      <c r="M498" s="72">
        <v>0</v>
      </c>
      <c r="N498" s="73">
        <v>501636478</v>
      </c>
      <c r="O498" s="71">
        <v>1011506162</v>
      </c>
      <c r="P498" s="7">
        <v>14</v>
      </c>
      <c r="Q498" s="1">
        <v>11872788</v>
      </c>
      <c r="R498" s="2">
        <v>2968197</v>
      </c>
    </row>
    <row r="499" spans="1:18" x14ac:dyDescent="0.2">
      <c r="A499" s="63" t="s">
        <v>2183</v>
      </c>
      <c r="B499" s="45" t="s">
        <v>947</v>
      </c>
      <c r="C499" s="6" t="s">
        <v>888</v>
      </c>
      <c r="D499" s="6" t="s">
        <v>2140</v>
      </c>
      <c r="E499" s="8" t="s">
        <v>2224</v>
      </c>
      <c r="F499" s="51">
        <v>54116</v>
      </c>
      <c r="G499" s="153">
        <v>832005.05599764921</v>
      </c>
      <c r="H499" s="65">
        <v>45024785611</v>
      </c>
      <c r="I499" s="66">
        <v>16569126066</v>
      </c>
      <c r="J499" s="67">
        <v>0</v>
      </c>
      <c r="K499" s="68">
        <v>1217036352</v>
      </c>
      <c r="L499" s="69">
        <v>0</v>
      </c>
      <c r="M499" s="72">
        <v>0</v>
      </c>
      <c r="N499" s="73">
        <v>9468629108</v>
      </c>
      <c r="O499" s="71">
        <v>17769994085</v>
      </c>
      <c r="P499" s="7">
        <v>520</v>
      </c>
      <c r="Q499" s="1">
        <v>432642629</v>
      </c>
      <c r="R499" s="2">
        <v>108160657</v>
      </c>
    </row>
    <row r="500" spans="1:18" x14ac:dyDescent="0.2">
      <c r="A500" s="63" t="s">
        <v>2183</v>
      </c>
      <c r="B500" s="60" t="s">
        <v>948</v>
      </c>
      <c r="C500" s="4" t="s">
        <v>888</v>
      </c>
      <c r="D500" s="4" t="s">
        <v>949</v>
      </c>
      <c r="E500" s="8" t="s">
        <v>2225</v>
      </c>
      <c r="F500" s="51">
        <v>3333</v>
      </c>
      <c r="G500" s="153">
        <v>1065868.1511565216</v>
      </c>
      <c r="H500" s="65">
        <v>3552538548</v>
      </c>
      <c r="I500" s="66">
        <v>1042389478</v>
      </c>
      <c r="J500" s="67">
        <v>0</v>
      </c>
      <c r="K500" s="68">
        <v>22722689</v>
      </c>
      <c r="L500" s="69">
        <v>0</v>
      </c>
      <c r="M500" s="72">
        <v>0</v>
      </c>
      <c r="N500" s="73">
        <v>583172090</v>
      </c>
      <c r="O500" s="71">
        <v>1904254291</v>
      </c>
      <c r="P500" s="7">
        <v>37</v>
      </c>
      <c r="Q500" s="1">
        <v>39437122</v>
      </c>
      <c r="R500" s="2">
        <v>9859280</v>
      </c>
    </row>
    <row r="501" spans="1:18" x14ac:dyDescent="0.2">
      <c r="A501" s="63" t="s">
        <v>2183</v>
      </c>
      <c r="B501" s="60" t="s">
        <v>950</v>
      </c>
      <c r="C501" s="4" t="s">
        <v>888</v>
      </c>
      <c r="D501" s="4" t="s">
        <v>951</v>
      </c>
      <c r="E501" s="8" t="s">
        <v>2224</v>
      </c>
      <c r="F501" s="51">
        <v>2111</v>
      </c>
      <c r="G501" s="153">
        <v>815436.29158835392</v>
      </c>
      <c r="H501" s="65">
        <v>1721386012</v>
      </c>
      <c r="I501" s="66">
        <v>664481519</v>
      </c>
      <c r="J501" s="67">
        <v>0</v>
      </c>
      <c r="K501" s="68">
        <v>67540018</v>
      </c>
      <c r="L501" s="69">
        <v>0</v>
      </c>
      <c r="M501" s="72">
        <v>0</v>
      </c>
      <c r="N501" s="73">
        <v>369359821</v>
      </c>
      <c r="O501" s="71">
        <v>620004654</v>
      </c>
      <c r="P501" s="7">
        <v>104</v>
      </c>
      <c r="Q501" s="1">
        <v>84805374</v>
      </c>
      <c r="R501" s="2">
        <v>21201343</v>
      </c>
    </row>
    <row r="502" spans="1:18" x14ac:dyDescent="0.2">
      <c r="A502" s="63" t="s">
        <v>2183</v>
      </c>
      <c r="B502" s="60" t="s">
        <v>952</v>
      </c>
      <c r="C502" s="4" t="s">
        <v>888</v>
      </c>
      <c r="D502" s="4" t="s">
        <v>953</v>
      </c>
      <c r="E502" s="8" t="s">
        <v>2224</v>
      </c>
      <c r="F502" s="51">
        <v>5767</v>
      </c>
      <c r="G502" s="153">
        <v>1010077.3353303714</v>
      </c>
      <c r="H502" s="65">
        <v>5825115993</v>
      </c>
      <c r="I502" s="66">
        <v>1807155409</v>
      </c>
      <c r="J502" s="67">
        <v>0</v>
      </c>
      <c r="K502" s="68">
        <v>43228039</v>
      </c>
      <c r="L502" s="69">
        <v>0</v>
      </c>
      <c r="M502" s="72">
        <v>0</v>
      </c>
      <c r="N502" s="73">
        <v>1009046937</v>
      </c>
      <c r="O502" s="71">
        <v>2965685608</v>
      </c>
      <c r="P502" s="7">
        <v>59</v>
      </c>
      <c r="Q502" s="1">
        <v>59594563</v>
      </c>
      <c r="R502" s="2">
        <v>14898640</v>
      </c>
    </row>
    <row r="503" spans="1:18" x14ac:dyDescent="0.2">
      <c r="A503" s="63" t="s">
        <v>2183</v>
      </c>
      <c r="B503" s="60" t="s">
        <v>954</v>
      </c>
      <c r="C503" s="4" t="s">
        <v>888</v>
      </c>
      <c r="D503" s="4" t="s">
        <v>955</v>
      </c>
      <c r="E503" s="8" t="s">
        <v>2224</v>
      </c>
      <c r="F503" s="51">
        <v>2308</v>
      </c>
      <c r="G503" s="153">
        <v>989575.33002444752</v>
      </c>
      <c r="H503" s="65">
        <v>2283939862</v>
      </c>
      <c r="I503" s="66">
        <v>722272870</v>
      </c>
      <c r="J503" s="67">
        <v>0</v>
      </c>
      <c r="K503" s="68">
        <v>15418876</v>
      </c>
      <c r="L503" s="69">
        <v>0</v>
      </c>
      <c r="M503" s="72">
        <v>0</v>
      </c>
      <c r="N503" s="73">
        <v>403828738</v>
      </c>
      <c r="O503" s="71">
        <v>1142419378</v>
      </c>
      <c r="P503" s="7">
        <v>7</v>
      </c>
      <c r="Q503" s="1">
        <v>6927027</v>
      </c>
      <c r="R503" s="2">
        <v>1731756</v>
      </c>
    </row>
    <row r="504" spans="1:18" x14ac:dyDescent="0.2">
      <c r="A504" s="63" t="s">
        <v>2183</v>
      </c>
      <c r="B504" s="60" t="s">
        <v>956</v>
      </c>
      <c r="C504" s="4" t="s">
        <v>888</v>
      </c>
      <c r="D504" s="4" t="s">
        <v>957</v>
      </c>
      <c r="E504" s="8" t="s">
        <v>2224</v>
      </c>
      <c r="F504" s="51">
        <v>40078</v>
      </c>
      <c r="G504" s="153">
        <v>859237.10273412138</v>
      </c>
      <c r="H504" s="65">
        <v>34436504604</v>
      </c>
      <c r="I504" s="66">
        <v>12584825398</v>
      </c>
      <c r="J504" s="67">
        <v>0</v>
      </c>
      <c r="K504" s="68">
        <v>1080717698</v>
      </c>
      <c r="L504" s="69">
        <v>0</v>
      </c>
      <c r="M504" s="72">
        <v>0</v>
      </c>
      <c r="N504" s="73">
        <v>7012412547</v>
      </c>
      <c r="O504" s="71">
        <v>13758548961</v>
      </c>
      <c r="P504" s="7">
        <v>619</v>
      </c>
      <c r="Q504" s="1">
        <v>531867767</v>
      </c>
      <c r="R504" s="2">
        <v>132966941</v>
      </c>
    </row>
    <row r="505" spans="1:18" x14ac:dyDescent="0.2">
      <c r="A505" s="63" t="s">
        <v>2183</v>
      </c>
      <c r="B505" s="45" t="s">
        <v>958</v>
      </c>
      <c r="C505" s="6" t="s">
        <v>888</v>
      </c>
      <c r="D505" s="6" t="s">
        <v>99</v>
      </c>
      <c r="E505" s="8" t="s">
        <v>2224</v>
      </c>
      <c r="F505" s="51">
        <v>3963</v>
      </c>
      <c r="G505" s="153">
        <v>773710.4789116109</v>
      </c>
      <c r="H505" s="65">
        <v>3066214628</v>
      </c>
      <c r="I505" s="66">
        <v>1236764097</v>
      </c>
      <c r="J505" s="67">
        <v>0</v>
      </c>
      <c r="K505" s="68">
        <v>43877394</v>
      </c>
      <c r="L505" s="69">
        <v>0</v>
      </c>
      <c r="M505" s="72">
        <v>0</v>
      </c>
      <c r="N505" s="73">
        <v>693402638</v>
      </c>
      <c r="O505" s="71">
        <v>1092170499</v>
      </c>
      <c r="P505" s="7">
        <v>37</v>
      </c>
      <c r="Q505" s="1">
        <v>28627288</v>
      </c>
      <c r="R505" s="2">
        <v>7156822</v>
      </c>
    </row>
    <row r="506" spans="1:18" x14ac:dyDescent="0.2">
      <c r="A506" s="63" t="s">
        <v>2183</v>
      </c>
      <c r="B506" s="60" t="s">
        <v>959</v>
      </c>
      <c r="C506" s="4" t="s">
        <v>888</v>
      </c>
      <c r="D506" s="4" t="s">
        <v>960</v>
      </c>
      <c r="E506" s="8" t="s">
        <v>2224</v>
      </c>
      <c r="F506" s="51">
        <v>4595</v>
      </c>
      <c r="G506" s="153">
        <v>871117.16633681662</v>
      </c>
      <c r="H506" s="65">
        <v>4002783380</v>
      </c>
      <c r="I506" s="66">
        <v>1410809910</v>
      </c>
      <c r="J506" s="67">
        <v>0</v>
      </c>
      <c r="K506" s="68">
        <v>78865739</v>
      </c>
      <c r="L506" s="69">
        <v>0</v>
      </c>
      <c r="M506" s="72">
        <v>0</v>
      </c>
      <c r="N506" s="73">
        <v>803983124</v>
      </c>
      <c r="O506" s="71">
        <v>1709124607</v>
      </c>
      <c r="P506" s="7">
        <v>72</v>
      </c>
      <c r="Q506" s="1">
        <v>62720436</v>
      </c>
      <c r="R506" s="2">
        <v>15680109</v>
      </c>
    </row>
    <row r="507" spans="1:18" x14ac:dyDescent="0.2">
      <c r="A507" s="63" t="s">
        <v>2183</v>
      </c>
      <c r="B507" s="45" t="s">
        <v>961</v>
      </c>
      <c r="C507" s="6" t="s">
        <v>888</v>
      </c>
      <c r="D507" s="6" t="s">
        <v>962</v>
      </c>
      <c r="E507" s="8" t="s">
        <v>2224</v>
      </c>
      <c r="F507" s="51">
        <v>15132</v>
      </c>
      <c r="G507" s="153">
        <v>897228.67115544353</v>
      </c>
      <c r="H507" s="65">
        <v>13576864252</v>
      </c>
      <c r="I507" s="66">
        <v>4779489426</v>
      </c>
      <c r="J507" s="67">
        <v>0</v>
      </c>
      <c r="K507" s="68">
        <v>161767169</v>
      </c>
      <c r="L507" s="69">
        <v>0</v>
      </c>
      <c r="M507" s="72">
        <v>0</v>
      </c>
      <c r="N507" s="73">
        <v>2647632783</v>
      </c>
      <c r="O507" s="71">
        <v>5987974874</v>
      </c>
      <c r="P507" s="7">
        <v>193</v>
      </c>
      <c r="Q507" s="1">
        <v>173165134</v>
      </c>
      <c r="R507" s="2">
        <v>43291283</v>
      </c>
    </row>
    <row r="508" spans="1:18" x14ac:dyDescent="0.2">
      <c r="A508" s="63" t="s">
        <v>2183</v>
      </c>
      <c r="B508" s="60" t="s">
        <v>963</v>
      </c>
      <c r="C508" s="4" t="s">
        <v>888</v>
      </c>
      <c r="D508" s="4" t="s">
        <v>964</v>
      </c>
      <c r="E508" s="8" t="s">
        <v>2224</v>
      </c>
      <c r="F508" s="51">
        <v>2950</v>
      </c>
      <c r="G508" s="153">
        <v>831074.5611684717</v>
      </c>
      <c r="H508" s="65">
        <v>2451669956</v>
      </c>
      <c r="I508" s="66">
        <v>925971465</v>
      </c>
      <c r="J508" s="67">
        <v>0</v>
      </c>
      <c r="K508" s="68">
        <v>121963835</v>
      </c>
      <c r="L508" s="69">
        <v>0</v>
      </c>
      <c r="M508" s="72">
        <v>0</v>
      </c>
      <c r="N508" s="73">
        <v>516158915</v>
      </c>
      <c r="O508" s="71">
        <v>887575741</v>
      </c>
      <c r="P508" s="7">
        <v>75</v>
      </c>
      <c r="Q508" s="1">
        <v>62330592</v>
      </c>
      <c r="R508" s="2">
        <v>15582648</v>
      </c>
    </row>
    <row r="509" spans="1:18" x14ac:dyDescent="0.2">
      <c r="A509" s="63" t="s">
        <v>2183</v>
      </c>
      <c r="B509" s="60" t="s">
        <v>965</v>
      </c>
      <c r="C509" s="4" t="s">
        <v>888</v>
      </c>
      <c r="D509" s="4" t="s">
        <v>966</v>
      </c>
      <c r="E509" s="8" t="s">
        <v>2225</v>
      </c>
      <c r="F509" s="51">
        <v>1506</v>
      </c>
      <c r="G509" s="153">
        <v>1145842.100542455</v>
      </c>
      <c r="H509" s="65">
        <v>1725638204</v>
      </c>
      <c r="I509" s="66">
        <v>475100353</v>
      </c>
      <c r="J509" s="67">
        <v>0</v>
      </c>
      <c r="K509" s="68">
        <v>10627384</v>
      </c>
      <c r="L509" s="69">
        <v>0</v>
      </c>
      <c r="M509" s="72">
        <v>0</v>
      </c>
      <c r="N509" s="73">
        <v>263503501</v>
      </c>
      <c r="O509" s="71">
        <v>976406966</v>
      </c>
      <c r="P509" s="7">
        <v>11</v>
      </c>
      <c r="Q509" s="1">
        <v>12604263</v>
      </c>
      <c r="R509" s="2">
        <v>3151065</v>
      </c>
    </row>
    <row r="510" spans="1:18" x14ac:dyDescent="0.2">
      <c r="A510" s="63" t="s">
        <v>2183</v>
      </c>
      <c r="B510" s="60" t="s">
        <v>967</v>
      </c>
      <c r="C510" s="4" t="s">
        <v>888</v>
      </c>
      <c r="D510" s="4" t="s">
        <v>968</v>
      </c>
      <c r="E510" s="8" t="s">
        <v>2224</v>
      </c>
      <c r="F510" s="51">
        <v>2856</v>
      </c>
      <c r="G510" s="153">
        <v>827789.44468458847</v>
      </c>
      <c r="H510" s="65">
        <v>2364166655</v>
      </c>
      <c r="I510" s="66">
        <v>888854817</v>
      </c>
      <c r="J510" s="67">
        <v>0</v>
      </c>
      <c r="K510" s="68">
        <v>44471176</v>
      </c>
      <c r="L510" s="69">
        <v>0</v>
      </c>
      <c r="M510" s="72">
        <v>0</v>
      </c>
      <c r="N510" s="73">
        <v>499711818</v>
      </c>
      <c r="O510" s="71">
        <v>931128844</v>
      </c>
      <c r="P510" s="7">
        <v>15</v>
      </c>
      <c r="Q510" s="1">
        <v>12416842</v>
      </c>
      <c r="R510" s="2">
        <v>3104210</v>
      </c>
    </row>
    <row r="511" spans="1:18" x14ac:dyDescent="0.2">
      <c r="A511" s="63" t="s">
        <v>2183</v>
      </c>
      <c r="B511" s="60" t="s">
        <v>969</v>
      </c>
      <c r="C511" s="4" t="s">
        <v>888</v>
      </c>
      <c r="D511" s="4" t="s">
        <v>970</v>
      </c>
      <c r="E511" s="8" t="s">
        <v>2224</v>
      </c>
      <c r="F511" s="51">
        <v>2315</v>
      </c>
      <c r="G511" s="153">
        <v>975422.34006559674</v>
      </c>
      <c r="H511" s="65">
        <v>2258102718</v>
      </c>
      <c r="I511" s="66">
        <v>723404711</v>
      </c>
      <c r="J511" s="67">
        <v>0</v>
      </c>
      <c r="K511" s="68">
        <v>15763604</v>
      </c>
      <c r="L511" s="69">
        <v>0</v>
      </c>
      <c r="M511" s="72">
        <v>0</v>
      </c>
      <c r="N511" s="73">
        <v>405053522</v>
      </c>
      <c r="O511" s="71">
        <v>1113880881</v>
      </c>
      <c r="P511" s="7">
        <v>16</v>
      </c>
      <c r="Q511" s="1">
        <v>15606757</v>
      </c>
      <c r="R511" s="2">
        <v>3901689</v>
      </c>
    </row>
    <row r="512" spans="1:18" x14ac:dyDescent="0.2">
      <c r="A512" s="63" t="s">
        <v>2183</v>
      </c>
      <c r="B512" s="60" t="s">
        <v>971</v>
      </c>
      <c r="C512" s="4" t="s">
        <v>888</v>
      </c>
      <c r="D512" s="4" t="s">
        <v>972</v>
      </c>
      <c r="E512" s="8" t="s">
        <v>2224</v>
      </c>
      <c r="F512" s="51">
        <v>3604</v>
      </c>
      <c r="G512" s="153">
        <v>773801.62163250858</v>
      </c>
      <c r="H512" s="65">
        <v>2788781045</v>
      </c>
      <c r="I512" s="66">
        <v>1108171075</v>
      </c>
      <c r="J512" s="67">
        <v>0</v>
      </c>
      <c r="K512" s="68">
        <v>24325038</v>
      </c>
      <c r="L512" s="69">
        <v>0</v>
      </c>
      <c r="M512" s="72">
        <v>0</v>
      </c>
      <c r="N512" s="73">
        <v>630588722</v>
      </c>
      <c r="O512" s="71">
        <v>1025696210</v>
      </c>
      <c r="P512" s="7">
        <v>32</v>
      </c>
      <c r="Q512" s="1">
        <v>24761652</v>
      </c>
      <c r="R512" s="2">
        <v>6190413</v>
      </c>
    </row>
    <row r="513" spans="1:18" x14ac:dyDescent="0.2">
      <c r="A513" s="63" t="s">
        <v>2183</v>
      </c>
      <c r="B513" s="60" t="s">
        <v>973</v>
      </c>
      <c r="C513" s="4" t="s">
        <v>888</v>
      </c>
      <c r="D513" s="4" t="s">
        <v>974</v>
      </c>
      <c r="E513" s="8" t="s">
        <v>2224</v>
      </c>
      <c r="F513" s="51">
        <v>2603</v>
      </c>
      <c r="G513" s="153">
        <v>775160.91415662924</v>
      </c>
      <c r="H513" s="65">
        <v>2017743860</v>
      </c>
      <c r="I513" s="66">
        <v>802771789</v>
      </c>
      <c r="J513" s="67">
        <v>0</v>
      </c>
      <c r="K513" s="68">
        <v>21198791</v>
      </c>
      <c r="L513" s="69">
        <v>0</v>
      </c>
      <c r="M513" s="72">
        <v>0</v>
      </c>
      <c r="N513" s="73">
        <v>455444629</v>
      </c>
      <c r="O513" s="71">
        <v>738328651</v>
      </c>
      <c r="P513" s="7">
        <v>8</v>
      </c>
      <c r="Q513" s="1">
        <v>6201287</v>
      </c>
      <c r="R513" s="2">
        <v>1550321</v>
      </c>
    </row>
    <row r="514" spans="1:18" x14ac:dyDescent="0.2">
      <c r="A514" s="63" t="s">
        <v>2183</v>
      </c>
      <c r="B514" s="60" t="s">
        <v>975</v>
      </c>
      <c r="C514" s="4" t="s">
        <v>888</v>
      </c>
      <c r="D514" s="4" t="s">
        <v>976</v>
      </c>
      <c r="E514" s="8" t="s">
        <v>2225</v>
      </c>
      <c r="F514" s="51">
        <v>1855</v>
      </c>
      <c r="G514" s="153">
        <v>1076702.621575705</v>
      </c>
      <c r="H514" s="65">
        <v>1997283364</v>
      </c>
      <c r="I514" s="66">
        <v>576958891</v>
      </c>
      <c r="J514" s="67">
        <v>0</v>
      </c>
      <c r="K514" s="68">
        <v>12898622</v>
      </c>
      <c r="L514" s="69">
        <v>0</v>
      </c>
      <c r="M514" s="72">
        <v>0</v>
      </c>
      <c r="N514" s="73">
        <v>324567725</v>
      </c>
      <c r="O514" s="71">
        <v>1082858126</v>
      </c>
      <c r="P514" s="7">
        <v>13</v>
      </c>
      <c r="Q514" s="1">
        <v>13997134</v>
      </c>
      <c r="R514" s="2">
        <v>3499283</v>
      </c>
    </row>
    <row r="515" spans="1:18" x14ac:dyDescent="0.2">
      <c r="A515" s="63" t="s">
        <v>2183</v>
      </c>
      <c r="B515" s="60" t="s">
        <v>977</v>
      </c>
      <c r="C515" s="4" t="s">
        <v>888</v>
      </c>
      <c r="D515" s="4" t="s">
        <v>978</v>
      </c>
      <c r="E515" s="8" t="s">
        <v>2225</v>
      </c>
      <c r="F515" s="51">
        <v>4503</v>
      </c>
      <c r="G515" s="153">
        <v>1098845.9974498991</v>
      </c>
      <c r="H515" s="65">
        <v>4948103527</v>
      </c>
      <c r="I515" s="66">
        <v>1402480640</v>
      </c>
      <c r="J515" s="67">
        <v>0</v>
      </c>
      <c r="K515" s="68">
        <v>29741864</v>
      </c>
      <c r="L515" s="69">
        <v>0</v>
      </c>
      <c r="M515" s="72">
        <v>0</v>
      </c>
      <c r="N515" s="73">
        <v>787885965</v>
      </c>
      <c r="O515" s="71">
        <v>2727995058</v>
      </c>
      <c r="P515" s="7">
        <v>33</v>
      </c>
      <c r="Q515" s="1">
        <v>36261918</v>
      </c>
      <c r="R515" s="2">
        <v>9065479</v>
      </c>
    </row>
    <row r="516" spans="1:18" x14ac:dyDescent="0.2">
      <c r="A516" s="63" t="s">
        <v>2183</v>
      </c>
      <c r="B516" s="60" t="s">
        <v>979</v>
      </c>
      <c r="C516" s="4" t="s">
        <v>888</v>
      </c>
      <c r="D516" s="4" t="s">
        <v>980</v>
      </c>
      <c r="E516" s="8" t="s">
        <v>2224</v>
      </c>
      <c r="F516" s="51">
        <v>6532</v>
      </c>
      <c r="G516" s="153">
        <v>825782.42298812419</v>
      </c>
      <c r="H516" s="65">
        <v>5394010787</v>
      </c>
      <c r="I516" s="66">
        <v>2063321399</v>
      </c>
      <c r="J516" s="67">
        <v>0</v>
      </c>
      <c r="K516" s="68">
        <v>204783850</v>
      </c>
      <c r="L516" s="69">
        <v>0</v>
      </c>
      <c r="M516" s="72">
        <v>0</v>
      </c>
      <c r="N516" s="73">
        <v>1142898317</v>
      </c>
      <c r="O516" s="71">
        <v>1983007221</v>
      </c>
      <c r="P516" s="7">
        <v>80</v>
      </c>
      <c r="Q516" s="1">
        <v>66062594</v>
      </c>
      <c r="R516" s="2">
        <v>16515648</v>
      </c>
    </row>
    <row r="517" spans="1:18" x14ac:dyDescent="0.2">
      <c r="A517" s="63" t="s">
        <v>2183</v>
      </c>
      <c r="B517" s="60" t="s">
        <v>981</v>
      </c>
      <c r="C517" s="4" t="s">
        <v>888</v>
      </c>
      <c r="D517" s="4" t="s">
        <v>982</v>
      </c>
      <c r="E517" s="8" t="s">
        <v>2224</v>
      </c>
      <c r="F517" s="51">
        <v>14497</v>
      </c>
      <c r="G517" s="153">
        <v>856717.58324759849</v>
      </c>
      <c r="H517" s="65">
        <v>12419834805</v>
      </c>
      <c r="I517" s="66">
        <v>4474122261</v>
      </c>
      <c r="J517" s="67">
        <v>0</v>
      </c>
      <c r="K517" s="68">
        <v>327848237</v>
      </c>
      <c r="L517" s="69">
        <v>0</v>
      </c>
      <c r="M517" s="72">
        <v>0</v>
      </c>
      <c r="N517" s="73">
        <v>2536527389</v>
      </c>
      <c r="O517" s="71">
        <v>5081336918</v>
      </c>
      <c r="P517" s="7">
        <v>185</v>
      </c>
      <c r="Q517" s="1">
        <v>158492753</v>
      </c>
      <c r="R517" s="2">
        <v>39623188</v>
      </c>
    </row>
    <row r="518" spans="1:18" x14ac:dyDescent="0.2">
      <c r="A518" s="63" t="s">
        <v>2183</v>
      </c>
      <c r="B518" s="60" t="s">
        <v>983</v>
      </c>
      <c r="C518" s="4" t="s">
        <v>888</v>
      </c>
      <c r="D518" s="4" t="s">
        <v>984</v>
      </c>
      <c r="E518" s="8" t="s">
        <v>2224</v>
      </c>
      <c r="F518" s="51">
        <v>6724</v>
      </c>
      <c r="G518" s="153">
        <v>980072.6164462585</v>
      </c>
      <c r="H518" s="65">
        <v>6590008273</v>
      </c>
      <c r="I518" s="66">
        <v>2102443707</v>
      </c>
      <c r="J518" s="67">
        <v>0</v>
      </c>
      <c r="K518" s="68">
        <v>49886129</v>
      </c>
      <c r="L518" s="69">
        <v>0</v>
      </c>
      <c r="M518" s="72">
        <v>0</v>
      </c>
      <c r="N518" s="73">
        <v>1176492389</v>
      </c>
      <c r="O518" s="71">
        <v>3261186048</v>
      </c>
      <c r="P518" s="7">
        <v>70</v>
      </c>
      <c r="Q518" s="1">
        <v>68605083</v>
      </c>
      <c r="R518" s="2">
        <v>17151270</v>
      </c>
    </row>
    <row r="519" spans="1:18" x14ac:dyDescent="0.2">
      <c r="A519" s="63" t="s">
        <v>2183</v>
      </c>
      <c r="B519" s="60" t="s">
        <v>985</v>
      </c>
      <c r="C519" s="4" t="s">
        <v>888</v>
      </c>
      <c r="D519" s="4" t="s">
        <v>986</v>
      </c>
      <c r="E519" s="8" t="s">
        <v>2224</v>
      </c>
      <c r="F519" s="51">
        <v>4706</v>
      </c>
      <c r="G519" s="153">
        <v>1013421.5309984655</v>
      </c>
      <c r="H519" s="65">
        <v>4769161725</v>
      </c>
      <c r="I519" s="66">
        <v>1467395768</v>
      </c>
      <c r="J519" s="67">
        <v>0</v>
      </c>
      <c r="K519" s="68">
        <v>32578142</v>
      </c>
      <c r="L519" s="69">
        <v>0</v>
      </c>
      <c r="M519" s="72">
        <v>0</v>
      </c>
      <c r="N519" s="73">
        <v>823404697</v>
      </c>
      <c r="O519" s="71">
        <v>2445783118</v>
      </c>
      <c r="P519" s="7">
        <v>41</v>
      </c>
      <c r="Q519" s="1">
        <v>41550283</v>
      </c>
      <c r="R519" s="2">
        <v>10387570</v>
      </c>
    </row>
    <row r="520" spans="1:18" x14ac:dyDescent="0.2">
      <c r="A520" s="63" t="s">
        <v>2183</v>
      </c>
      <c r="B520" s="45" t="s">
        <v>987</v>
      </c>
      <c r="C520" s="6" t="s">
        <v>888</v>
      </c>
      <c r="D520" s="6" t="s">
        <v>734</v>
      </c>
      <c r="E520" s="8" t="s">
        <v>2224</v>
      </c>
      <c r="F520" s="51">
        <v>7346</v>
      </c>
      <c r="G520" s="153">
        <v>863632.38647275907</v>
      </c>
      <c r="H520" s="65">
        <v>6344243512</v>
      </c>
      <c r="I520" s="66">
        <v>2307999697</v>
      </c>
      <c r="J520" s="67">
        <v>0</v>
      </c>
      <c r="K520" s="68">
        <v>98664128</v>
      </c>
      <c r="L520" s="69">
        <v>0</v>
      </c>
      <c r="M520" s="72">
        <v>0</v>
      </c>
      <c r="N520" s="73">
        <v>1285323184</v>
      </c>
      <c r="O520" s="71">
        <v>2652256503</v>
      </c>
      <c r="P520" s="7">
        <v>63</v>
      </c>
      <c r="Q520" s="1">
        <v>54408840</v>
      </c>
      <c r="R520" s="2">
        <v>13602210</v>
      </c>
    </row>
    <row r="521" spans="1:18" x14ac:dyDescent="0.2">
      <c r="A521" s="63" t="s">
        <v>2183</v>
      </c>
      <c r="B521" s="60" t="s">
        <v>988</v>
      </c>
      <c r="C521" s="4" t="s">
        <v>888</v>
      </c>
      <c r="D521" s="4" t="s">
        <v>989</v>
      </c>
      <c r="E521" s="8" t="s">
        <v>2224</v>
      </c>
      <c r="F521" s="51">
        <v>5247</v>
      </c>
      <c r="G521" s="153">
        <v>800058.3086296774</v>
      </c>
      <c r="H521" s="65">
        <v>4197905946</v>
      </c>
      <c r="I521" s="66">
        <v>1643177712</v>
      </c>
      <c r="J521" s="67">
        <v>0</v>
      </c>
      <c r="K521" s="68">
        <v>49135583</v>
      </c>
      <c r="L521" s="69">
        <v>0</v>
      </c>
      <c r="M521" s="72">
        <v>0</v>
      </c>
      <c r="N521" s="73">
        <v>918062993</v>
      </c>
      <c r="O521" s="71">
        <v>1587529658</v>
      </c>
      <c r="P521" s="7">
        <v>25</v>
      </c>
      <c r="Q521" s="1">
        <v>20001458</v>
      </c>
      <c r="R521" s="2">
        <v>5000364</v>
      </c>
    </row>
    <row r="522" spans="1:18" x14ac:dyDescent="0.2">
      <c r="A522" s="63" t="s">
        <v>2183</v>
      </c>
      <c r="B522" s="60" t="s">
        <v>990</v>
      </c>
      <c r="C522" s="4" t="s">
        <v>888</v>
      </c>
      <c r="D522" s="4" t="s">
        <v>991</v>
      </c>
      <c r="E522" s="8" t="s">
        <v>2224</v>
      </c>
      <c r="F522" s="51">
        <v>4271</v>
      </c>
      <c r="G522" s="153">
        <v>952573.3379214271</v>
      </c>
      <c r="H522" s="65">
        <v>4068440727</v>
      </c>
      <c r="I522" s="66">
        <v>1329348507</v>
      </c>
      <c r="J522" s="67">
        <v>0</v>
      </c>
      <c r="K522" s="68">
        <v>27530173</v>
      </c>
      <c r="L522" s="69">
        <v>0</v>
      </c>
      <c r="M522" s="72">
        <v>0</v>
      </c>
      <c r="N522" s="73">
        <v>747293128</v>
      </c>
      <c r="O522" s="71">
        <v>1964268919</v>
      </c>
      <c r="P522" s="7">
        <v>47</v>
      </c>
      <c r="Q522" s="1">
        <v>44770947</v>
      </c>
      <c r="R522" s="2">
        <v>11192736</v>
      </c>
    </row>
    <row r="523" spans="1:18" x14ac:dyDescent="0.2">
      <c r="A523" s="63" t="s">
        <v>2183</v>
      </c>
      <c r="B523" s="60" t="s">
        <v>992</v>
      </c>
      <c r="C523" s="4" t="s">
        <v>888</v>
      </c>
      <c r="D523" s="4" t="s">
        <v>993</v>
      </c>
      <c r="E523" s="8" t="s">
        <v>2224</v>
      </c>
      <c r="F523" s="51">
        <v>12745</v>
      </c>
      <c r="G523" s="153">
        <v>834335.46280715987</v>
      </c>
      <c r="H523" s="65">
        <v>10633605474</v>
      </c>
      <c r="I523" s="66">
        <v>3958838526</v>
      </c>
      <c r="J523" s="67">
        <v>0</v>
      </c>
      <c r="K523" s="68">
        <v>709699761</v>
      </c>
      <c r="L523" s="69">
        <v>5542710</v>
      </c>
      <c r="M523" s="72">
        <v>0</v>
      </c>
      <c r="N523" s="73">
        <v>2229981484</v>
      </c>
      <c r="O523" s="71">
        <v>3729542993</v>
      </c>
      <c r="P523" s="7">
        <v>466</v>
      </c>
      <c r="Q523" s="1">
        <v>388800326</v>
      </c>
      <c r="R523" s="2">
        <v>97200081</v>
      </c>
    </row>
    <row r="524" spans="1:18" x14ac:dyDescent="0.2">
      <c r="A524" s="63" t="s">
        <v>2183</v>
      </c>
      <c r="B524" s="60" t="s">
        <v>994</v>
      </c>
      <c r="C524" s="4" t="s">
        <v>888</v>
      </c>
      <c r="D524" s="4" t="s">
        <v>995</v>
      </c>
      <c r="E524" s="8" t="s">
        <v>2224</v>
      </c>
      <c r="F524" s="51">
        <v>2668</v>
      </c>
      <c r="G524" s="153">
        <v>1042551.0669278913</v>
      </c>
      <c r="H524" s="65">
        <v>2781526247</v>
      </c>
      <c r="I524" s="66">
        <v>832326634</v>
      </c>
      <c r="J524" s="67">
        <v>0</v>
      </c>
      <c r="K524" s="68">
        <v>23128500</v>
      </c>
      <c r="L524" s="69">
        <v>0</v>
      </c>
      <c r="M524" s="72">
        <v>0</v>
      </c>
      <c r="N524" s="73">
        <v>466817623</v>
      </c>
      <c r="O524" s="71">
        <v>1459253490</v>
      </c>
      <c r="P524" s="7">
        <v>8</v>
      </c>
      <c r="Q524" s="1">
        <v>8340409</v>
      </c>
      <c r="R524" s="2">
        <v>2085102</v>
      </c>
    </row>
    <row r="525" spans="1:18" x14ac:dyDescent="0.2">
      <c r="A525" s="63" t="s">
        <v>2183</v>
      </c>
      <c r="B525" s="60" t="s">
        <v>996</v>
      </c>
      <c r="C525" s="4" t="s">
        <v>888</v>
      </c>
      <c r="D525" s="4" t="s">
        <v>997</v>
      </c>
      <c r="E525" s="8" t="s">
        <v>2225</v>
      </c>
      <c r="F525" s="51">
        <v>6115</v>
      </c>
      <c r="G525" s="153">
        <v>861109.7172061723</v>
      </c>
      <c r="H525" s="65">
        <v>5265685921</v>
      </c>
      <c r="I525" s="66">
        <v>1908963620</v>
      </c>
      <c r="J525" s="67">
        <v>0</v>
      </c>
      <c r="K525" s="68">
        <v>42451918</v>
      </c>
      <c r="L525" s="69">
        <v>0</v>
      </c>
      <c r="M525" s="72">
        <v>0</v>
      </c>
      <c r="N525" s="73">
        <v>1069936193</v>
      </c>
      <c r="O525" s="71">
        <v>2244334190</v>
      </c>
      <c r="P525" s="7">
        <v>113</v>
      </c>
      <c r="Q525" s="1">
        <v>97305398</v>
      </c>
      <c r="R525" s="2">
        <v>24326349</v>
      </c>
    </row>
    <row r="526" spans="1:18" x14ac:dyDescent="0.2">
      <c r="A526" s="63" t="s">
        <v>2183</v>
      </c>
      <c r="B526" s="45" t="s">
        <v>998</v>
      </c>
      <c r="C526" s="6" t="s">
        <v>888</v>
      </c>
      <c r="D526" s="6" t="s">
        <v>999</v>
      </c>
      <c r="E526" s="8" t="s">
        <v>2224</v>
      </c>
      <c r="F526" s="51">
        <v>18686</v>
      </c>
      <c r="G526" s="153">
        <v>768182.42924769979</v>
      </c>
      <c r="H526" s="65">
        <v>14354256873</v>
      </c>
      <c r="I526" s="66">
        <v>5883762028</v>
      </c>
      <c r="J526" s="67">
        <v>0</v>
      </c>
      <c r="K526" s="68">
        <v>677897538</v>
      </c>
      <c r="L526" s="69">
        <v>176217444</v>
      </c>
      <c r="M526" s="72">
        <v>0</v>
      </c>
      <c r="N526" s="73">
        <v>3269473049</v>
      </c>
      <c r="O526" s="71">
        <v>4346906814</v>
      </c>
      <c r="P526" s="7">
        <v>555</v>
      </c>
      <c r="Q526" s="1">
        <v>426341248</v>
      </c>
      <c r="R526" s="2">
        <v>106585312</v>
      </c>
    </row>
    <row r="527" spans="1:18" x14ac:dyDescent="0.2">
      <c r="A527" s="63" t="s">
        <v>2183</v>
      </c>
      <c r="B527" s="60" t="s">
        <v>1000</v>
      </c>
      <c r="C527" s="4" t="s">
        <v>888</v>
      </c>
      <c r="D527" s="4" t="s">
        <v>136</v>
      </c>
      <c r="E527" s="8" t="s">
        <v>2224</v>
      </c>
      <c r="F527" s="51">
        <v>1395</v>
      </c>
      <c r="G527" s="153">
        <v>959567.36179421959</v>
      </c>
      <c r="H527" s="65">
        <v>1338596470</v>
      </c>
      <c r="I527" s="66">
        <v>441435459</v>
      </c>
      <c r="J527" s="67">
        <v>0</v>
      </c>
      <c r="K527" s="68">
        <v>10976881</v>
      </c>
      <c r="L527" s="69">
        <v>0</v>
      </c>
      <c r="M527" s="72">
        <v>0</v>
      </c>
      <c r="N527" s="73">
        <v>244081928</v>
      </c>
      <c r="O527" s="71">
        <v>642102202</v>
      </c>
      <c r="P527" s="7">
        <v>8</v>
      </c>
      <c r="Q527" s="1">
        <v>7676539</v>
      </c>
      <c r="R527" s="2">
        <v>1919134</v>
      </c>
    </row>
    <row r="528" spans="1:18" x14ac:dyDescent="0.2">
      <c r="A528" s="63" t="s">
        <v>2183</v>
      </c>
      <c r="B528" s="60" t="s">
        <v>1001</v>
      </c>
      <c r="C528" s="4" t="s">
        <v>888</v>
      </c>
      <c r="D528" s="4" t="s">
        <v>1002</v>
      </c>
      <c r="E528" s="8" t="s">
        <v>2224</v>
      </c>
      <c r="F528" s="51">
        <v>3740</v>
      </c>
      <c r="G528" s="153">
        <v>774623.32366927608</v>
      </c>
      <c r="H528" s="65">
        <v>2897091231</v>
      </c>
      <c r="I528" s="66">
        <v>1165999595</v>
      </c>
      <c r="J528" s="67">
        <v>0</v>
      </c>
      <c r="K528" s="68">
        <v>71776400</v>
      </c>
      <c r="L528" s="69">
        <v>0</v>
      </c>
      <c r="M528" s="72">
        <v>0</v>
      </c>
      <c r="N528" s="73">
        <v>654384523</v>
      </c>
      <c r="O528" s="71">
        <v>1004930713</v>
      </c>
      <c r="P528" s="7">
        <v>55</v>
      </c>
      <c r="Q528" s="1">
        <v>42604283</v>
      </c>
      <c r="R528" s="2">
        <v>10651070</v>
      </c>
    </row>
    <row r="529" spans="1:18" x14ac:dyDescent="0.2">
      <c r="A529" s="63" t="s">
        <v>2183</v>
      </c>
      <c r="B529" s="60" t="s">
        <v>1003</v>
      </c>
      <c r="C529" s="4" t="s">
        <v>888</v>
      </c>
      <c r="D529" s="4" t="s">
        <v>1004</v>
      </c>
      <c r="E529" s="8" t="s">
        <v>2224</v>
      </c>
      <c r="F529" s="51">
        <v>2786</v>
      </c>
      <c r="G529" s="153">
        <v>897343.92981333355</v>
      </c>
      <c r="H529" s="65">
        <v>2500000189</v>
      </c>
      <c r="I529" s="66">
        <v>864117678</v>
      </c>
      <c r="J529" s="67">
        <v>0</v>
      </c>
      <c r="K529" s="68">
        <v>22931624</v>
      </c>
      <c r="L529" s="69">
        <v>0</v>
      </c>
      <c r="M529" s="72">
        <v>0</v>
      </c>
      <c r="N529" s="73">
        <v>487463979</v>
      </c>
      <c r="O529" s="71">
        <v>1125486908</v>
      </c>
      <c r="P529" s="7">
        <v>54</v>
      </c>
      <c r="Q529" s="1">
        <v>48456572</v>
      </c>
      <c r="R529" s="2">
        <v>12114143</v>
      </c>
    </row>
    <row r="530" spans="1:18" x14ac:dyDescent="0.2">
      <c r="A530" s="63" t="s">
        <v>2183</v>
      </c>
      <c r="B530" s="45" t="s">
        <v>1005</v>
      </c>
      <c r="C530" s="6" t="s">
        <v>888</v>
      </c>
      <c r="D530" s="6" t="s">
        <v>1006</v>
      </c>
      <c r="E530" s="8" t="s">
        <v>2224</v>
      </c>
      <c r="F530" s="51">
        <v>2168</v>
      </c>
      <c r="G530" s="153">
        <v>1054961.1912257103</v>
      </c>
      <c r="H530" s="65">
        <v>2287155863</v>
      </c>
      <c r="I530" s="66">
        <v>681070564</v>
      </c>
      <c r="J530" s="67">
        <v>0</v>
      </c>
      <c r="K530" s="68">
        <v>21528687</v>
      </c>
      <c r="L530" s="69">
        <v>0</v>
      </c>
      <c r="M530" s="72">
        <v>0</v>
      </c>
      <c r="N530" s="73">
        <v>379333061</v>
      </c>
      <c r="O530" s="71">
        <v>1205223551</v>
      </c>
      <c r="P530" s="7">
        <v>12</v>
      </c>
      <c r="Q530" s="1">
        <v>12659534</v>
      </c>
      <c r="R530" s="2">
        <v>3164883</v>
      </c>
    </row>
    <row r="531" spans="1:18" x14ac:dyDescent="0.2">
      <c r="A531" s="63" t="s">
        <v>2183</v>
      </c>
      <c r="B531" s="45" t="s">
        <v>1007</v>
      </c>
      <c r="C531" s="6" t="s">
        <v>888</v>
      </c>
      <c r="D531" s="6" t="s">
        <v>1008</v>
      </c>
      <c r="E531" s="8" t="s">
        <v>2224</v>
      </c>
      <c r="F531" s="51">
        <v>3130</v>
      </c>
      <c r="G531" s="153">
        <v>972460.22777076939</v>
      </c>
      <c r="H531" s="65">
        <v>3043800513</v>
      </c>
      <c r="I531" s="66">
        <v>977732267</v>
      </c>
      <c r="J531" s="67">
        <v>0</v>
      </c>
      <c r="K531" s="68">
        <v>67050614</v>
      </c>
      <c r="L531" s="69">
        <v>0</v>
      </c>
      <c r="M531" s="72">
        <v>0</v>
      </c>
      <c r="N531" s="73">
        <v>547653358</v>
      </c>
      <c r="O531" s="71">
        <v>1451364274</v>
      </c>
      <c r="P531" s="7">
        <v>18</v>
      </c>
      <c r="Q531" s="1">
        <v>17504284</v>
      </c>
      <c r="R531" s="2">
        <v>4376071</v>
      </c>
    </row>
    <row r="532" spans="1:18" x14ac:dyDescent="0.2">
      <c r="A532" s="63" t="s">
        <v>2183</v>
      </c>
      <c r="B532" s="45" t="s">
        <v>1009</v>
      </c>
      <c r="C532" s="6" t="s">
        <v>888</v>
      </c>
      <c r="D532" s="6" t="s">
        <v>224</v>
      </c>
      <c r="E532" s="8" t="s">
        <v>2224</v>
      </c>
      <c r="F532" s="51">
        <v>3843</v>
      </c>
      <c r="G532" s="153">
        <v>841777.6465275666</v>
      </c>
      <c r="H532" s="65">
        <v>3234951496</v>
      </c>
      <c r="I532" s="66">
        <v>1199943016</v>
      </c>
      <c r="J532" s="67">
        <v>0</v>
      </c>
      <c r="K532" s="68">
        <v>26764406</v>
      </c>
      <c r="L532" s="69">
        <v>0</v>
      </c>
      <c r="M532" s="72">
        <v>0</v>
      </c>
      <c r="N532" s="73">
        <v>672406343</v>
      </c>
      <c r="O532" s="71">
        <v>1335837731</v>
      </c>
      <c r="P532" s="7">
        <v>16</v>
      </c>
      <c r="Q532" s="1">
        <v>13468442</v>
      </c>
      <c r="R532" s="2">
        <v>3367110</v>
      </c>
    </row>
    <row r="533" spans="1:18" x14ac:dyDescent="0.2">
      <c r="A533" s="63" t="s">
        <v>2183</v>
      </c>
      <c r="B533" s="60" t="s">
        <v>1010</v>
      </c>
      <c r="C533" s="4" t="s">
        <v>888</v>
      </c>
      <c r="D533" s="4" t="s">
        <v>1011</v>
      </c>
      <c r="E533" s="8" t="s">
        <v>2224</v>
      </c>
      <c r="F533" s="51">
        <v>14795</v>
      </c>
      <c r="G533" s="153">
        <v>910829.34716743417</v>
      </c>
      <c r="H533" s="65">
        <v>13475720192</v>
      </c>
      <c r="I533" s="66">
        <v>4576370629</v>
      </c>
      <c r="J533" s="67">
        <v>0</v>
      </c>
      <c r="K533" s="68">
        <v>164683304</v>
      </c>
      <c r="L533" s="69">
        <v>0</v>
      </c>
      <c r="M533" s="72">
        <v>0</v>
      </c>
      <c r="N533" s="73">
        <v>2588668188</v>
      </c>
      <c r="O533" s="71">
        <v>6145998071</v>
      </c>
      <c r="P533" s="7">
        <v>178</v>
      </c>
      <c r="Q533" s="1">
        <v>162127624</v>
      </c>
      <c r="R533" s="2">
        <v>40531906</v>
      </c>
    </row>
    <row r="534" spans="1:18" x14ac:dyDescent="0.2">
      <c r="A534" s="63" t="s">
        <v>2183</v>
      </c>
      <c r="B534" s="60" t="s">
        <v>1012</v>
      </c>
      <c r="C534" s="4" t="s">
        <v>888</v>
      </c>
      <c r="D534" s="4" t="s">
        <v>1013</v>
      </c>
      <c r="E534" s="8" t="s">
        <v>2224</v>
      </c>
      <c r="F534" s="51">
        <v>3265</v>
      </c>
      <c r="G534" s="153">
        <v>906199.65598080587</v>
      </c>
      <c r="H534" s="65">
        <v>2958741877</v>
      </c>
      <c r="I534" s="66">
        <v>1020874140</v>
      </c>
      <c r="J534" s="67">
        <v>0</v>
      </c>
      <c r="K534" s="68">
        <v>21499660</v>
      </c>
      <c r="L534" s="69">
        <v>0</v>
      </c>
      <c r="M534" s="72">
        <v>0</v>
      </c>
      <c r="N534" s="73">
        <v>571274189</v>
      </c>
      <c r="O534" s="71">
        <v>1345093888</v>
      </c>
      <c r="P534" s="7">
        <v>65</v>
      </c>
      <c r="Q534" s="1">
        <v>58902978</v>
      </c>
      <c r="R534" s="2">
        <v>14725744</v>
      </c>
    </row>
    <row r="535" spans="1:18" x14ac:dyDescent="0.2">
      <c r="A535" s="63" t="s">
        <v>2183</v>
      </c>
      <c r="B535" s="45" t="s">
        <v>1014</v>
      </c>
      <c r="C535" s="6" t="s">
        <v>888</v>
      </c>
      <c r="D535" s="6" t="s">
        <v>1015</v>
      </c>
      <c r="E535" s="8" t="s">
        <v>2224</v>
      </c>
      <c r="F535" s="51">
        <v>3494</v>
      </c>
      <c r="G535" s="153">
        <v>839817.82380741159</v>
      </c>
      <c r="H535" s="65">
        <v>2934323477</v>
      </c>
      <c r="I535" s="66">
        <v>1093407684</v>
      </c>
      <c r="J535" s="67">
        <v>0</v>
      </c>
      <c r="K535" s="68">
        <v>29346518</v>
      </c>
      <c r="L535" s="69">
        <v>0</v>
      </c>
      <c r="M535" s="72">
        <v>0</v>
      </c>
      <c r="N535" s="73">
        <v>611342119</v>
      </c>
      <c r="O535" s="71">
        <v>1200227156</v>
      </c>
      <c r="P535" s="7">
        <v>9</v>
      </c>
      <c r="Q535" s="1">
        <v>7558360</v>
      </c>
      <c r="R535" s="2">
        <v>1889590</v>
      </c>
    </row>
    <row r="536" spans="1:18" x14ac:dyDescent="0.2">
      <c r="A536" s="63" t="s">
        <v>2183</v>
      </c>
      <c r="B536" s="60" t="s">
        <v>1016</v>
      </c>
      <c r="C536" s="4" t="s">
        <v>888</v>
      </c>
      <c r="D536" s="4" t="s">
        <v>1017</v>
      </c>
      <c r="E536" s="8" t="s">
        <v>2225</v>
      </c>
      <c r="F536" s="51">
        <v>3508</v>
      </c>
      <c r="G536" s="153">
        <v>835981.96898063051</v>
      </c>
      <c r="H536" s="65">
        <v>2932624748</v>
      </c>
      <c r="I536" s="66">
        <v>1096996094</v>
      </c>
      <c r="J536" s="67">
        <v>0</v>
      </c>
      <c r="K536" s="68">
        <v>25771198</v>
      </c>
      <c r="L536" s="69">
        <v>0</v>
      </c>
      <c r="M536" s="72">
        <v>0</v>
      </c>
      <c r="N536" s="73">
        <v>613791687</v>
      </c>
      <c r="O536" s="71">
        <v>1196065769</v>
      </c>
      <c r="P536" s="7">
        <v>104</v>
      </c>
      <c r="Q536" s="1">
        <v>86942125</v>
      </c>
      <c r="R536" s="2">
        <v>21735531</v>
      </c>
    </row>
    <row r="537" spans="1:18" x14ac:dyDescent="0.2">
      <c r="A537" s="63" t="s">
        <v>2183</v>
      </c>
      <c r="B537" s="60" t="s">
        <v>1018</v>
      </c>
      <c r="C537" s="4" t="s">
        <v>888</v>
      </c>
      <c r="D537" s="4" t="s">
        <v>1019</v>
      </c>
      <c r="E537" s="8" t="s">
        <v>2224</v>
      </c>
      <c r="F537" s="51">
        <v>7205</v>
      </c>
      <c r="G537" s="153">
        <v>799507.79532770277</v>
      </c>
      <c r="H537" s="65">
        <v>5760453666</v>
      </c>
      <c r="I537" s="66">
        <v>2225940975</v>
      </c>
      <c r="J537" s="67">
        <v>0</v>
      </c>
      <c r="K537" s="68">
        <v>74179743</v>
      </c>
      <c r="L537" s="69">
        <v>0</v>
      </c>
      <c r="M537" s="72">
        <v>0</v>
      </c>
      <c r="N537" s="73">
        <v>1260652538</v>
      </c>
      <c r="O537" s="71">
        <v>2199680410</v>
      </c>
      <c r="P537" s="7">
        <v>46</v>
      </c>
      <c r="Q537" s="1">
        <v>36777359</v>
      </c>
      <c r="R537" s="2">
        <v>9194339</v>
      </c>
    </row>
    <row r="538" spans="1:18" x14ac:dyDescent="0.2">
      <c r="A538" s="63" t="s">
        <v>2183</v>
      </c>
      <c r="B538" s="60" t="s">
        <v>1020</v>
      </c>
      <c r="C538" s="4" t="s">
        <v>888</v>
      </c>
      <c r="D538" s="4" t="s">
        <v>1021</v>
      </c>
      <c r="E538" s="8" t="s">
        <v>2224</v>
      </c>
      <c r="F538" s="51">
        <v>6626</v>
      </c>
      <c r="G538" s="153">
        <v>838991.92404459417</v>
      </c>
      <c r="H538" s="65">
        <v>5559160489</v>
      </c>
      <c r="I538" s="66">
        <v>2093190292</v>
      </c>
      <c r="J538" s="67">
        <v>0</v>
      </c>
      <c r="K538" s="68">
        <v>60348286</v>
      </c>
      <c r="L538" s="69">
        <v>0</v>
      </c>
      <c r="M538" s="72">
        <v>0</v>
      </c>
      <c r="N538" s="73">
        <v>1159345415</v>
      </c>
      <c r="O538" s="71">
        <v>2246276496</v>
      </c>
      <c r="P538" s="7">
        <v>54</v>
      </c>
      <c r="Q538" s="1">
        <v>45305564</v>
      </c>
      <c r="R538" s="2">
        <v>11326391</v>
      </c>
    </row>
    <row r="539" spans="1:18" x14ac:dyDescent="0.2">
      <c r="A539" s="63" t="s">
        <v>2183</v>
      </c>
      <c r="B539" s="60" t="s">
        <v>1022</v>
      </c>
      <c r="C539" s="4" t="s">
        <v>888</v>
      </c>
      <c r="D539" s="4" t="s">
        <v>1023</v>
      </c>
      <c r="E539" s="8" t="s">
        <v>2225</v>
      </c>
      <c r="F539" s="51">
        <v>1992</v>
      </c>
      <c r="G539" s="153">
        <v>1099808.4752935912</v>
      </c>
      <c r="H539" s="65">
        <v>2190818483</v>
      </c>
      <c r="I539" s="66">
        <v>621274995</v>
      </c>
      <c r="J539" s="67">
        <v>0</v>
      </c>
      <c r="K539" s="68">
        <v>13188260</v>
      </c>
      <c r="L539" s="69">
        <v>0</v>
      </c>
      <c r="M539" s="72">
        <v>0</v>
      </c>
      <c r="N539" s="73">
        <v>348538495</v>
      </c>
      <c r="O539" s="71">
        <v>1207816733</v>
      </c>
      <c r="P539" s="7">
        <v>43</v>
      </c>
      <c r="Q539" s="1">
        <v>47291764</v>
      </c>
      <c r="R539" s="2">
        <v>11822941</v>
      </c>
    </row>
    <row r="540" spans="1:18" x14ac:dyDescent="0.2">
      <c r="A540" s="63" t="s">
        <v>2183</v>
      </c>
      <c r="B540" s="45" t="s">
        <v>1024</v>
      </c>
      <c r="C540" s="6" t="s">
        <v>888</v>
      </c>
      <c r="D540" s="6" t="s">
        <v>1025</v>
      </c>
      <c r="E540" s="8" t="s">
        <v>2224</v>
      </c>
      <c r="F540" s="51">
        <v>2988</v>
      </c>
      <c r="G540" s="153">
        <v>1017972.68608657</v>
      </c>
      <c r="H540" s="65">
        <v>3041702387</v>
      </c>
      <c r="I540" s="66">
        <v>931956430</v>
      </c>
      <c r="J540" s="67">
        <v>0</v>
      </c>
      <c r="K540" s="68">
        <v>22322246</v>
      </c>
      <c r="L540" s="69">
        <v>0</v>
      </c>
      <c r="M540" s="72">
        <v>0</v>
      </c>
      <c r="N540" s="73">
        <v>522807742</v>
      </c>
      <c r="O540" s="71">
        <v>1564615969</v>
      </c>
      <c r="P540" s="7">
        <v>16</v>
      </c>
      <c r="Q540" s="1">
        <v>16287563</v>
      </c>
      <c r="R540" s="2">
        <v>4071890</v>
      </c>
    </row>
    <row r="541" spans="1:18" x14ac:dyDescent="0.2">
      <c r="A541" s="63" t="s">
        <v>2183</v>
      </c>
      <c r="B541" s="60" t="s">
        <v>1026</v>
      </c>
      <c r="C541" s="4" t="s">
        <v>888</v>
      </c>
      <c r="D541" s="4" t="s">
        <v>1027</v>
      </c>
      <c r="E541" s="8" t="s">
        <v>2224</v>
      </c>
      <c r="F541" s="51">
        <v>3865</v>
      </c>
      <c r="G541" s="153">
        <v>812396.26633158897</v>
      </c>
      <c r="H541" s="65">
        <v>3139911570</v>
      </c>
      <c r="I541" s="66">
        <v>1170297104</v>
      </c>
      <c r="J541" s="67">
        <v>0</v>
      </c>
      <c r="K541" s="68">
        <v>60609832</v>
      </c>
      <c r="L541" s="69">
        <v>0</v>
      </c>
      <c r="M541" s="72">
        <v>0</v>
      </c>
      <c r="N541" s="73">
        <v>676255664</v>
      </c>
      <c r="O541" s="71">
        <v>1232748970</v>
      </c>
      <c r="P541" s="7">
        <v>16</v>
      </c>
      <c r="Q541" s="1">
        <v>12998340</v>
      </c>
      <c r="R541" s="2">
        <v>3249585</v>
      </c>
    </row>
    <row r="542" spans="1:18" x14ac:dyDescent="0.2">
      <c r="A542" s="63" t="s">
        <v>2183</v>
      </c>
      <c r="B542" s="60" t="s">
        <v>1028</v>
      </c>
      <c r="C542" s="4" t="s">
        <v>888</v>
      </c>
      <c r="D542" s="4" t="s">
        <v>1029</v>
      </c>
      <c r="E542" s="8" t="s">
        <v>2224</v>
      </c>
      <c r="F542" s="51">
        <v>5045</v>
      </c>
      <c r="G542" s="153">
        <v>995702.53173322673</v>
      </c>
      <c r="H542" s="65">
        <v>5023319273</v>
      </c>
      <c r="I542" s="66">
        <v>1572866522</v>
      </c>
      <c r="J542" s="67">
        <v>0</v>
      </c>
      <c r="K542" s="68">
        <v>32991624</v>
      </c>
      <c r="L542" s="69">
        <v>0</v>
      </c>
      <c r="M542" s="72">
        <v>0</v>
      </c>
      <c r="N542" s="73">
        <v>882719230</v>
      </c>
      <c r="O542" s="71">
        <v>2534741897</v>
      </c>
      <c r="P542" s="7">
        <v>84</v>
      </c>
      <c r="Q542" s="1">
        <v>83639013</v>
      </c>
      <c r="R542" s="2">
        <v>20909753</v>
      </c>
    </row>
    <row r="543" spans="1:18" x14ac:dyDescent="0.2">
      <c r="A543" s="63" t="s">
        <v>2183</v>
      </c>
      <c r="B543" s="60" t="s">
        <v>1030</v>
      </c>
      <c r="C543" s="4" t="s">
        <v>888</v>
      </c>
      <c r="D543" s="4" t="s">
        <v>1031</v>
      </c>
      <c r="E543" s="8" t="s">
        <v>2224</v>
      </c>
      <c r="F543" s="51">
        <v>4653</v>
      </c>
      <c r="G543" s="153">
        <v>908394.85931638291</v>
      </c>
      <c r="H543" s="65">
        <v>4226761281</v>
      </c>
      <c r="I543" s="66">
        <v>1440328650</v>
      </c>
      <c r="J543" s="67">
        <v>0</v>
      </c>
      <c r="K543" s="68">
        <v>40183749</v>
      </c>
      <c r="L543" s="69">
        <v>0</v>
      </c>
      <c r="M543" s="72">
        <v>0</v>
      </c>
      <c r="N543" s="73">
        <v>814131333</v>
      </c>
      <c r="O543" s="71">
        <v>1932117549</v>
      </c>
      <c r="P543" s="7">
        <v>57</v>
      </c>
      <c r="Q543" s="1">
        <v>51778507</v>
      </c>
      <c r="R543" s="2">
        <v>12944626</v>
      </c>
    </row>
    <row r="544" spans="1:18" x14ac:dyDescent="0.2">
      <c r="A544" s="63" t="s">
        <v>2183</v>
      </c>
      <c r="B544" s="60" t="s">
        <v>1032</v>
      </c>
      <c r="C544" s="4" t="s">
        <v>888</v>
      </c>
      <c r="D544" s="4" t="s">
        <v>1033</v>
      </c>
      <c r="E544" s="8" t="s">
        <v>2224</v>
      </c>
      <c r="F544" s="51">
        <v>4314</v>
      </c>
      <c r="G544" s="153">
        <v>891685.26484959386</v>
      </c>
      <c r="H544" s="65">
        <v>3846730233</v>
      </c>
      <c r="I544" s="66">
        <v>1358137535</v>
      </c>
      <c r="J544" s="67">
        <v>0</v>
      </c>
      <c r="K544" s="68">
        <v>34837768</v>
      </c>
      <c r="L544" s="69">
        <v>0</v>
      </c>
      <c r="M544" s="72">
        <v>0</v>
      </c>
      <c r="N544" s="73">
        <v>754816800</v>
      </c>
      <c r="O544" s="71">
        <v>1698938130</v>
      </c>
      <c r="P544" s="7">
        <v>50</v>
      </c>
      <c r="Q544" s="1">
        <v>44584263</v>
      </c>
      <c r="R544" s="2">
        <v>11146065</v>
      </c>
    </row>
    <row r="545" spans="1:18" x14ac:dyDescent="0.2">
      <c r="A545" s="63" t="s">
        <v>2183</v>
      </c>
      <c r="B545" s="45" t="s">
        <v>1034</v>
      </c>
      <c r="C545" s="6" t="s">
        <v>888</v>
      </c>
      <c r="D545" s="6" t="s">
        <v>1035</v>
      </c>
      <c r="E545" s="8" t="s">
        <v>2224</v>
      </c>
      <c r="F545" s="51">
        <v>4779</v>
      </c>
      <c r="G545" s="153">
        <v>954571.51084190479</v>
      </c>
      <c r="H545" s="65">
        <v>4561897251</v>
      </c>
      <c r="I545" s="66">
        <v>1484064269</v>
      </c>
      <c r="J545" s="67">
        <v>0</v>
      </c>
      <c r="K545" s="68">
        <v>34634060</v>
      </c>
      <c r="L545" s="69">
        <v>0</v>
      </c>
      <c r="M545" s="72">
        <v>0</v>
      </c>
      <c r="N545" s="73">
        <v>836177443</v>
      </c>
      <c r="O545" s="71">
        <v>2207021479</v>
      </c>
      <c r="P545" s="7">
        <v>37</v>
      </c>
      <c r="Q545" s="1">
        <v>35319146</v>
      </c>
      <c r="R545" s="2">
        <v>8829786</v>
      </c>
    </row>
    <row r="546" spans="1:18" x14ac:dyDescent="0.2">
      <c r="A546" s="63" t="s">
        <v>2183</v>
      </c>
      <c r="B546" s="45" t="s">
        <v>1036</v>
      </c>
      <c r="C546" s="6" t="s">
        <v>888</v>
      </c>
      <c r="D546" s="6" t="s">
        <v>1037</v>
      </c>
      <c r="E546" s="8" t="s">
        <v>2224</v>
      </c>
      <c r="F546" s="51">
        <v>6273</v>
      </c>
      <c r="G546" s="153">
        <v>820872.27767382073</v>
      </c>
      <c r="H546" s="65">
        <v>5149331798</v>
      </c>
      <c r="I546" s="66">
        <v>1959013643</v>
      </c>
      <c r="J546" s="67">
        <v>0</v>
      </c>
      <c r="K546" s="68">
        <v>57099696</v>
      </c>
      <c r="L546" s="69">
        <v>0</v>
      </c>
      <c r="M546" s="72">
        <v>0</v>
      </c>
      <c r="N546" s="73">
        <v>1097581314</v>
      </c>
      <c r="O546" s="71">
        <v>2035637145</v>
      </c>
      <c r="P546" s="7">
        <v>39</v>
      </c>
      <c r="Q546" s="1">
        <v>32014019</v>
      </c>
      <c r="R546" s="2">
        <v>8003504</v>
      </c>
    </row>
    <row r="547" spans="1:18" x14ac:dyDescent="0.2">
      <c r="A547" s="63" t="s">
        <v>2183</v>
      </c>
      <c r="B547" s="60" t="s">
        <v>1038</v>
      </c>
      <c r="C547" s="4" t="s">
        <v>888</v>
      </c>
      <c r="D547" s="4" t="s">
        <v>1039</v>
      </c>
      <c r="E547" s="8" t="s">
        <v>2224</v>
      </c>
      <c r="F547" s="51">
        <v>3171</v>
      </c>
      <c r="G547" s="153">
        <v>890274.72389365337</v>
      </c>
      <c r="H547" s="65">
        <v>2823061150</v>
      </c>
      <c r="I547" s="66">
        <v>982674912</v>
      </c>
      <c r="J547" s="67">
        <v>0</v>
      </c>
      <c r="K547" s="68">
        <v>20183037</v>
      </c>
      <c r="L547" s="69">
        <v>0</v>
      </c>
      <c r="M547" s="72">
        <v>0</v>
      </c>
      <c r="N547" s="73">
        <v>554827092</v>
      </c>
      <c r="O547" s="71">
        <v>1265376109</v>
      </c>
      <c r="P547" s="7">
        <v>19</v>
      </c>
      <c r="Q547" s="1">
        <v>16915220</v>
      </c>
      <c r="R547" s="2">
        <v>4228805</v>
      </c>
    </row>
    <row r="548" spans="1:18" x14ac:dyDescent="0.2">
      <c r="A548" s="63" t="s">
        <v>2183</v>
      </c>
      <c r="B548" s="45" t="s">
        <v>1040</v>
      </c>
      <c r="C548" s="6" t="s">
        <v>888</v>
      </c>
      <c r="D548" s="6" t="s">
        <v>169</v>
      </c>
      <c r="E548" s="8" t="s">
        <v>2224</v>
      </c>
      <c r="F548" s="51">
        <v>4682</v>
      </c>
      <c r="G548" s="153">
        <v>841551.61801258312</v>
      </c>
      <c r="H548" s="65">
        <v>3940144676</v>
      </c>
      <c r="I548" s="66">
        <v>1467517032</v>
      </c>
      <c r="J548" s="67">
        <v>0</v>
      </c>
      <c r="K548" s="68">
        <v>63558081</v>
      </c>
      <c r="L548" s="69">
        <v>0</v>
      </c>
      <c r="M548" s="72">
        <v>0</v>
      </c>
      <c r="N548" s="73">
        <v>819205438</v>
      </c>
      <c r="O548" s="71">
        <v>1589864125</v>
      </c>
      <c r="P548" s="7">
        <v>66</v>
      </c>
      <c r="Q548" s="1">
        <v>55542407</v>
      </c>
      <c r="R548" s="2">
        <v>13885601</v>
      </c>
    </row>
    <row r="549" spans="1:18" x14ac:dyDescent="0.2">
      <c r="A549" s="63" t="s">
        <v>2183</v>
      </c>
      <c r="B549" s="60" t="s">
        <v>1041</v>
      </c>
      <c r="C549" s="4" t="s">
        <v>888</v>
      </c>
      <c r="D549" s="4" t="s">
        <v>1042</v>
      </c>
      <c r="E549" s="8" t="s">
        <v>2225</v>
      </c>
      <c r="F549" s="51">
        <v>6186</v>
      </c>
      <c r="G549" s="153">
        <v>1072012.1416814416</v>
      </c>
      <c r="H549" s="65">
        <v>6631467109</v>
      </c>
      <c r="I549" s="66">
        <v>1924130582</v>
      </c>
      <c r="J549" s="67">
        <v>0</v>
      </c>
      <c r="K549" s="68">
        <v>45982740</v>
      </c>
      <c r="L549" s="69">
        <v>0</v>
      </c>
      <c r="M549" s="72">
        <v>0</v>
      </c>
      <c r="N549" s="73">
        <v>1082359000</v>
      </c>
      <c r="O549" s="71">
        <v>3578994787</v>
      </c>
      <c r="P549" s="7">
        <v>112</v>
      </c>
      <c r="Q549" s="1">
        <v>120065360</v>
      </c>
      <c r="R549" s="2">
        <v>30016340</v>
      </c>
    </row>
    <row r="550" spans="1:18" x14ac:dyDescent="0.2">
      <c r="A550" s="63" t="s">
        <v>2183</v>
      </c>
      <c r="B550" s="45" t="s">
        <v>1043</v>
      </c>
      <c r="C550" s="6" t="s">
        <v>888</v>
      </c>
      <c r="D550" s="6" t="s">
        <v>1044</v>
      </c>
      <c r="E550" s="8" t="s">
        <v>2224</v>
      </c>
      <c r="F550" s="51">
        <v>5226</v>
      </c>
      <c r="G550" s="153">
        <v>921685.00835737772</v>
      </c>
      <c r="H550" s="65">
        <v>4816725854</v>
      </c>
      <c r="I550" s="66">
        <v>1618887497</v>
      </c>
      <c r="J550" s="67">
        <v>0</v>
      </c>
      <c r="K550" s="68">
        <v>42568761</v>
      </c>
      <c r="L550" s="69">
        <v>0</v>
      </c>
      <c r="M550" s="72">
        <v>0</v>
      </c>
      <c r="N550" s="73">
        <v>914388641</v>
      </c>
      <c r="O550" s="71">
        <v>2240880955</v>
      </c>
      <c r="P550" s="7">
        <v>39</v>
      </c>
      <c r="Q550" s="1">
        <v>35945715</v>
      </c>
      <c r="R550" s="2">
        <v>8986428</v>
      </c>
    </row>
    <row r="551" spans="1:18" x14ac:dyDescent="0.2">
      <c r="A551" s="63" t="s">
        <v>2183</v>
      </c>
      <c r="B551" s="60" t="s">
        <v>1045</v>
      </c>
      <c r="C551" s="4" t="s">
        <v>888</v>
      </c>
      <c r="D551" s="4" t="s">
        <v>1046</v>
      </c>
      <c r="E551" s="8" t="s">
        <v>2224</v>
      </c>
      <c r="F551" s="51">
        <v>2743</v>
      </c>
      <c r="G551" s="153">
        <v>839106.06630839629</v>
      </c>
      <c r="H551" s="65">
        <v>2301667940</v>
      </c>
      <c r="I551" s="66">
        <v>864003285</v>
      </c>
      <c r="J551" s="67">
        <v>0</v>
      </c>
      <c r="K551" s="68">
        <v>53882713</v>
      </c>
      <c r="L551" s="69">
        <v>0</v>
      </c>
      <c r="M551" s="72">
        <v>0</v>
      </c>
      <c r="N551" s="73">
        <v>479940307</v>
      </c>
      <c r="O551" s="71">
        <v>903841635</v>
      </c>
      <c r="P551" s="7">
        <v>38</v>
      </c>
      <c r="Q551" s="1">
        <v>31886031</v>
      </c>
      <c r="R551" s="2">
        <v>7971507</v>
      </c>
    </row>
    <row r="552" spans="1:18" x14ac:dyDescent="0.2">
      <c r="A552" s="63" t="s">
        <v>2183</v>
      </c>
      <c r="B552" s="60" t="s">
        <v>1047</v>
      </c>
      <c r="C552" s="4" t="s">
        <v>888</v>
      </c>
      <c r="D552" s="4" t="s">
        <v>1048</v>
      </c>
      <c r="E552" s="8" t="s">
        <v>2224</v>
      </c>
      <c r="F552" s="51">
        <v>11651</v>
      </c>
      <c r="G552" s="153">
        <v>812346.71275173069</v>
      </c>
      <c r="H552" s="65">
        <v>9464651551</v>
      </c>
      <c r="I552" s="66">
        <v>3637999833</v>
      </c>
      <c r="J552" s="67">
        <v>0</v>
      </c>
      <c r="K552" s="68">
        <v>189535453</v>
      </c>
      <c r="L552" s="69">
        <v>0</v>
      </c>
      <c r="M552" s="72">
        <v>0</v>
      </c>
      <c r="N552" s="73">
        <v>2038565262</v>
      </c>
      <c r="O552" s="71">
        <v>3598551003</v>
      </c>
      <c r="P552" s="7">
        <v>148</v>
      </c>
      <c r="Q552" s="1">
        <v>120227313</v>
      </c>
      <c r="R552" s="2">
        <v>30056828</v>
      </c>
    </row>
    <row r="553" spans="1:18" x14ac:dyDescent="0.2">
      <c r="A553" s="63" t="s">
        <v>2183</v>
      </c>
      <c r="B553" s="60" t="s">
        <v>1049</v>
      </c>
      <c r="C553" s="4" t="s">
        <v>888</v>
      </c>
      <c r="D553" s="4" t="s">
        <v>1050</v>
      </c>
      <c r="E553" s="8" t="s">
        <v>2224</v>
      </c>
      <c r="F553" s="51">
        <v>14451</v>
      </c>
      <c r="G553" s="153">
        <v>796164.64912203886</v>
      </c>
      <c r="H553" s="65">
        <v>11505375345</v>
      </c>
      <c r="I553" s="66">
        <v>4487439280</v>
      </c>
      <c r="J553" s="67">
        <v>0</v>
      </c>
      <c r="K553" s="68">
        <v>157881140</v>
      </c>
      <c r="L553" s="69">
        <v>0</v>
      </c>
      <c r="M553" s="72">
        <v>0</v>
      </c>
      <c r="N553" s="73">
        <v>2528478809</v>
      </c>
      <c r="O553" s="71">
        <v>4331576116</v>
      </c>
      <c r="P553" s="7">
        <v>148</v>
      </c>
      <c r="Q553" s="1">
        <v>117832368</v>
      </c>
      <c r="R553" s="2">
        <v>29458092</v>
      </c>
    </row>
    <row r="554" spans="1:18" x14ac:dyDescent="0.2">
      <c r="A554" s="63" t="s">
        <v>2183</v>
      </c>
      <c r="B554" s="60" t="s">
        <v>1051</v>
      </c>
      <c r="C554" s="4" t="s">
        <v>888</v>
      </c>
      <c r="D554" s="4" t="s">
        <v>1052</v>
      </c>
      <c r="E554" s="8" t="s">
        <v>2224</v>
      </c>
      <c r="F554" s="51">
        <v>5817</v>
      </c>
      <c r="G554" s="153">
        <v>785264.41219461721</v>
      </c>
      <c r="H554" s="65">
        <v>4567883086</v>
      </c>
      <c r="I554" s="66">
        <v>1780151293</v>
      </c>
      <c r="J554" s="67">
        <v>0</v>
      </c>
      <c r="K554" s="68">
        <v>78349062</v>
      </c>
      <c r="L554" s="69">
        <v>0</v>
      </c>
      <c r="M554" s="72">
        <v>0</v>
      </c>
      <c r="N554" s="73">
        <v>1017795394</v>
      </c>
      <c r="O554" s="71">
        <v>1691587337</v>
      </c>
      <c r="P554" s="7">
        <v>58</v>
      </c>
      <c r="Q554" s="1">
        <v>45545336</v>
      </c>
      <c r="R554" s="2">
        <v>11386334</v>
      </c>
    </row>
    <row r="555" spans="1:18" x14ac:dyDescent="0.2">
      <c r="A555" s="63" t="s">
        <v>2183</v>
      </c>
      <c r="B555" s="60" t="s">
        <v>1053</v>
      </c>
      <c r="C555" s="4" t="s">
        <v>888</v>
      </c>
      <c r="D555" s="4" t="s">
        <v>1054</v>
      </c>
      <c r="E555" s="8" t="s">
        <v>2226</v>
      </c>
      <c r="F555" s="51">
        <v>90844</v>
      </c>
      <c r="G555" s="153">
        <v>916158.83521568461</v>
      </c>
      <c r="H555" s="65">
        <v>83227533227</v>
      </c>
      <c r="I555" s="66">
        <v>27383320473</v>
      </c>
      <c r="J555" s="67">
        <v>0</v>
      </c>
      <c r="K555" s="68">
        <v>2168999437</v>
      </c>
      <c r="L555" s="69">
        <v>0</v>
      </c>
      <c r="M555" s="72">
        <v>1908340398</v>
      </c>
      <c r="N555" s="73">
        <v>15894895090</v>
      </c>
      <c r="O555" s="71">
        <v>35871977829</v>
      </c>
      <c r="P555" s="7">
        <v>3442</v>
      </c>
      <c r="Q555" s="1">
        <v>3153418711</v>
      </c>
      <c r="R555" s="2">
        <v>788354677</v>
      </c>
    </row>
    <row r="556" spans="1:18" x14ac:dyDescent="0.2">
      <c r="A556" s="63" t="s">
        <v>2183</v>
      </c>
      <c r="B556" s="60" t="s">
        <v>1055</v>
      </c>
      <c r="C556" s="4" t="s">
        <v>888</v>
      </c>
      <c r="D556" s="4" t="s">
        <v>1056</v>
      </c>
      <c r="E556" s="8" t="s">
        <v>2224</v>
      </c>
      <c r="F556" s="51">
        <v>2198</v>
      </c>
      <c r="G556" s="153">
        <v>835090.62576066051</v>
      </c>
      <c r="H556" s="65">
        <v>1835529196</v>
      </c>
      <c r="I556" s="66">
        <v>698172933</v>
      </c>
      <c r="J556" s="67">
        <v>0</v>
      </c>
      <c r="K556" s="68">
        <v>27993374</v>
      </c>
      <c r="L556" s="69">
        <v>0</v>
      </c>
      <c r="M556" s="72">
        <v>0</v>
      </c>
      <c r="N556" s="73">
        <v>384582134</v>
      </c>
      <c r="O556" s="71">
        <v>724780755</v>
      </c>
      <c r="P556" s="7">
        <v>34</v>
      </c>
      <c r="Q556" s="1">
        <v>28393081</v>
      </c>
      <c r="R556" s="2">
        <v>7098270</v>
      </c>
    </row>
    <row r="557" spans="1:18" x14ac:dyDescent="0.2">
      <c r="A557" s="63" t="s">
        <v>2183</v>
      </c>
      <c r="B557" s="60" t="s">
        <v>1057</v>
      </c>
      <c r="C557" s="4" t="s">
        <v>888</v>
      </c>
      <c r="D557" s="4" t="s">
        <v>1058</v>
      </c>
      <c r="E557" s="8" t="s">
        <v>2224</v>
      </c>
      <c r="F557" s="51">
        <v>4259</v>
      </c>
      <c r="G557" s="153">
        <v>797538.16720715305</v>
      </c>
      <c r="H557" s="65">
        <v>3396715055</v>
      </c>
      <c r="I557" s="66">
        <v>1327318937</v>
      </c>
      <c r="J557" s="67">
        <v>0</v>
      </c>
      <c r="K557" s="68">
        <v>146346038</v>
      </c>
      <c r="L557" s="69">
        <v>0</v>
      </c>
      <c r="M557" s="72">
        <v>0</v>
      </c>
      <c r="N557" s="73">
        <v>745193499</v>
      </c>
      <c r="O557" s="71">
        <v>1177856581</v>
      </c>
      <c r="P557" s="7">
        <v>7</v>
      </c>
      <c r="Q557" s="1">
        <v>5582767</v>
      </c>
      <c r="R557" s="2">
        <v>1395691</v>
      </c>
    </row>
    <row r="558" spans="1:18" x14ac:dyDescent="0.2">
      <c r="A558" s="63" t="s">
        <v>2183</v>
      </c>
      <c r="B558" s="60" t="s">
        <v>1059</v>
      </c>
      <c r="C558" s="4" t="s">
        <v>888</v>
      </c>
      <c r="D558" s="4" t="s">
        <v>1060</v>
      </c>
      <c r="E558" s="8" t="s">
        <v>2224</v>
      </c>
      <c r="F558" s="51">
        <v>3347</v>
      </c>
      <c r="G558" s="153">
        <v>897876.83803485089</v>
      </c>
      <c r="H558" s="65">
        <v>3005193777</v>
      </c>
      <c r="I558" s="66">
        <v>1059891743</v>
      </c>
      <c r="J558" s="67">
        <v>0</v>
      </c>
      <c r="K558" s="68">
        <v>100788083</v>
      </c>
      <c r="L558" s="69">
        <v>0</v>
      </c>
      <c r="M558" s="72">
        <v>0</v>
      </c>
      <c r="N558" s="73">
        <v>585621658</v>
      </c>
      <c r="O558" s="71">
        <v>1258892293</v>
      </c>
      <c r="P558" s="7">
        <v>104</v>
      </c>
      <c r="Q558" s="1">
        <v>93379191</v>
      </c>
      <c r="R558" s="2">
        <v>23344797</v>
      </c>
    </row>
    <row r="559" spans="1:18" x14ac:dyDescent="0.2">
      <c r="A559" s="63" t="s">
        <v>2183</v>
      </c>
      <c r="B559" s="60" t="s">
        <v>1061</v>
      </c>
      <c r="C559" s="4" t="s">
        <v>888</v>
      </c>
      <c r="D559" s="4" t="s">
        <v>1062</v>
      </c>
      <c r="E559" s="8" t="s">
        <v>2224</v>
      </c>
      <c r="F559" s="51">
        <v>2856</v>
      </c>
      <c r="G559" s="153">
        <v>935428.22292300104</v>
      </c>
      <c r="H559" s="65">
        <v>2671583005</v>
      </c>
      <c r="I559" s="66">
        <v>892085136</v>
      </c>
      <c r="J559" s="67">
        <v>0</v>
      </c>
      <c r="K559" s="68">
        <v>20389555</v>
      </c>
      <c r="L559" s="69">
        <v>0</v>
      </c>
      <c r="M559" s="72">
        <v>0</v>
      </c>
      <c r="N559" s="73">
        <v>499711818</v>
      </c>
      <c r="O559" s="71">
        <v>1259396496</v>
      </c>
      <c r="P559" s="7">
        <v>17</v>
      </c>
      <c r="Q559" s="1">
        <v>15902280</v>
      </c>
      <c r="R559" s="2">
        <v>3975570</v>
      </c>
    </row>
    <row r="560" spans="1:18" x14ac:dyDescent="0.2">
      <c r="A560" s="63" t="s">
        <v>2183</v>
      </c>
      <c r="B560" s="60" t="s">
        <v>1063</v>
      </c>
      <c r="C560" s="4" t="s">
        <v>888</v>
      </c>
      <c r="D560" s="4" t="s">
        <v>1064</v>
      </c>
      <c r="E560" s="8" t="s">
        <v>2224</v>
      </c>
      <c r="F560" s="51">
        <v>4282</v>
      </c>
      <c r="G560" s="153">
        <v>814523.54449631739</v>
      </c>
      <c r="H560" s="65">
        <v>3487789818</v>
      </c>
      <c r="I560" s="66">
        <v>1335020006</v>
      </c>
      <c r="J560" s="67">
        <v>0</v>
      </c>
      <c r="K560" s="68">
        <v>29105074</v>
      </c>
      <c r="L560" s="69">
        <v>0</v>
      </c>
      <c r="M560" s="72">
        <v>0</v>
      </c>
      <c r="N560" s="73">
        <v>749217788</v>
      </c>
      <c r="O560" s="71">
        <v>1374446950</v>
      </c>
      <c r="P560" s="7">
        <v>19</v>
      </c>
      <c r="Q560" s="1">
        <v>15475947</v>
      </c>
      <c r="R560" s="2">
        <v>3868986</v>
      </c>
    </row>
    <row r="561" spans="1:18" x14ac:dyDescent="0.2">
      <c r="A561" s="63" t="s">
        <v>2183</v>
      </c>
      <c r="B561" s="60" t="s">
        <v>1065</v>
      </c>
      <c r="C561" s="4" t="s">
        <v>888</v>
      </c>
      <c r="D561" s="4" t="s">
        <v>1066</v>
      </c>
      <c r="E561" s="8" t="s">
        <v>2224</v>
      </c>
      <c r="F561" s="51">
        <v>1667</v>
      </c>
      <c r="G561" s="153">
        <v>868879.69294863392</v>
      </c>
      <c r="H561" s="65">
        <v>1448422449</v>
      </c>
      <c r="I561" s="66">
        <v>516047353</v>
      </c>
      <c r="J561" s="67">
        <v>0</v>
      </c>
      <c r="K561" s="68">
        <v>11439782</v>
      </c>
      <c r="L561" s="69">
        <v>0</v>
      </c>
      <c r="M561" s="72">
        <v>0</v>
      </c>
      <c r="N561" s="73">
        <v>291673530</v>
      </c>
      <c r="O561" s="71">
        <v>629261784</v>
      </c>
      <c r="P561" s="7">
        <v>46</v>
      </c>
      <c r="Q561" s="1">
        <v>39968466</v>
      </c>
      <c r="R561" s="2">
        <v>9992116</v>
      </c>
    </row>
    <row r="562" spans="1:18" x14ac:dyDescent="0.2">
      <c r="A562" s="63" t="s">
        <v>2183</v>
      </c>
      <c r="B562" s="60" t="s">
        <v>1067</v>
      </c>
      <c r="C562" s="4" t="s">
        <v>888</v>
      </c>
      <c r="D562" s="4" t="s">
        <v>1068</v>
      </c>
      <c r="E562" s="8" t="s">
        <v>2224</v>
      </c>
      <c r="F562" s="51">
        <v>4123</v>
      </c>
      <c r="G562" s="153">
        <v>833950.34727463557</v>
      </c>
      <c r="H562" s="65">
        <v>3438377282</v>
      </c>
      <c r="I562" s="66">
        <v>1286186021</v>
      </c>
      <c r="J562" s="67">
        <v>0</v>
      </c>
      <c r="K562" s="68">
        <v>93890474</v>
      </c>
      <c r="L562" s="69">
        <v>0</v>
      </c>
      <c r="M562" s="72">
        <v>0</v>
      </c>
      <c r="N562" s="73">
        <v>721397698</v>
      </c>
      <c r="O562" s="71">
        <v>1336903089</v>
      </c>
      <c r="P562" s="7">
        <v>89</v>
      </c>
      <c r="Q562" s="1">
        <v>74221581</v>
      </c>
      <c r="R562" s="2">
        <v>18555395</v>
      </c>
    </row>
    <row r="563" spans="1:18" x14ac:dyDescent="0.2">
      <c r="A563" s="63" t="s">
        <v>2183</v>
      </c>
      <c r="B563" s="60" t="s">
        <v>1069</v>
      </c>
      <c r="C563" s="4" t="s">
        <v>888</v>
      </c>
      <c r="D563" s="4" t="s">
        <v>1070</v>
      </c>
      <c r="E563" s="8" t="s">
        <v>2224</v>
      </c>
      <c r="F563" s="51">
        <v>3292</v>
      </c>
      <c r="G563" s="153">
        <v>799532.86840939894</v>
      </c>
      <c r="H563" s="65">
        <v>2632062203</v>
      </c>
      <c r="I563" s="66">
        <v>1028407295</v>
      </c>
      <c r="J563" s="67">
        <v>0</v>
      </c>
      <c r="K563" s="68">
        <v>22050556</v>
      </c>
      <c r="L563" s="69">
        <v>0</v>
      </c>
      <c r="M563" s="72">
        <v>0</v>
      </c>
      <c r="N563" s="73">
        <v>575998356</v>
      </c>
      <c r="O563" s="71">
        <v>1005605996</v>
      </c>
      <c r="P563" s="7">
        <v>57</v>
      </c>
      <c r="Q563" s="1">
        <v>45573373</v>
      </c>
      <c r="R563" s="2">
        <v>11393343</v>
      </c>
    </row>
    <row r="564" spans="1:18" x14ac:dyDescent="0.2">
      <c r="A564" s="63" t="s">
        <v>2183</v>
      </c>
      <c r="B564" s="60" t="s">
        <v>1071</v>
      </c>
      <c r="C564" s="4" t="s">
        <v>888</v>
      </c>
      <c r="D564" s="4" t="s">
        <v>1072</v>
      </c>
      <c r="E564" s="8" t="s">
        <v>2224</v>
      </c>
      <c r="F564" s="51">
        <v>4231</v>
      </c>
      <c r="G564" s="153">
        <v>918718.53161491535</v>
      </c>
      <c r="H564" s="65">
        <v>3887098108</v>
      </c>
      <c r="I564" s="66">
        <v>1285420101</v>
      </c>
      <c r="J564" s="67">
        <v>0</v>
      </c>
      <c r="K564" s="68">
        <v>28554626</v>
      </c>
      <c r="L564" s="69">
        <v>0</v>
      </c>
      <c r="M564" s="72">
        <v>0</v>
      </c>
      <c r="N564" s="73">
        <v>740294363</v>
      </c>
      <c r="O564" s="71">
        <v>1832829018</v>
      </c>
      <c r="P564" s="7">
        <v>53</v>
      </c>
      <c r="Q564" s="1">
        <v>48692082</v>
      </c>
      <c r="R564" s="2">
        <v>12173020</v>
      </c>
    </row>
    <row r="565" spans="1:18" x14ac:dyDescent="0.2">
      <c r="A565" s="63" t="s">
        <v>2183</v>
      </c>
      <c r="B565" s="60" t="s">
        <v>1073</v>
      </c>
      <c r="C565" s="4" t="s">
        <v>888</v>
      </c>
      <c r="D565" s="4" t="s">
        <v>1074</v>
      </c>
      <c r="E565" s="8" t="s">
        <v>2224</v>
      </c>
      <c r="F565" s="51">
        <v>3849</v>
      </c>
      <c r="G565" s="153">
        <v>838536.67955195007</v>
      </c>
      <c r="H565" s="65">
        <v>3227527680</v>
      </c>
      <c r="I565" s="66">
        <v>1203526684</v>
      </c>
      <c r="J565" s="67">
        <v>0</v>
      </c>
      <c r="K565" s="68">
        <v>86009804</v>
      </c>
      <c r="L565" s="69">
        <v>0</v>
      </c>
      <c r="M565" s="72">
        <v>0</v>
      </c>
      <c r="N565" s="73">
        <v>673456158</v>
      </c>
      <c r="O565" s="71">
        <v>1264535034</v>
      </c>
      <c r="P565" s="7">
        <v>84</v>
      </c>
      <c r="Q565" s="1">
        <v>70437081</v>
      </c>
      <c r="R565" s="2">
        <v>17609270</v>
      </c>
    </row>
    <row r="566" spans="1:18" x14ac:dyDescent="0.2">
      <c r="A566" s="63" t="s">
        <v>2183</v>
      </c>
      <c r="B566" s="60" t="s">
        <v>1075</v>
      </c>
      <c r="C566" s="4" t="s">
        <v>888</v>
      </c>
      <c r="D566" s="4" t="s">
        <v>1076</v>
      </c>
      <c r="E566" s="8" t="s">
        <v>2224</v>
      </c>
      <c r="F566" s="51">
        <v>3009</v>
      </c>
      <c r="G566" s="153">
        <v>921499.2510545454</v>
      </c>
      <c r="H566" s="65">
        <v>2772791247</v>
      </c>
      <c r="I566" s="66">
        <v>936460567</v>
      </c>
      <c r="J566" s="67">
        <v>0</v>
      </c>
      <c r="K566" s="68">
        <v>21699581</v>
      </c>
      <c r="L566" s="69">
        <v>0</v>
      </c>
      <c r="M566" s="72">
        <v>0</v>
      </c>
      <c r="N566" s="73">
        <v>526482094</v>
      </c>
      <c r="O566" s="71">
        <v>1288149005</v>
      </c>
      <c r="P566" s="7">
        <v>31</v>
      </c>
      <c r="Q566" s="1">
        <v>28566477</v>
      </c>
      <c r="R566" s="2">
        <v>7141619</v>
      </c>
    </row>
    <row r="567" spans="1:18" x14ac:dyDescent="0.2">
      <c r="A567" s="63" t="s">
        <v>2183</v>
      </c>
      <c r="B567" s="60" t="s">
        <v>1077</v>
      </c>
      <c r="C567" s="4" t="s">
        <v>888</v>
      </c>
      <c r="D567" s="4" t="s">
        <v>1078</v>
      </c>
      <c r="E567" s="8" t="s">
        <v>2224</v>
      </c>
      <c r="F567" s="51">
        <v>1847</v>
      </c>
      <c r="G567" s="153">
        <v>1007926.3250975528</v>
      </c>
      <c r="H567" s="65">
        <v>1861639923</v>
      </c>
      <c r="I567" s="66">
        <v>573639049</v>
      </c>
      <c r="J567" s="67">
        <v>0</v>
      </c>
      <c r="K567" s="68">
        <v>12186138</v>
      </c>
      <c r="L567" s="69">
        <v>0</v>
      </c>
      <c r="M567" s="72">
        <v>0</v>
      </c>
      <c r="N567" s="73">
        <v>323167972</v>
      </c>
      <c r="O567" s="71">
        <v>952646764</v>
      </c>
      <c r="P567" s="7">
        <v>7</v>
      </c>
      <c r="Q567" s="1">
        <v>7055484</v>
      </c>
      <c r="R567" s="2">
        <v>1763871</v>
      </c>
    </row>
    <row r="568" spans="1:18" x14ac:dyDescent="0.2">
      <c r="A568" s="63" t="s">
        <v>2183</v>
      </c>
      <c r="B568" s="60" t="s">
        <v>1079</v>
      </c>
      <c r="C568" s="4" t="s">
        <v>888</v>
      </c>
      <c r="D568" s="4" t="s">
        <v>1080</v>
      </c>
      <c r="E568" s="8" t="s">
        <v>2224</v>
      </c>
      <c r="F568" s="51">
        <v>9028</v>
      </c>
      <c r="G568" s="153">
        <v>913692.34217258322</v>
      </c>
      <c r="H568" s="65">
        <v>8248814466</v>
      </c>
      <c r="I568" s="66">
        <v>2789152858</v>
      </c>
      <c r="J568" s="67">
        <v>0</v>
      </c>
      <c r="K568" s="68">
        <v>99673183</v>
      </c>
      <c r="L568" s="69">
        <v>0</v>
      </c>
      <c r="M568" s="72">
        <v>0</v>
      </c>
      <c r="N568" s="73">
        <v>1579621250</v>
      </c>
      <c r="O568" s="71">
        <v>3780367175</v>
      </c>
      <c r="P568" s="7">
        <v>45</v>
      </c>
      <c r="Q568" s="1">
        <v>41116155</v>
      </c>
      <c r="R568" s="2">
        <v>10279038</v>
      </c>
    </row>
    <row r="569" spans="1:18" x14ac:dyDescent="0.2">
      <c r="A569" s="63" t="s">
        <v>2183</v>
      </c>
      <c r="B569" s="61" t="s">
        <v>1081</v>
      </c>
      <c r="C569" s="4" t="s">
        <v>888</v>
      </c>
      <c r="D569" s="4" t="s">
        <v>1082</v>
      </c>
      <c r="E569" s="8" t="s">
        <v>2224</v>
      </c>
      <c r="F569" s="51">
        <v>3978</v>
      </c>
      <c r="G569" s="153">
        <v>815615.94449408317</v>
      </c>
      <c r="H569" s="65">
        <v>3244520228</v>
      </c>
      <c r="I569" s="66">
        <v>1265494384</v>
      </c>
      <c r="J569" s="67">
        <v>0</v>
      </c>
      <c r="K569" s="68">
        <v>201338559</v>
      </c>
      <c r="L569" s="69">
        <v>0</v>
      </c>
      <c r="M569" s="72">
        <v>0</v>
      </c>
      <c r="N569" s="73">
        <v>696027175</v>
      </c>
      <c r="O569" s="71">
        <v>1081660110</v>
      </c>
      <c r="P569" s="7">
        <v>158</v>
      </c>
      <c r="Q569" s="1">
        <v>128867319</v>
      </c>
      <c r="R569" s="2">
        <v>32216829</v>
      </c>
    </row>
    <row r="570" spans="1:18" x14ac:dyDescent="0.2">
      <c r="A570" s="63" t="s">
        <v>2183</v>
      </c>
      <c r="B570" s="60" t="s">
        <v>1083</v>
      </c>
      <c r="C570" s="4" t="s">
        <v>888</v>
      </c>
      <c r="D570" s="4" t="s">
        <v>1084</v>
      </c>
      <c r="E570" s="8" t="s">
        <v>2224</v>
      </c>
      <c r="F570" s="51">
        <v>2995</v>
      </c>
      <c r="G570" s="153">
        <v>960482.14704387635</v>
      </c>
      <c r="H570" s="65">
        <v>2876644031</v>
      </c>
      <c r="I570" s="66">
        <v>933295378</v>
      </c>
      <c r="J570" s="67">
        <v>0</v>
      </c>
      <c r="K570" s="68">
        <v>19621772</v>
      </c>
      <c r="L570" s="69">
        <v>0</v>
      </c>
      <c r="M570" s="72">
        <v>0</v>
      </c>
      <c r="N570" s="73">
        <v>524032526</v>
      </c>
      <c r="O570" s="71">
        <v>1399694355</v>
      </c>
      <c r="P570" s="7">
        <v>40</v>
      </c>
      <c r="Q570" s="1">
        <v>38419286</v>
      </c>
      <c r="R570" s="2">
        <v>9604821</v>
      </c>
    </row>
    <row r="571" spans="1:18" x14ac:dyDescent="0.2">
      <c r="A571" s="63" t="s">
        <v>2183</v>
      </c>
      <c r="B571" s="60" t="s">
        <v>1085</v>
      </c>
      <c r="C571" s="4" t="s">
        <v>888</v>
      </c>
      <c r="D571" s="4" t="s">
        <v>1086</v>
      </c>
      <c r="E571" s="8" t="s">
        <v>2225</v>
      </c>
      <c r="F571" s="51">
        <v>6148</v>
      </c>
      <c r="G571" s="153">
        <v>1046230.0147591275</v>
      </c>
      <c r="H571" s="65">
        <v>6432222131</v>
      </c>
      <c r="I571" s="66">
        <v>1928437195</v>
      </c>
      <c r="J571" s="67">
        <v>0</v>
      </c>
      <c r="K571" s="68">
        <v>42423556</v>
      </c>
      <c r="L571" s="69">
        <v>0</v>
      </c>
      <c r="M571" s="72">
        <v>0</v>
      </c>
      <c r="N571" s="73">
        <v>1075710174</v>
      </c>
      <c r="O571" s="71">
        <v>3385651206</v>
      </c>
      <c r="P571" s="7">
        <v>39</v>
      </c>
      <c r="Q571" s="1">
        <v>40802971</v>
      </c>
      <c r="R571" s="2">
        <v>10200742</v>
      </c>
    </row>
    <row r="572" spans="1:18" x14ac:dyDescent="0.2">
      <c r="A572" s="63" t="s">
        <v>2183</v>
      </c>
      <c r="B572" s="60" t="s">
        <v>1087</v>
      </c>
      <c r="C572" s="4" t="s">
        <v>888</v>
      </c>
      <c r="D572" s="4" t="s">
        <v>1088</v>
      </c>
      <c r="E572" s="8" t="s">
        <v>2224</v>
      </c>
      <c r="F572" s="51">
        <v>4747</v>
      </c>
      <c r="G572" s="153">
        <v>888562.23306429922</v>
      </c>
      <c r="H572" s="65">
        <v>4218004921</v>
      </c>
      <c r="I572" s="66">
        <v>1481631609</v>
      </c>
      <c r="J572" s="67">
        <v>0</v>
      </c>
      <c r="K572" s="68">
        <v>31135653</v>
      </c>
      <c r="L572" s="69">
        <v>0</v>
      </c>
      <c r="M572" s="72">
        <v>0</v>
      </c>
      <c r="N572" s="73">
        <v>830578431</v>
      </c>
      <c r="O572" s="71">
        <v>1874659228</v>
      </c>
      <c r="P572" s="7">
        <v>23</v>
      </c>
      <c r="Q572" s="1">
        <v>20436931</v>
      </c>
      <c r="R572" s="2">
        <v>5109232</v>
      </c>
    </row>
    <row r="573" spans="1:18" x14ac:dyDescent="0.2">
      <c r="A573" s="63" t="s">
        <v>2183</v>
      </c>
      <c r="B573" s="45" t="s">
        <v>1089</v>
      </c>
      <c r="C573" s="6" t="s">
        <v>888</v>
      </c>
      <c r="D573" s="6" t="s">
        <v>1090</v>
      </c>
      <c r="E573" s="8" t="s">
        <v>2224</v>
      </c>
      <c r="F573" s="51">
        <v>14895</v>
      </c>
      <c r="G573" s="153">
        <v>777505.92299175728</v>
      </c>
      <c r="H573" s="65">
        <v>11580950723</v>
      </c>
      <c r="I573" s="66">
        <v>4689846744</v>
      </c>
      <c r="J573" s="67">
        <v>0</v>
      </c>
      <c r="K573" s="68">
        <v>596227116</v>
      </c>
      <c r="L573" s="69">
        <v>0</v>
      </c>
      <c r="M573" s="72">
        <v>0</v>
      </c>
      <c r="N573" s="73">
        <v>2606165100</v>
      </c>
      <c r="O573" s="71">
        <v>3688711763</v>
      </c>
      <c r="P573" s="7">
        <v>102</v>
      </c>
      <c r="Q573" s="1">
        <v>79305604</v>
      </c>
      <c r="R573" s="2">
        <v>19826401</v>
      </c>
    </row>
    <row r="574" spans="1:18" x14ac:dyDescent="0.2">
      <c r="A574" s="63" t="s">
        <v>2183</v>
      </c>
      <c r="B574" s="60" t="s">
        <v>1091</v>
      </c>
      <c r="C574" s="4" t="s">
        <v>888</v>
      </c>
      <c r="D574" s="4" t="s">
        <v>1092</v>
      </c>
      <c r="E574" s="8" t="s">
        <v>2224</v>
      </c>
      <c r="F574" s="51">
        <v>5365</v>
      </c>
      <c r="G574" s="153">
        <v>820405.98838170536</v>
      </c>
      <c r="H574" s="65">
        <v>4401478128</v>
      </c>
      <c r="I574" s="66">
        <v>1651130308</v>
      </c>
      <c r="J574" s="67">
        <v>0</v>
      </c>
      <c r="K574" s="68">
        <v>36948532</v>
      </c>
      <c r="L574" s="69">
        <v>0</v>
      </c>
      <c r="M574" s="72">
        <v>0</v>
      </c>
      <c r="N574" s="73">
        <v>938709350</v>
      </c>
      <c r="O574" s="71">
        <v>1774689938</v>
      </c>
      <c r="P574" s="7">
        <v>19</v>
      </c>
      <c r="Q574" s="1">
        <v>15587714</v>
      </c>
      <c r="R574" s="2">
        <v>3896928</v>
      </c>
    </row>
    <row r="575" spans="1:18" x14ac:dyDescent="0.2">
      <c r="A575" s="63" t="s">
        <v>2183</v>
      </c>
      <c r="B575" s="45" t="s">
        <v>1093</v>
      </c>
      <c r="C575" s="6" t="s">
        <v>888</v>
      </c>
      <c r="D575" s="6" t="s">
        <v>1094</v>
      </c>
      <c r="E575" s="8" t="s">
        <v>2224</v>
      </c>
      <c r="F575" s="51">
        <v>3011</v>
      </c>
      <c r="G575" s="153">
        <v>991257.88491940289</v>
      </c>
      <c r="H575" s="65">
        <v>2984677492</v>
      </c>
      <c r="I575" s="66">
        <v>920385228</v>
      </c>
      <c r="J575" s="67">
        <v>0</v>
      </c>
      <c r="K575" s="68">
        <v>24302453</v>
      </c>
      <c r="L575" s="69">
        <v>0</v>
      </c>
      <c r="M575" s="72">
        <v>0</v>
      </c>
      <c r="N575" s="73">
        <v>526832032</v>
      </c>
      <c r="O575" s="71">
        <v>1513157779</v>
      </c>
      <c r="P575" s="7">
        <v>10</v>
      </c>
      <c r="Q575" s="1">
        <v>9912579</v>
      </c>
      <c r="R575" s="2">
        <v>2478144</v>
      </c>
    </row>
    <row r="576" spans="1:18" x14ac:dyDescent="0.2">
      <c r="A576" s="63" t="s">
        <v>2183</v>
      </c>
      <c r="B576" s="60" t="s">
        <v>1095</v>
      </c>
      <c r="C576" s="4" t="s">
        <v>888</v>
      </c>
      <c r="D576" s="4" t="s">
        <v>1096</v>
      </c>
      <c r="E576" s="8" t="s">
        <v>2224</v>
      </c>
      <c r="F576" s="51">
        <v>5455</v>
      </c>
      <c r="G576" s="153">
        <v>965179.54785793833</v>
      </c>
      <c r="H576" s="65">
        <v>5265054434</v>
      </c>
      <c r="I576" s="66">
        <v>1703971662</v>
      </c>
      <c r="J576" s="67">
        <v>0</v>
      </c>
      <c r="K576" s="68">
        <v>38054207</v>
      </c>
      <c r="L576" s="69">
        <v>0</v>
      </c>
      <c r="M576" s="72">
        <v>0</v>
      </c>
      <c r="N576" s="73">
        <v>954456571</v>
      </c>
      <c r="O576" s="71">
        <v>2568571994</v>
      </c>
      <c r="P576" s="7">
        <v>45</v>
      </c>
      <c r="Q576" s="1">
        <v>43433080</v>
      </c>
      <c r="R576" s="2">
        <v>10858270</v>
      </c>
    </row>
    <row r="577" spans="1:18" x14ac:dyDescent="0.2">
      <c r="A577" s="63" t="s">
        <v>2183</v>
      </c>
      <c r="B577" s="60" t="s">
        <v>1097</v>
      </c>
      <c r="C577" s="4" t="s">
        <v>888</v>
      </c>
      <c r="D577" s="4" t="s">
        <v>1098</v>
      </c>
      <c r="E577" s="8" t="s">
        <v>2224</v>
      </c>
      <c r="F577" s="51">
        <v>2808</v>
      </c>
      <c r="G577" s="153">
        <v>950579.17177417967</v>
      </c>
      <c r="H577" s="65">
        <v>2669226315</v>
      </c>
      <c r="I577" s="66">
        <v>861853413</v>
      </c>
      <c r="J577" s="67">
        <v>0</v>
      </c>
      <c r="K577" s="68">
        <v>38651935</v>
      </c>
      <c r="L577" s="69">
        <v>0</v>
      </c>
      <c r="M577" s="72">
        <v>0</v>
      </c>
      <c r="N577" s="73">
        <v>491313300</v>
      </c>
      <c r="O577" s="71">
        <v>1277407667</v>
      </c>
      <c r="P577" s="7">
        <v>15</v>
      </c>
      <c r="Q577" s="1">
        <v>14258688</v>
      </c>
      <c r="R577" s="2">
        <v>3564672</v>
      </c>
    </row>
    <row r="578" spans="1:18" x14ac:dyDescent="0.2">
      <c r="A578" s="63" t="s">
        <v>2183</v>
      </c>
      <c r="B578" s="60" t="s">
        <v>1099</v>
      </c>
      <c r="C578" s="4" t="s">
        <v>888</v>
      </c>
      <c r="D578" s="4" t="s">
        <v>1100</v>
      </c>
      <c r="E578" s="8" t="s">
        <v>2224</v>
      </c>
      <c r="F578" s="51">
        <v>1500</v>
      </c>
      <c r="G578" s="153">
        <v>925239.84795483877</v>
      </c>
      <c r="H578" s="65">
        <v>1387859772</v>
      </c>
      <c r="I578" s="66">
        <v>466046009</v>
      </c>
      <c r="J578" s="67">
        <v>0</v>
      </c>
      <c r="K578" s="68">
        <v>9905008</v>
      </c>
      <c r="L578" s="69">
        <v>0</v>
      </c>
      <c r="M578" s="72">
        <v>0</v>
      </c>
      <c r="N578" s="73">
        <v>262453686</v>
      </c>
      <c r="O578" s="71">
        <v>649455069</v>
      </c>
      <c r="P578" s="7">
        <v>21</v>
      </c>
      <c r="Q578" s="1">
        <v>19430037</v>
      </c>
      <c r="R578" s="2">
        <v>4857509</v>
      </c>
    </row>
    <row r="579" spans="1:18" x14ac:dyDescent="0.2">
      <c r="A579" s="63" t="s">
        <v>2183</v>
      </c>
      <c r="B579" s="45" t="s">
        <v>1101</v>
      </c>
      <c r="C579" s="6" t="s">
        <v>888</v>
      </c>
      <c r="D579" s="6" t="s">
        <v>1102</v>
      </c>
      <c r="E579" s="8" t="s">
        <v>2224</v>
      </c>
      <c r="F579" s="51">
        <v>10494</v>
      </c>
      <c r="G579" s="153">
        <v>733245.87370605441</v>
      </c>
      <c r="H579" s="65">
        <v>7694682199</v>
      </c>
      <c r="I579" s="66">
        <v>3243433714</v>
      </c>
      <c r="J579" s="67">
        <v>0</v>
      </c>
      <c r="K579" s="68">
        <v>150780998</v>
      </c>
      <c r="L579" s="69">
        <v>0</v>
      </c>
      <c r="M579" s="72">
        <v>0</v>
      </c>
      <c r="N579" s="73">
        <v>1836125986</v>
      </c>
      <c r="O579" s="71">
        <v>2464341501</v>
      </c>
      <c r="P579" s="7">
        <v>24</v>
      </c>
      <c r="Q579" s="1">
        <v>17597901</v>
      </c>
      <c r="R579" s="2">
        <v>4399475</v>
      </c>
    </row>
    <row r="580" spans="1:18" x14ac:dyDescent="0.2">
      <c r="A580" s="63" t="s">
        <v>2183</v>
      </c>
      <c r="B580" s="45" t="s">
        <v>1103</v>
      </c>
      <c r="C580" s="6" t="s">
        <v>888</v>
      </c>
      <c r="D580" s="6" t="s">
        <v>1104</v>
      </c>
      <c r="E580" s="8" t="s">
        <v>2224</v>
      </c>
      <c r="F580" s="51">
        <v>11566</v>
      </c>
      <c r="G580" s="153">
        <v>880041.799448253</v>
      </c>
      <c r="H580" s="65">
        <v>10178563453</v>
      </c>
      <c r="I580" s="66">
        <v>3618935155</v>
      </c>
      <c r="J580" s="67">
        <v>0</v>
      </c>
      <c r="K580" s="68">
        <v>350521940</v>
      </c>
      <c r="L580" s="69">
        <v>0</v>
      </c>
      <c r="M580" s="72">
        <v>0</v>
      </c>
      <c r="N580" s="73">
        <v>2023692887</v>
      </c>
      <c r="O580" s="71">
        <v>4185413471</v>
      </c>
      <c r="P580" s="7">
        <v>97</v>
      </c>
      <c r="Q580" s="1">
        <v>85364055</v>
      </c>
      <c r="R580" s="2">
        <v>21341013</v>
      </c>
    </row>
    <row r="581" spans="1:18" x14ac:dyDescent="0.2">
      <c r="A581" s="63" t="s">
        <v>2183</v>
      </c>
      <c r="B581" s="60" t="s">
        <v>1105</v>
      </c>
      <c r="C581" s="4" t="s">
        <v>888</v>
      </c>
      <c r="D581" s="4" t="s">
        <v>1106</v>
      </c>
      <c r="E581" s="8" t="s">
        <v>2224</v>
      </c>
      <c r="F581" s="51">
        <v>9326</v>
      </c>
      <c r="G581" s="153">
        <v>907787.85166441603</v>
      </c>
      <c r="H581" s="65">
        <v>8466029505</v>
      </c>
      <c r="I581" s="66">
        <v>2913802099</v>
      </c>
      <c r="J581" s="67">
        <v>0</v>
      </c>
      <c r="K581" s="68">
        <v>62722868</v>
      </c>
      <c r="L581" s="69">
        <v>0</v>
      </c>
      <c r="M581" s="72">
        <v>0</v>
      </c>
      <c r="N581" s="73">
        <v>1631762049</v>
      </c>
      <c r="O581" s="71">
        <v>3857742489</v>
      </c>
      <c r="P581" s="7">
        <v>139</v>
      </c>
      <c r="Q581" s="1">
        <v>126182511</v>
      </c>
      <c r="R581" s="2">
        <v>31545627</v>
      </c>
    </row>
    <row r="582" spans="1:18" x14ac:dyDescent="0.2">
      <c r="A582" s="63" t="s">
        <v>2183</v>
      </c>
      <c r="B582" s="60" t="s">
        <v>1107</v>
      </c>
      <c r="C582" s="4" t="s">
        <v>888</v>
      </c>
      <c r="D582" s="4" t="s">
        <v>2152</v>
      </c>
      <c r="E582" s="8" t="s">
        <v>2225</v>
      </c>
      <c r="F582" s="51">
        <v>10369</v>
      </c>
      <c r="G582" s="153">
        <v>1016881.4704796753</v>
      </c>
      <c r="H582" s="65">
        <v>10544043968</v>
      </c>
      <c r="I582" s="66">
        <v>3248253654</v>
      </c>
      <c r="J582" s="67">
        <v>0</v>
      </c>
      <c r="K582" s="68">
        <v>73491753</v>
      </c>
      <c r="L582" s="69">
        <v>0</v>
      </c>
      <c r="M582" s="72">
        <v>0</v>
      </c>
      <c r="N582" s="73">
        <v>1814254846</v>
      </c>
      <c r="O582" s="71">
        <v>5408043715</v>
      </c>
      <c r="P582" s="7">
        <v>53</v>
      </c>
      <c r="Q582" s="1">
        <v>53894718</v>
      </c>
      <c r="R582" s="2">
        <v>13473679</v>
      </c>
    </row>
    <row r="583" spans="1:18" x14ac:dyDescent="0.2">
      <c r="A583" s="63" t="s">
        <v>2183</v>
      </c>
      <c r="B583" s="60" t="s">
        <v>1108</v>
      </c>
      <c r="C583" s="4" t="s">
        <v>888</v>
      </c>
      <c r="D583" s="4" t="s">
        <v>1109</v>
      </c>
      <c r="E583" s="8" t="s">
        <v>2224</v>
      </c>
      <c r="F583" s="51">
        <v>2207</v>
      </c>
      <c r="G583" s="153">
        <v>848619.59689899918</v>
      </c>
      <c r="H583" s="65">
        <v>1872903451</v>
      </c>
      <c r="I583" s="66">
        <v>689004677</v>
      </c>
      <c r="J583" s="67">
        <v>0</v>
      </c>
      <c r="K583" s="68">
        <v>15696464</v>
      </c>
      <c r="L583" s="69">
        <v>0</v>
      </c>
      <c r="M583" s="72">
        <v>0</v>
      </c>
      <c r="N583" s="73">
        <v>386156856</v>
      </c>
      <c r="O583" s="71">
        <v>782045454</v>
      </c>
      <c r="P583" s="7">
        <v>31</v>
      </c>
      <c r="Q583" s="1">
        <v>26307208</v>
      </c>
      <c r="R583" s="2">
        <v>6576802</v>
      </c>
    </row>
    <row r="584" spans="1:18" x14ac:dyDescent="0.2">
      <c r="A584" s="63" t="s">
        <v>2183</v>
      </c>
      <c r="B584" s="60" t="s">
        <v>1110</v>
      </c>
      <c r="C584" s="4" t="s">
        <v>888</v>
      </c>
      <c r="D584" s="4" t="s">
        <v>2142</v>
      </c>
      <c r="E584" s="8" t="s">
        <v>2224</v>
      </c>
      <c r="F584" s="51">
        <v>22671</v>
      </c>
      <c r="G584" s="153">
        <v>812391.07599732419</v>
      </c>
      <c r="H584" s="65">
        <v>18417718084</v>
      </c>
      <c r="I584" s="66">
        <v>7136537294</v>
      </c>
      <c r="J584" s="67">
        <v>0</v>
      </c>
      <c r="K584" s="68">
        <v>902203493</v>
      </c>
      <c r="L584" s="69">
        <v>0</v>
      </c>
      <c r="M584" s="72">
        <v>0</v>
      </c>
      <c r="N584" s="73">
        <v>3966725008</v>
      </c>
      <c r="O584" s="71">
        <v>6412252289</v>
      </c>
      <c r="P584" s="7">
        <v>411</v>
      </c>
      <c r="Q584" s="1">
        <v>333892732</v>
      </c>
      <c r="R584" s="2">
        <v>83473183</v>
      </c>
    </row>
    <row r="585" spans="1:18" x14ac:dyDescent="0.2">
      <c r="A585" s="63" t="s">
        <v>2182</v>
      </c>
      <c r="B585" s="60" t="s">
        <v>1111</v>
      </c>
      <c r="C585" s="4" t="s">
        <v>1112</v>
      </c>
      <c r="D585" s="4" t="s">
        <v>2122</v>
      </c>
      <c r="E585" s="8" t="s">
        <v>2225</v>
      </c>
      <c r="F585" s="51">
        <v>102276</v>
      </c>
      <c r="G585" s="153">
        <v>747432.3214699016</v>
      </c>
      <c r="H585" s="65">
        <v>76444388111</v>
      </c>
      <c r="I585" s="66">
        <v>29861142019</v>
      </c>
      <c r="J585" s="67">
        <v>695093942</v>
      </c>
      <c r="K585" s="68">
        <v>949980879</v>
      </c>
      <c r="L585" s="69">
        <v>0</v>
      </c>
      <c r="M585" s="72">
        <v>98528618</v>
      </c>
      <c r="N585" s="73">
        <v>3003907882</v>
      </c>
      <c r="O585" s="71">
        <v>41835734771</v>
      </c>
      <c r="P585" s="7">
        <v>3935</v>
      </c>
      <c r="Q585" s="1">
        <v>2941146185</v>
      </c>
      <c r="R585" s="2">
        <v>735286546</v>
      </c>
    </row>
    <row r="586" spans="1:18" x14ac:dyDescent="0.2">
      <c r="A586" s="63" t="s">
        <v>2182</v>
      </c>
      <c r="B586" s="60" t="s">
        <v>1113</v>
      </c>
      <c r="C586" s="4" t="s">
        <v>1112</v>
      </c>
      <c r="D586" s="4" t="s">
        <v>1114</v>
      </c>
      <c r="E586" s="8" t="s">
        <v>2225</v>
      </c>
      <c r="F586" s="51">
        <v>10237</v>
      </c>
      <c r="G586" s="153">
        <v>741362.4917002978</v>
      </c>
      <c r="H586" s="65">
        <v>7589327828</v>
      </c>
      <c r="I586" s="66">
        <v>3157204553</v>
      </c>
      <c r="J586" s="67">
        <v>0</v>
      </c>
      <c r="K586" s="68">
        <v>67722522</v>
      </c>
      <c r="L586" s="69">
        <v>0</v>
      </c>
      <c r="M586" s="72">
        <v>0</v>
      </c>
      <c r="N586" s="73">
        <v>300666872</v>
      </c>
      <c r="O586" s="71">
        <v>4063733881</v>
      </c>
      <c r="P586" s="7">
        <v>383</v>
      </c>
      <c r="Q586" s="1">
        <v>283941834</v>
      </c>
      <c r="R586" s="2">
        <v>70985458</v>
      </c>
    </row>
    <row r="587" spans="1:18" x14ac:dyDescent="0.2">
      <c r="A587" s="63" t="s">
        <v>2182</v>
      </c>
      <c r="B587" s="60" t="s">
        <v>1115</v>
      </c>
      <c r="C587" s="4" t="s">
        <v>1112</v>
      </c>
      <c r="D587" s="4" t="s">
        <v>1116</v>
      </c>
      <c r="E587" s="8" t="s">
        <v>2225</v>
      </c>
      <c r="F587" s="51">
        <v>20226</v>
      </c>
      <c r="G587" s="153">
        <v>694769.84410362446</v>
      </c>
      <c r="H587" s="65">
        <v>14052414867</v>
      </c>
      <c r="I587" s="66">
        <v>6301735883</v>
      </c>
      <c r="J587" s="67">
        <v>0</v>
      </c>
      <c r="K587" s="68">
        <v>134689043</v>
      </c>
      <c r="L587" s="69">
        <v>0</v>
      </c>
      <c r="M587" s="72">
        <v>0</v>
      </c>
      <c r="N587" s="73">
        <v>594049836</v>
      </c>
      <c r="O587" s="71">
        <v>7021940105</v>
      </c>
      <c r="P587" s="7">
        <v>2879</v>
      </c>
      <c r="Q587" s="1">
        <v>2000242381</v>
      </c>
      <c r="R587" s="2">
        <v>500060595</v>
      </c>
    </row>
    <row r="588" spans="1:18" x14ac:dyDescent="0.2">
      <c r="A588" s="63" t="s">
        <v>2182</v>
      </c>
      <c r="B588" s="60" t="s">
        <v>1117</v>
      </c>
      <c r="C588" s="4" t="s">
        <v>1112</v>
      </c>
      <c r="D588" s="4" t="s">
        <v>1118</v>
      </c>
      <c r="E588" s="8" t="s">
        <v>2225</v>
      </c>
      <c r="F588" s="51">
        <v>5268</v>
      </c>
      <c r="G588" s="153">
        <v>822439.04461203457</v>
      </c>
      <c r="H588" s="65">
        <v>4332608888</v>
      </c>
      <c r="I588" s="66">
        <v>1617197432</v>
      </c>
      <c r="J588" s="67">
        <v>36753958</v>
      </c>
      <c r="K588" s="68">
        <v>35308464</v>
      </c>
      <c r="L588" s="69">
        <v>0</v>
      </c>
      <c r="M588" s="72">
        <v>0</v>
      </c>
      <c r="N588" s="73">
        <v>154724341</v>
      </c>
      <c r="O588" s="71">
        <v>2488624693</v>
      </c>
      <c r="P588" s="7">
        <v>393</v>
      </c>
      <c r="Q588" s="1">
        <v>323218545</v>
      </c>
      <c r="R588" s="2">
        <v>80804636</v>
      </c>
    </row>
    <row r="589" spans="1:18" x14ac:dyDescent="0.2">
      <c r="A589" s="63" t="s">
        <v>2182</v>
      </c>
      <c r="B589" s="60" t="s">
        <v>1119</v>
      </c>
      <c r="C589" s="4" t="s">
        <v>1112</v>
      </c>
      <c r="D589" s="4" t="s">
        <v>1120</v>
      </c>
      <c r="E589" s="8" t="s">
        <v>2225</v>
      </c>
      <c r="F589" s="51">
        <v>9792</v>
      </c>
      <c r="G589" s="153">
        <v>708127.53854887362</v>
      </c>
      <c r="H589" s="65">
        <v>6933984858</v>
      </c>
      <c r="I589" s="66">
        <v>3065461742</v>
      </c>
      <c r="J589" s="67">
        <v>0</v>
      </c>
      <c r="K589" s="68">
        <v>62884378</v>
      </c>
      <c r="L589" s="69">
        <v>0</v>
      </c>
      <c r="M589" s="72">
        <v>0</v>
      </c>
      <c r="N589" s="73">
        <v>287596953</v>
      </c>
      <c r="O589" s="71">
        <v>3518041785</v>
      </c>
      <c r="P589" s="7">
        <v>358</v>
      </c>
      <c r="Q589" s="1">
        <v>253509659</v>
      </c>
      <c r="R589" s="2">
        <v>63377414</v>
      </c>
    </row>
    <row r="590" spans="1:18" x14ac:dyDescent="0.2">
      <c r="A590" s="63" t="s">
        <v>2182</v>
      </c>
      <c r="B590" s="60" t="s">
        <v>1121</v>
      </c>
      <c r="C590" s="4" t="s">
        <v>1112</v>
      </c>
      <c r="D590" s="4" t="s">
        <v>1122</v>
      </c>
      <c r="E590" s="8" t="s">
        <v>2225</v>
      </c>
      <c r="F590" s="51">
        <v>9434</v>
      </c>
      <c r="G590" s="153">
        <v>760550.02607586654</v>
      </c>
      <c r="H590" s="65">
        <v>7175028946</v>
      </c>
      <c r="I590" s="66">
        <v>2897278668</v>
      </c>
      <c r="J590" s="67">
        <v>0</v>
      </c>
      <c r="K590" s="68">
        <v>60930399</v>
      </c>
      <c r="L590" s="69">
        <v>0</v>
      </c>
      <c r="M590" s="72">
        <v>0</v>
      </c>
      <c r="N590" s="73">
        <v>277082277</v>
      </c>
      <c r="O590" s="71">
        <v>3939737602</v>
      </c>
      <c r="P590" s="7">
        <v>573</v>
      </c>
      <c r="Q590" s="1">
        <v>435795165</v>
      </c>
      <c r="R590" s="2">
        <v>108948791</v>
      </c>
    </row>
    <row r="591" spans="1:18" x14ac:dyDescent="0.2">
      <c r="A591" s="63" t="s">
        <v>2182</v>
      </c>
      <c r="B591" s="60" t="s">
        <v>1123</v>
      </c>
      <c r="C591" s="4" t="s">
        <v>1112</v>
      </c>
      <c r="D591" s="4" t="s">
        <v>1124</v>
      </c>
      <c r="E591" s="8" t="s">
        <v>2225</v>
      </c>
      <c r="F591" s="51">
        <v>15932</v>
      </c>
      <c r="G591" s="153">
        <v>721307.33748883719</v>
      </c>
      <c r="H591" s="65">
        <v>11491868501</v>
      </c>
      <c r="I591" s="66">
        <v>4953144137</v>
      </c>
      <c r="J591" s="67">
        <v>0</v>
      </c>
      <c r="K591" s="68">
        <v>104812919</v>
      </c>
      <c r="L591" s="69">
        <v>0</v>
      </c>
      <c r="M591" s="72">
        <v>0</v>
      </c>
      <c r="N591" s="73">
        <v>467932461</v>
      </c>
      <c r="O591" s="71">
        <v>5965978984</v>
      </c>
      <c r="P591" s="7">
        <v>2128</v>
      </c>
      <c r="Q591" s="1">
        <v>1534942014</v>
      </c>
      <c r="R591" s="2">
        <v>383735503</v>
      </c>
    </row>
    <row r="592" spans="1:18" x14ac:dyDescent="0.2">
      <c r="A592" s="63" t="s">
        <v>2182</v>
      </c>
      <c r="B592" s="60" t="s">
        <v>1125</v>
      </c>
      <c r="C592" s="4" t="s">
        <v>1112</v>
      </c>
      <c r="D592" s="4" t="s">
        <v>1126</v>
      </c>
      <c r="E592" s="8" t="s">
        <v>2225</v>
      </c>
      <c r="F592" s="51">
        <v>12611</v>
      </c>
      <c r="G592" s="153">
        <v>677359.83232406527</v>
      </c>
      <c r="H592" s="65">
        <v>8542184846</v>
      </c>
      <c r="I592" s="66">
        <v>3891871155</v>
      </c>
      <c r="J592" s="67">
        <v>0</v>
      </c>
      <c r="K592" s="68">
        <v>82014987</v>
      </c>
      <c r="L592" s="69">
        <v>0</v>
      </c>
      <c r="M592" s="72">
        <v>0</v>
      </c>
      <c r="N592" s="73">
        <v>370392686</v>
      </c>
      <c r="O592" s="71">
        <v>4197906018</v>
      </c>
      <c r="P592" s="7">
        <v>380</v>
      </c>
      <c r="Q592" s="1">
        <v>257396736</v>
      </c>
      <c r="R592" s="2">
        <v>64349184</v>
      </c>
    </row>
    <row r="593" spans="1:18" x14ac:dyDescent="0.2">
      <c r="A593" s="63" t="s">
        <v>2182</v>
      </c>
      <c r="B593" s="60" t="s">
        <v>1127</v>
      </c>
      <c r="C593" s="4" t="s">
        <v>1112</v>
      </c>
      <c r="D593" s="4" t="s">
        <v>1128</v>
      </c>
      <c r="E593" s="8" t="s">
        <v>2225</v>
      </c>
      <c r="F593" s="51">
        <v>4550</v>
      </c>
      <c r="G593" s="153">
        <v>788804.1203111111</v>
      </c>
      <c r="H593" s="65">
        <v>3589058748</v>
      </c>
      <c r="I593" s="66">
        <v>1424716312</v>
      </c>
      <c r="J593" s="67">
        <v>0</v>
      </c>
      <c r="K593" s="68">
        <v>30631136</v>
      </c>
      <c r="L593" s="69">
        <v>0</v>
      </c>
      <c r="M593" s="72">
        <v>0</v>
      </c>
      <c r="N593" s="73">
        <v>133636248</v>
      </c>
      <c r="O593" s="71">
        <v>2000075052</v>
      </c>
      <c r="P593" s="7">
        <v>291</v>
      </c>
      <c r="Q593" s="1">
        <v>229541999</v>
      </c>
      <c r="R593" s="2">
        <v>57385499</v>
      </c>
    </row>
    <row r="594" spans="1:18" x14ac:dyDescent="0.2">
      <c r="A594" s="63" t="s">
        <v>2182</v>
      </c>
      <c r="B594" s="60" t="s">
        <v>1129</v>
      </c>
      <c r="C594" s="4" t="s">
        <v>1112</v>
      </c>
      <c r="D594" s="4" t="s">
        <v>1130</v>
      </c>
      <c r="E594" s="8" t="s">
        <v>2225</v>
      </c>
      <c r="F594" s="51">
        <v>5935</v>
      </c>
      <c r="G594" s="153">
        <v>644487.23632086685</v>
      </c>
      <c r="H594" s="65">
        <v>3825031748</v>
      </c>
      <c r="I594" s="66">
        <v>1660887946</v>
      </c>
      <c r="J594" s="67">
        <v>0</v>
      </c>
      <c r="K594" s="68">
        <v>57166469</v>
      </c>
      <c r="L594" s="69">
        <v>0</v>
      </c>
      <c r="M594" s="72">
        <v>0</v>
      </c>
      <c r="N594" s="73">
        <v>174314534</v>
      </c>
      <c r="O594" s="71">
        <v>1932662799</v>
      </c>
      <c r="P594" s="7">
        <v>500</v>
      </c>
      <c r="Q594" s="1">
        <v>322243618</v>
      </c>
      <c r="R594" s="2">
        <v>80560904</v>
      </c>
    </row>
    <row r="595" spans="1:18" x14ac:dyDescent="0.2">
      <c r="A595" s="63" t="s">
        <v>2182</v>
      </c>
      <c r="B595" s="60" t="s">
        <v>1131</v>
      </c>
      <c r="C595" s="4" t="s">
        <v>1112</v>
      </c>
      <c r="D595" s="4" t="s">
        <v>1132</v>
      </c>
      <c r="E595" s="8" t="s">
        <v>2225</v>
      </c>
      <c r="F595" s="51">
        <v>3491</v>
      </c>
      <c r="G595" s="153">
        <v>777819.57413758349</v>
      </c>
      <c r="H595" s="65">
        <v>2715368134</v>
      </c>
      <c r="I595" s="66">
        <v>1080471597</v>
      </c>
      <c r="J595" s="67">
        <v>0</v>
      </c>
      <c r="K595" s="68">
        <v>26339482</v>
      </c>
      <c r="L595" s="69">
        <v>0</v>
      </c>
      <c r="M595" s="72">
        <v>0</v>
      </c>
      <c r="N595" s="73">
        <v>102532778</v>
      </c>
      <c r="O595" s="71">
        <v>1506024277</v>
      </c>
      <c r="P595" s="7">
        <v>267</v>
      </c>
      <c r="Q595" s="1">
        <v>207677826</v>
      </c>
      <c r="R595" s="2">
        <v>51919456</v>
      </c>
    </row>
    <row r="596" spans="1:18" x14ac:dyDescent="0.2">
      <c r="A596" s="63" t="s">
        <v>2182</v>
      </c>
      <c r="B596" s="60" t="s">
        <v>1133</v>
      </c>
      <c r="C596" s="4" t="s">
        <v>1112</v>
      </c>
      <c r="D596" s="4" t="s">
        <v>1134</v>
      </c>
      <c r="E596" s="8" t="s">
        <v>2225</v>
      </c>
      <c r="F596" s="51">
        <v>10162</v>
      </c>
      <c r="G596" s="153">
        <v>764543.67549472442</v>
      </c>
      <c r="H596" s="65">
        <v>7769292831</v>
      </c>
      <c r="I596" s="66">
        <v>3183991014</v>
      </c>
      <c r="J596" s="67">
        <v>0</v>
      </c>
      <c r="K596" s="68">
        <v>68638677</v>
      </c>
      <c r="L596" s="69">
        <v>0</v>
      </c>
      <c r="M596" s="72">
        <v>0</v>
      </c>
      <c r="N596" s="73">
        <v>298464077</v>
      </c>
      <c r="O596" s="71">
        <v>4218199063</v>
      </c>
      <c r="P596" s="7">
        <v>697</v>
      </c>
      <c r="Q596" s="1">
        <v>532886942</v>
      </c>
      <c r="R596" s="2">
        <v>133221735</v>
      </c>
    </row>
    <row r="597" spans="1:18" x14ac:dyDescent="0.2">
      <c r="A597" s="63" t="s">
        <v>2182</v>
      </c>
      <c r="B597" s="60" t="s">
        <v>1135</v>
      </c>
      <c r="C597" s="4" t="s">
        <v>1112</v>
      </c>
      <c r="D597" s="4" t="s">
        <v>1136</v>
      </c>
      <c r="E597" s="8" t="s">
        <v>2225</v>
      </c>
      <c r="F597" s="51">
        <v>5436</v>
      </c>
      <c r="G597" s="153">
        <v>812202.56133843493</v>
      </c>
      <c r="H597" s="65">
        <v>4415133124</v>
      </c>
      <c r="I597" s="66">
        <v>1626710997</v>
      </c>
      <c r="J597" s="67">
        <v>0</v>
      </c>
      <c r="K597" s="68">
        <v>59323441</v>
      </c>
      <c r="L597" s="69">
        <v>0</v>
      </c>
      <c r="M597" s="72">
        <v>0</v>
      </c>
      <c r="N597" s="73">
        <v>159658603</v>
      </c>
      <c r="O597" s="71">
        <v>2569440083</v>
      </c>
      <c r="P597" s="7">
        <v>63</v>
      </c>
      <c r="Q597" s="1">
        <v>51168761</v>
      </c>
      <c r="R597" s="2">
        <v>12792190</v>
      </c>
    </row>
    <row r="598" spans="1:18" x14ac:dyDescent="0.2">
      <c r="A598" s="63" t="s">
        <v>2182</v>
      </c>
      <c r="B598" s="60" t="s">
        <v>1137</v>
      </c>
      <c r="C598" s="4" t="s">
        <v>1112</v>
      </c>
      <c r="D598" s="4" t="s">
        <v>1138</v>
      </c>
      <c r="E598" s="8" t="s">
        <v>2225</v>
      </c>
      <c r="F598" s="51">
        <v>9052</v>
      </c>
      <c r="G598" s="153">
        <v>676757.2704895105</v>
      </c>
      <c r="H598" s="65">
        <v>6126006813</v>
      </c>
      <c r="I598" s="66">
        <v>2841382466</v>
      </c>
      <c r="J598" s="67">
        <v>0</v>
      </c>
      <c r="K598" s="68">
        <v>63641291</v>
      </c>
      <c r="L598" s="69">
        <v>0</v>
      </c>
      <c r="M598" s="72">
        <v>0</v>
      </c>
      <c r="N598" s="73">
        <v>265862706</v>
      </c>
      <c r="O598" s="71">
        <v>2955120350</v>
      </c>
      <c r="P598" s="7">
        <v>735</v>
      </c>
      <c r="Q598" s="1">
        <v>497416594</v>
      </c>
      <c r="R598" s="2">
        <v>124354148</v>
      </c>
    </row>
    <row r="599" spans="1:18" x14ac:dyDescent="0.2">
      <c r="A599" s="63" t="s">
        <v>2182</v>
      </c>
      <c r="B599" s="60" t="s">
        <v>1139</v>
      </c>
      <c r="C599" s="4" t="s">
        <v>1112</v>
      </c>
      <c r="D599" s="4" t="s">
        <v>1140</v>
      </c>
      <c r="E599" s="8" t="s">
        <v>2225</v>
      </c>
      <c r="F599" s="51">
        <v>23438</v>
      </c>
      <c r="G599" s="153">
        <v>753640.16116005869</v>
      </c>
      <c r="H599" s="65">
        <v>17663818098</v>
      </c>
      <c r="I599" s="66">
        <v>7200105226</v>
      </c>
      <c r="J599" s="67">
        <v>110184633</v>
      </c>
      <c r="K599" s="68">
        <v>513161284</v>
      </c>
      <c r="L599" s="69">
        <v>0</v>
      </c>
      <c r="M599" s="72">
        <v>0</v>
      </c>
      <c r="N599" s="73">
        <v>688388214</v>
      </c>
      <c r="O599" s="71">
        <v>9151978741</v>
      </c>
      <c r="P599" s="7">
        <v>804</v>
      </c>
      <c r="Q599" s="1">
        <v>605926690</v>
      </c>
      <c r="R599" s="2">
        <v>151481672</v>
      </c>
    </row>
    <row r="600" spans="1:18" x14ac:dyDescent="0.2">
      <c r="A600" s="63" t="s">
        <v>2182</v>
      </c>
      <c r="B600" s="60" t="s">
        <v>1141</v>
      </c>
      <c r="C600" s="4" t="s">
        <v>1112</v>
      </c>
      <c r="D600" s="4" t="s">
        <v>1142</v>
      </c>
      <c r="E600" s="8" t="s">
        <v>2225</v>
      </c>
      <c r="F600" s="51">
        <v>3637</v>
      </c>
      <c r="G600" s="153">
        <v>712909.5156878049</v>
      </c>
      <c r="H600" s="65">
        <v>2592851909</v>
      </c>
      <c r="I600" s="66">
        <v>1094281023</v>
      </c>
      <c r="J600" s="67">
        <v>0</v>
      </c>
      <c r="K600" s="68">
        <v>22918324</v>
      </c>
      <c r="L600" s="69">
        <v>0</v>
      </c>
      <c r="M600" s="72">
        <v>0</v>
      </c>
      <c r="N600" s="73">
        <v>106820886</v>
      </c>
      <c r="O600" s="71">
        <v>1368831676</v>
      </c>
      <c r="P600" s="7">
        <v>320</v>
      </c>
      <c r="Q600" s="1">
        <v>228131045</v>
      </c>
      <c r="R600" s="2">
        <v>57032761</v>
      </c>
    </row>
    <row r="601" spans="1:18" x14ac:dyDescent="0.2">
      <c r="A601" s="63" t="s">
        <v>2182</v>
      </c>
      <c r="B601" s="60" t="s">
        <v>1143</v>
      </c>
      <c r="C601" s="4" t="s">
        <v>1112</v>
      </c>
      <c r="D601" s="4" t="s">
        <v>1144</v>
      </c>
      <c r="E601" s="8" t="s">
        <v>2225</v>
      </c>
      <c r="F601" s="51">
        <v>9501</v>
      </c>
      <c r="G601" s="153">
        <v>729155.76253755705</v>
      </c>
      <c r="H601" s="65">
        <v>6927708900</v>
      </c>
      <c r="I601" s="66">
        <v>2949680931</v>
      </c>
      <c r="J601" s="67">
        <v>0</v>
      </c>
      <c r="K601" s="68">
        <v>61415308</v>
      </c>
      <c r="L601" s="69">
        <v>0</v>
      </c>
      <c r="M601" s="72">
        <v>0</v>
      </c>
      <c r="N601" s="73">
        <v>279050108</v>
      </c>
      <c r="O601" s="71">
        <v>3637562553</v>
      </c>
      <c r="P601" s="7">
        <v>326</v>
      </c>
      <c r="Q601" s="1">
        <v>237704779</v>
      </c>
      <c r="R601" s="2">
        <v>59426194</v>
      </c>
    </row>
    <row r="602" spans="1:18" x14ac:dyDescent="0.2">
      <c r="A602" s="63" t="s">
        <v>2182</v>
      </c>
      <c r="B602" s="60" t="s">
        <v>1145</v>
      </c>
      <c r="C602" s="4" t="s">
        <v>1112</v>
      </c>
      <c r="D602" s="4" t="s">
        <v>1146</v>
      </c>
      <c r="E602" s="8" t="s">
        <v>2225</v>
      </c>
      <c r="F602" s="51">
        <v>6553</v>
      </c>
      <c r="G602" s="153">
        <v>717889.24958818615</v>
      </c>
      <c r="H602" s="65">
        <v>4704328253</v>
      </c>
      <c r="I602" s="66">
        <v>2015880847</v>
      </c>
      <c r="J602" s="67">
        <v>0</v>
      </c>
      <c r="K602" s="68">
        <v>48874057</v>
      </c>
      <c r="L602" s="69">
        <v>0</v>
      </c>
      <c r="M602" s="72">
        <v>0</v>
      </c>
      <c r="N602" s="73">
        <v>192465567</v>
      </c>
      <c r="O602" s="71">
        <v>2447107782</v>
      </c>
      <c r="P602" s="7">
        <v>538</v>
      </c>
      <c r="Q602" s="1">
        <v>386224416</v>
      </c>
      <c r="R602" s="2">
        <v>96556104</v>
      </c>
    </row>
    <row r="603" spans="1:18" x14ac:dyDescent="0.2">
      <c r="A603" s="63" t="s">
        <v>2182</v>
      </c>
      <c r="B603" s="60" t="s">
        <v>1147</v>
      </c>
      <c r="C603" s="4" t="s">
        <v>1112</v>
      </c>
      <c r="D603" s="4" t="s">
        <v>1148</v>
      </c>
      <c r="E603" s="8" t="s">
        <v>2225</v>
      </c>
      <c r="F603" s="51">
        <v>10461</v>
      </c>
      <c r="G603" s="153">
        <v>703422.9080594331</v>
      </c>
      <c r="H603" s="65">
        <v>7358507042</v>
      </c>
      <c r="I603" s="66">
        <v>3247334626</v>
      </c>
      <c r="J603" s="67">
        <v>0</v>
      </c>
      <c r="K603" s="68">
        <v>68966322</v>
      </c>
      <c r="L603" s="69">
        <v>0</v>
      </c>
      <c r="M603" s="72">
        <v>0</v>
      </c>
      <c r="N603" s="73">
        <v>307245887</v>
      </c>
      <c r="O603" s="71">
        <v>3734960207</v>
      </c>
      <c r="P603" s="7">
        <v>653</v>
      </c>
      <c r="Q603" s="1">
        <v>459335159</v>
      </c>
      <c r="R603" s="2">
        <v>114833789</v>
      </c>
    </row>
    <row r="604" spans="1:18" x14ac:dyDescent="0.2">
      <c r="A604" s="63" t="s">
        <v>2182</v>
      </c>
      <c r="B604" s="60" t="s">
        <v>1149</v>
      </c>
      <c r="C604" s="4" t="s">
        <v>1112</v>
      </c>
      <c r="D604" s="4" t="s">
        <v>1150</v>
      </c>
      <c r="E604" s="8" t="s">
        <v>2225</v>
      </c>
      <c r="F604" s="51">
        <v>7910</v>
      </c>
      <c r="G604" s="153">
        <v>734595.88512692752</v>
      </c>
      <c r="H604" s="65">
        <v>5810653452</v>
      </c>
      <c r="I604" s="66">
        <v>2473063167</v>
      </c>
      <c r="J604" s="67">
        <v>0</v>
      </c>
      <c r="K604" s="68">
        <v>53818549</v>
      </c>
      <c r="L604" s="69">
        <v>0</v>
      </c>
      <c r="M604" s="72">
        <v>0</v>
      </c>
      <c r="N604" s="73">
        <v>232321477</v>
      </c>
      <c r="O604" s="71">
        <v>3051450259</v>
      </c>
      <c r="P604" s="7">
        <v>577</v>
      </c>
      <c r="Q604" s="1">
        <v>423861826</v>
      </c>
      <c r="R604" s="2">
        <v>105965456</v>
      </c>
    </row>
    <row r="605" spans="1:18" x14ac:dyDescent="0.2">
      <c r="A605" s="63" t="s">
        <v>2182</v>
      </c>
      <c r="B605" s="60" t="s">
        <v>1151</v>
      </c>
      <c r="C605" s="4" t="s">
        <v>1112</v>
      </c>
      <c r="D605" s="4" t="s">
        <v>1152</v>
      </c>
      <c r="E605" s="8" t="s">
        <v>2225</v>
      </c>
      <c r="F605" s="51">
        <v>5977</v>
      </c>
      <c r="G605" s="153">
        <v>743304.70724610484</v>
      </c>
      <c r="H605" s="65">
        <v>4442732236</v>
      </c>
      <c r="I605" s="66">
        <v>1878174738</v>
      </c>
      <c r="J605" s="67">
        <v>0</v>
      </c>
      <c r="K605" s="68">
        <v>40792445</v>
      </c>
      <c r="L605" s="69">
        <v>0</v>
      </c>
      <c r="M605" s="72">
        <v>0</v>
      </c>
      <c r="N605" s="73">
        <v>175548099</v>
      </c>
      <c r="O605" s="71">
        <v>2348216954</v>
      </c>
      <c r="P605" s="7">
        <v>463</v>
      </c>
      <c r="Q605" s="1">
        <v>344150079</v>
      </c>
      <c r="R605" s="2">
        <v>86037519</v>
      </c>
    </row>
    <row r="606" spans="1:18" x14ac:dyDescent="0.2">
      <c r="A606" s="63" t="s">
        <v>2182</v>
      </c>
      <c r="B606" s="60" t="s">
        <v>1153</v>
      </c>
      <c r="C606" s="4" t="s">
        <v>1112</v>
      </c>
      <c r="D606" s="4" t="s">
        <v>1154</v>
      </c>
      <c r="E606" s="8" t="s">
        <v>2225</v>
      </c>
      <c r="F606" s="51">
        <v>6458</v>
      </c>
      <c r="G606" s="153">
        <v>751139.48993355047</v>
      </c>
      <c r="H606" s="65">
        <v>4850858826</v>
      </c>
      <c r="I606" s="66">
        <v>1961325038</v>
      </c>
      <c r="J606" s="67">
        <v>58922195</v>
      </c>
      <c r="K606" s="68">
        <v>41354079</v>
      </c>
      <c r="L606" s="69">
        <v>0</v>
      </c>
      <c r="M606" s="72">
        <v>0</v>
      </c>
      <c r="N606" s="73">
        <v>189675360</v>
      </c>
      <c r="O606" s="71">
        <v>2599582154</v>
      </c>
      <c r="P606" s="7">
        <v>367</v>
      </c>
      <c r="Q606" s="1">
        <v>275668193</v>
      </c>
      <c r="R606" s="2">
        <v>68917048</v>
      </c>
    </row>
    <row r="607" spans="1:18" x14ac:dyDescent="0.2">
      <c r="A607" s="63" t="s">
        <v>2182</v>
      </c>
      <c r="B607" s="60" t="s">
        <v>1155</v>
      </c>
      <c r="C607" s="4" t="s">
        <v>1112</v>
      </c>
      <c r="D607" s="4" t="s">
        <v>1156</v>
      </c>
      <c r="E607" s="8" t="s">
        <v>2225</v>
      </c>
      <c r="F607" s="51">
        <v>4252</v>
      </c>
      <c r="G607" s="153">
        <v>791211.07757293957</v>
      </c>
      <c r="H607" s="65">
        <v>3364229502</v>
      </c>
      <c r="I607" s="66">
        <v>1320297941</v>
      </c>
      <c r="J607" s="67">
        <v>0</v>
      </c>
      <c r="K607" s="68">
        <v>28763770</v>
      </c>
      <c r="L607" s="69">
        <v>0</v>
      </c>
      <c r="M607" s="72">
        <v>0</v>
      </c>
      <c r="N607" s="73">
        <v>124883808</v>
      </c>
      <c r="O607" s="71">
        <v>1890283983</v>
      </c>
      <c r="P607" s="7">
        <v>567</v>
      </c>
      <c r="Q607" s="1">
        <v>448616681</v>
      </c>
      <c r="R607" s="2">
        <v>112154170</v>
      </c>
    </row>
    <row r="608" spans="1:18" x14ac:dyDescent="0.2">
      <c r="A608" s="63" t="s">
        <v>2182</v>
      </c>
      <c r="B608" s="60" t="s">
        <v>1157</v>
      </c>
      <c r="C608" s="4" t="s">
        <v>1112</v>
      </c>
      <c r="D608" s="4" t="s">
        <v>1158</v>
      </c>
      <c r="E608" s="8" t="s">
        <v>2225</v>
      </c>
      <c r="F608" s="51">
        <v>7199</v>
      </c>
      <c r="G608" s="153">
        <v>737353.41300354328</v>
      </c>
      <c r="H608" s="65">
        <v>5308207221</v>
      </c>
      <c r="I608" s="66">
        <v>2246193626</v>
      </c>
      <c r="J608" s="67">
        <v>0</v>
      </c>
      <c r="K608" s="68">
        <v>48229593</v>
      </c>
      <c r="L608" s="69">
        <v>0</v>
      </c>
      <c r="M608" s="72">
        <v>0</v>
      </c>
      <c r="N608" s="73">
        <v>211438977</v>
      </c>
      <c r="O608" s="71">
        <v>2802345025</v>
      </c>
      <c r="P608" s="7">
        <v>491</v>
      </c>
      <c r="Q608" s="1">
        <v>362040526</v>
      </c>
      <c r="R608" s="2">
        <v>90510131</v>
      </c>
    </row>
    <row r="609" spans="1:18" x14ac:dyDescent="0.2">
      <c r="A609" s="63" t="s">
        <v>2182</v>
      </c>
      <c r="B609" s="60" t="s">
        <v>1159</v>
      </c>
      <c r="C609" s="4" t="s">
        <v>1112</v>
      </c>
      <c r="D609" s="4" t="s">
        <v>654</v>
      </c>
      <c r="E609" s="8" t="s">
        <v>2225</v>
      </c>
      <c r="F609" s="51">
        <v>21826</v>
      </c>
      <c r="G609" s="153">
        <v>653295.00188173796</v>
      </c>
      <c r="H609" s="65">
        <v>14258816712</v>
      </c>
      <c r="I609" s="66">
        <v>6812907269</v>
      </c>
      <c r="J609" s="67">
        <v>0</v>
      </c>
      <c r="K609" s="68">
        <v>148128521</v>
      </c>
      <c r="L609" s="69">
        <v>0</v>
      </c>
      <c r="M609" s="72">
        <v>0</v>
      </c>
      <c r="N609" s="73">
        <v>641042800</v>
      </c>
      <c r="O609" s="71">
        <v>6656738122</v>
      </c>
      <c r="P609" s="7">
        <v>1083</v>
      </c>
      <c r="Q609" s="1">
        <v>707518487</v>
      </c>
      <c r="R609" s="2">
        <v>176879621</v>
      </c>
    </row>
    <row r="610" spans="1:18" x14ac:dyDescent="0.2">
      <c r="A610" s="63" t="s">
        <v>2182</v>
      </c>
      <c r="B610" s="60" t="s">
        <v>1160</v>
      </c>
      <c r="C610" s="4" t="s">
        <v>1112</v>
      </c>
      <c r="D610" s="4" t="s">
        <v>1161</v>
      </c>
      <c r="E610" s="8" t="s">
        <v>2225</v>
      </c>
      <c r="F610" s="51">
        <v>3792</v>
      </c>
      <c r="G610" s="153">
        <v>751263.03322722181</v>
      </c>
      <c r="H610" s="65">
        <v>2848789422</v>
      </c>
      <c r="I610" s="66">
        <v>1182027217</v>
      </c>
      <c r="J610" s="67">
        <v>0</v>
      </c>
      <c r="K610" s="68">
        <v>25648585</v>
      </c>
      <c r="L610" s="69">
        <v>0</v>
      </c>
      <c r="M610" s="72">
        <v>0</v>
      </c>
      <c r="N610" s="73">
        <v>111373330</v>
      </c>
      <c r="O610" s="71">
        <v>1529740290</v>
      </c>
      <c r="P610" s="7">
        <v>148</v>
      </c>
      <c r="Q610" s="1">
        <v>111186929</v>
      </c>
      <c r="R610" s="2">
        <v>27796732</v>
      </c>
    </row>
    <row r="611" spans="1:18" x14ac:dyDescent="0.2">
      <c r="A611" s="63" t="s">
        <v>2182</v>
      </c>
      <c r="B611" s="60" t="s">
        <v>1162</v>
      </c>
      <c r="C611" s="4" t="s">
        <v>1112</v>
      </c>
      <c r="D611" s="4" t="s">
        <v>1163</v>
      </c>
      <c r="E611" s="8" t="s">
        <v>2225</v>
      </c>
      <c r="F611" s="51">
        <v>3367</v>
      </c>
      <c r="G611" s="153">
        <v>684117.08365775784</v>
      </c>
      <c r="H611" s="65">
        <v>2303422221</v>
      </c>
      <c r="I611" s="66">
        <v>1044079543</v>
      </c>
      <c r="J611" s="67">
        <v>0</v>
      </c>
      <c r="K611" s="68">
        <v>22483370</v>
      </c>
      <c r="L611" s="69">
        <v>0</v>
      </c>
      <c r="M611" s="72">
        <v>0</v>
      </c>
      <c r="N611" s="73">
        <v>98890823</v>
      </c>
      <c r="O611" s="71">
        <v>1137968485</v>
      </c>
      <c r="P611" s="7">
        <v>408</v>
      </c>
      <c r="Q611" s="1">
        <v>279119770</v>
      </c>
      <c r="R611" s="2">
        <v>69779942</v>
      </c>
    </row>
    <row r="612" spans="1:18" x14ac:dyDescent="0.2">
      <c r="A612" s="63" t="s">
        <v>2182</v>
      </c>
      <c r="B612" s="60" t="s">
        <v>1164</v>
      </c>
      <c r="C612" s="4" t="s">
        <v>1112</v>
      </c>
      <c r="D612" s="4" t="s">
        <v>1165</v>
      </c>
      <c r="E612" s="8" t="s">
        <v>2225</v>
      </c>
      <c r="F612" s="51">
        <v>16895</v>
      </c>
      <c r="G612" s="153">
        <v>735333.73560307699</v>
      </c>
      <c r="H612" s="65">
        <v>12423463464</v>
      </c>
      <c r="I612" s="66">
        <v>5260518989</v>
      </c>
      <c r="J612" s="67">
        <v>0</v>
      </c>
      <c r="K612" s="68">
        <v>144487273</v>
      </c>
      <c r="L612" s="69">
        <v>0</v>
      </c>
      <c r="M612" s="72">
        <v>0</v>
      </c>
      <c r="N612" s="73">
        <v>496216353</v>
      </c>
      <c r="O612" s="71">
        <v>6522240849</v>
      </c>
      <c r="P612" s="7">
        <v>883</v>
      </c>
      <c r="Q612" s="1">
        <v>649299689</v>
      </c>
      <c r="R612" s="2">
        <v>162324922</v>
      </c>
    </row>
    <row r="613" spans="1:18" x14ac:dyDescent="0.2">
      <c r="A613" s="63" t="s">
        <v>2182</v>
      </c>
      <c r="B613" s="60" t="s">
        <v>1166</v>
      </c>
      <c r="C613" s="4" t="s">
        <v>1112</v>
      </c>
      <c r="D613" s="4" t="s">
        <v>1167</v>
      </c>
      <c r="E613" s="8" t="s">
        <v>2225</v>
      </c>
      <c r="F613" s="51">
        <v>9511</v>
      </c>
      <c r="G613" s="153">
        <v>710922.69093086477</v>
      </c>
      <c r="H613" s="65">
        <v>6761585714</v>
      </c>
      <c r="I613" s="66">
        <v>2852485342</v>
      </c>
      <c r="J613" s="67">
        <v>121345992</v>
      </c>
      <c r="K613" s="68">
        <v>60220341</v>
      </c>
      <c r="L613" s="69">
        <v>0</v>
      </c>
      <c r="M613" s="72">
        <v>0</v>
      </c>
      <c r="N613" s="73">
        <v>279343814</v>
      </c>
      <c r="O613" s="71">
        <v>3448190225</v>
      </c>
      <c r="P613" s="7">
        <v>363</v>
      </c>
      <c r="Q613" s="1">
        <v>258064937</v>
      </c>
      <c r="R613" s="2">
        <v>64516234</v>
      </c>
    </row>
    <row r="614" spans="1:18" x14ac:dyDescent="0.2">
      <c r="A614" s="63" t="s">
        <v>2182</v>
      </c>
      <c r="B614" s="60" t="s">
        <v>1168</v>
      </c>
      <c r="C614" s="4" t="s">
        <v>1112</v>
      </c>
      <c r="D614" s="4" t="s">
        <v>1169</v>
      </c>
      <c r="E614" s="8" t="s">
        <v>2225</v>
      </c>
      <c r="F614" s="51">
        <v>4847</v>
      </c>
      <c r="G614" s="153">
        <v>777779.07690323645</v>
      </c>
      <c r="H614" s="65">
        <v>3769895186</v>
      </c>
      <c r="I614" s="66">
        <v>1507820546</v>
      </c>
      <c r="J614" s="67">
        <v>0</v>
      </c>
      <c r="K614" s="68">
        <v>32153733</v>
      </c>
      <c r="L614" s="69">
        <v>0</v>
      </c>
      <c r="M614" s="72">
        <v>0</v>
      </c>
      <c r="N614" s="73">
        <v>142359317</v>
      </c>
      <c r="O614" s="71">
        <v>2087561590</v>
      </c>
      <c r="P614" s="7">
        <v>393</v>
      </c>
      <c r="Q614" s="1">
        <v>305667177</v>
      </c>
      <c r="R614" s="2">
        <v>76416794</v>
      </c>
    </row>
    <row r="615" spans="1:18" x14ac:dyDescent="0.2">
      <c r="A615" s="63" t="s">
        <v>2186</v>
      </c>
      <c r="B615" s="60" t="s">
        <v>1170</v>
      </c>
      <c r="C615" s="4" t="s">
        <v>1171</v>
      </c>
      <c r="D615" s="4" t="s">
        <v>1172</v>
      </c>
      <c r="E615" s="8" t="s">
        <v>2226</v>
      </c>
      <c r="F615" s="51">
        <v>163116</v>
      </c>
      <c r="G615" s="153">
        <v>875975.38837140717</v>
      </c>
      <c r="H615" s="65">
        <v>142885601450</v>
      </c>
      <c r="I615" s="66">
        <v>49917140600</v>
      </c>
      <c r="J615" s="67">
        <v>1226045679</v>
      </c>
      <c r="K615" s="68">
        <v>2824555303</v>
      </c>
      <c r="L615" s="69">
        <v>0</v>
      </c>
      <c r="M615" s="72">
        <v>194586363</v>
      </c>
      <c r="N615" s="73">
        <v>5319485816</v>
      </c>
      <c r="O615" s="71">
        <v>83403787689</v>
      </c>
      <c r="P615" s="7">
        <v>3023</v>
      </c>
      <c r="Q615" s="1">
        <v>2648073599</v>
      </c>
      <c r="R615" s="2">
        <v>662018399</v>
      </c>
    </row>
    <row r="616" spans="1:18" x14ac:dyDescent="0.2">
      <c r="A616" s="63" t="s">
        <v>2186</v>
      </c>
      <c r="B616" s="60" t="s">
        <v>1173</v>
      </c>
      <c r="C616" s="4" t="s">
        <v>1171</v>
      </c>
      <c r="D616" s="4" t="s">
        <v>1174</v>
      </c>
      <c r="E616" s="8" t="s">
        <v>2224</v>
      </c>
      <c r="F616" s="51">
        <v>27712</v>
      </c>
      <c r="G616" s="153">
        <v>654492.57952596177</v>
      </c>
      <c r="H616" s="65">
        <v>18137298364</v>
      </c>
      <c r="I616" s="66">
        <v>8508243822</v>
      </c>
      <c r="J616" s="67">
        <v>0</v>
      </c>
      <c r="K616" s="68">
        <v>306487921</v>
      </c>
      <c r="L616" s="69">
        <v>0</v>
      </c>
      <c r="M616" s="72">
        <v>0</v>
      </c>
      <c r="N616" s="73">
        <v>903734711</v>
      </c>
      <c r="O616" s="71">
        <v>8418831910</v>
      </c>
      <c r="P616" s="7">
        <v>295</v>
      </c>
      <c r="Q616" s="1">
        <v>193075311</v>
      </c>
      <c r="R616" s="2">
        <v>48268827</v>
      </c>
    </row>
    <row r="617" spans="1:18" x14ac:dyDescent="0.2">
      <c r="A617" s="63" t="s">
        <v>2186</v>
      </c>
      <c r="B617" s="60" t="s">
        <v>1175</v>
      </c>
      <c r="C617" s="4" t="s">
        <v>1171</v>
      </c>
      <c r="D617" s="4" t="s">
        <v>1176</v>
      </c>
      <c r="E617" s="8" t="s">
        <v>2224</v>
      </c>
      <c r="F617" s="51">
        <v>6952</v>
      </c>
      <c r="G617" s="153">
        <v>753442.5446326395</v>
      </c>
      <c r="H617" s="65">
        <v>5237932571</v>
      </c>
      <c r="I617" s="66">
        <v>2071255410</v>
      </c>
      <c r="J617" s="67">
        <v>78365683</v>
      </c>
      <c r="K617" s="68">
        <v>76590302</v>
      </c>
      <c r="L617" s="69">
        <v>0</v>
      </c>
      <c r="M617" s="72">
        <v>0</v>
      </c>
      <c r="N617" s="73">
        <v>226716361</v>
      </c>
      <c r="O617" s="71">
        <v>2785004815</v>
      </c>
      <c r="P617" s="7">
        <v>106</v>
      </c>
      <c r="Q617" s="1">
        <v>79864910</v>
      </c>
      <c r="R617" s="2">
        <v>19966227</v>
      </c>
    </row>
    <row r="618" spans="1:18" x14ac:dyDescent="0.2">
      <c r="A618" s="63" t="s">
        <v>2186</v>
      </c>
      <c r="B618" s="60" t="s">
        <v>1177</v>
      </c>
      <c r="C618" s="4" t="s">
        <v>1171</v>
      </c>
      <c r="D618" s="4" t="s">
        <v>1178</v>
      </c>
      <c r="E618" s="8" t="s">
        <v>2224</v>
      </c>
      <c r="F618" s="51">
        <v>11472</v>
      </c>
      <c r="G618" s="153">
        <v>785033.53288387624</v>
      </c>
      <c r="H618" s="65">
        <v>9005904690</v>
      </c>
      <c r="I618" s="66">
        <v>3491251472</v>
      </c>
      <c r="J618" s="67">
        <v>131863036</v>
      </c>
      <c r="K618" s="68">
        <v>78158718</v>
      </c>
      <c r="L618" s="69">
        <v>0</v>
      </c>
      <c r="M618" s="72">
        <v>0</v>
      </c>
      <c r="N618" s="73">
        <v>374121124</v>
      </c>
      <c r="O618" s="71">
        <v>4930510340</v>
      </c>
      <c r="P618" s="7">
        <v>182</v>
      </c>
      <c r="Q618" s="1">
        <v>142876103</v>
      </c>
      <c r="R618" s="2">
        <v>35719025</v>
      </c>
    </row>
    <row r="619" spans="1:18" x14ac:dyDescent="0.2">
      <c r="A619" s="63" t="s">
        <v>2186</v>
      </c>
      <c r="B619" s="60" t="s">
        <v>1179</v>
      </c>
      <c r="C619" s="4" t="s">
        <v>1171</v>
      </c>
      <c r="D619" s="4" t="s">
        <v>1180</v>
      </c>
      <c r="E619" s="8" t="s">
        <v>2224</v>
      </c>
      <c r="F619" s="51">
        <v>20115</v>
      </c>
      <c r="G619" s="153">
        <v>729517.70438052923</v>
      </c>
      <c r="H619" s="65">
        <v>14674248624</v>
      </c>
      <c r="I619" s="66">
        <v>6100149407</v>
      </c>
      <c r="J619" s="67">
        <v>169852007</v>
      </c>
      <c r="K619" s="68">
        <v>128792376</v>
      </c>
      <c r="L619" s="69">
        <v>0</v>
      </c>
      <c r="M619" s="72">
        <v>0</v>
      </c>
      <c r="N619" s="73">
        <v>655983823</v>
      </c>
      <c r="O619" s="71">
        <v>7619471011</v>
      </c>
      <c r="P619" s="7">
        <v>303</v>
      </c>
      <c r="Q619" s="1">
        <v>221043864</v>
      </c>
      <c r="R619" s="2">
        <v>55260966</v>
      </c>
    </row>
    <row r="620" spans="1:18" x14ac:dyDescent="0.2">
      <c r="A620" s="63" t="s">
        <v>2186</v>
      </c>
      <c r="B620" s="60" t="s">
        <v>1181</v>
      </c>
      <c r="C620" s="4" t="s">
        <v>1171</v>
      </c>
      <c r="D620" s="4" t="s">
        <v>1182</v>
      </c>
      <c r="E620" s="8" t="s">
        <v>2224</v>
      </c>
      <c r="F620" s="51">
        <v>2099</v>
      </c>
      <c r="G620" s="153">
        <v>808495.46050369216</v>
      </c>
      <c r="H620" s="65">
        <v>1697031972</v>
      </c>
      <c r="I620" s="66">
        <v>637847102</v>
      </c>
      <c r="J620" s="67">
        <v>0</v>
      </c>
      <c r="K620" s="68">
        <v>14301621</v>
      </c>
      <c r="L620" s="69">
        <v>0</v>
      </c>
      <c r="M620" s="72">
        <v>0</v>
      </c>
      <c r="N620" s="73">
        <v>68451904</v>
      </c>
      <c r="O620" s="71">
        <v>976431345</v>
      </c>
      <c r="P620" s="7">
        <v>26</v>
      </c>
      <c r="Q620" s="1">
        <v>21020882</v>
      </c>
      <c r="R620" s="2">
        <v>5255220</v>
      </c>
    </row>
    <row r="621" spans="1:18" x14ac:dyDescent="0.2">
      <c r="A621" s="63" t="s">
        <v>2186</v>
      </c>
      <c r="B621" s="60" t="s">
        <v>1183</v>
      </c>
      <c r="C621" s="4" t="s">
        <v>1171</v>
      </c>
      <c r="D621" s="4" t="s">
        <v>1184</v>
      </c>
      <c r="E621" s="8" t="s">
        <v>2224</v>
      </c>
      <c r="F621" s="51">
        <v>5399</v>
      </c>
      <c r="G621" s="153">
        <v>789206.27078392857</v>
      </c>
      <c r="H621" s="65">
        <v>4260924656</v>
      </c>
      <c r="I621" s="66">
        <v>1667225778</v>
      </c>
      <c r="J621" s="67">
        <v>37308464</v>
      </c>
      <c r="K621" s="68">
        <v>37096799</v>
      </c>
      <c r="L621" s="69">
        <v>0</v>
      </c>
      <c r="M621" s="72">
        <v>0</v>
      </c>
      <c r="N621" s="73">
        <v>176070428</v>
      </c>
      <c r="O621" s="71">
        <v>2343223187</v>
      </c>
      <c r="P621" s="7">
        <v>120</v>
      </c>
      <c r="Q621" s="1">
        <v>94704752</v>
      </c>
      <c r="R621" s="2">
        <v>23676188</v>
      </c>
    </row>
    <row r="622" spans="1:18" x14ac:dyDescent="0.2">
      <c r="A622" s="63" t="s">
        <v>2186</v>
      </c>
      <c r="B622" s="60" t="s">
        <v>1185</v>
      </c>
      <c r="C622" s="4" t="s">
        <v>1171</v>
      </c>
      <c r="D622" s="4" t="s">
        <v>1186</v>
      </c>
      <c r="E622" s="8" t="s">
        <v>2224</v>
      </c>
      <c r="F622" s="51">
        <v>22711</v>
      </c>
      <c r="G622" s="153">
        <v>766504.25778216752</v>
      </c>
      <c r="H622" s="65">
        <v>17408078199</v>
      </c>
      <c r="I622" s="66">
        <v>7056687462</v>
      </c>
      <c r="J622" s="67">
        <v>144565822</v>
      </c>
      <c r="K622" s="68">
        <v>298665256</v>
      </c>
      <c r="L622" s="69">
        <v>0</v>
      </c>
      <c r="M622" s="72">
        <v>0</v>
      </c>
      <c r="N622" s="73">
        <v>740643729</v>
      </c>
      <c r="O622" s="71">
        <v>9167515930</v>
      </c>
      <c r="P622" s="7">
        <v>226</v>
      </c>
      <c r="Q622" s="1">
        <v>173229962</v>
      </c>
      <c r="R622" s="2">
        <v>43307490</v>
      </c>
    </row>
    <row r="623" spans="1:18" x14ac:dyDescent="0.2">
      <c r="A623" s="63" t="s">
        <v>2186</v>
      </c>
      <c r="B623" s="60" t="s">
        <v>1187</v>
      </c>
      <c r="C623" s="4" t="s">
        <v>1171</v>
      </c>
      <c r="D623" s="4" t="s">
        <v>1188</v>
      </c>
      <c r="E623" s="8" t="s">
        <v>2224</v>
      </c>
      <c r="F623" s="51">
        <v>6273</v>
      </c>
      <c r="G623" s="153">
        <v>805353.8214927353</v>
      </c>
      <c r="H623" s="65">
        <v>5051984523</v>
      </c>
      <c r="I623" s="66">
        <v>1929183946</v>
      </c>
      <c r="J623" s="67">
        <v>0</v>
      </c>
      <c r="K623" s="68">
        <v>43586443</v>
      </c>
      <c r="L623" s="69">
        <v>0</v>
      </c>
      <c r="M623" s="72">
        <v>0</v>
      </c>
      <c r="N623" s="73">
        <v>204573031</v>
      </c>
      <c r="O623" s="71">
        <v>2874641103</v>
      </c>
      <c r="P623" s="7">
        <v>56</v>
      </c>
      <c r="Q623" s="1">
        <v>45099814</v>
      </c>
      <c r="R623" s="2">
        <v>11274953</v>
      </c>
    </row>
    <row r="624" spans="1:18" x14ac:dyDescent="0.2">
      <c r="A624" s="63" t="s">
        <v>2186</v>
      </c>
      <c r="B624" s="60" t="s">
        <v>1189</v>
      </c>
      <c r="C624" s="4" t="s">
        <v>1171</v>
      </c>
      <c r="D624" s="4" t="s">
        <v>1190</v>
      </c>
      <c r="E624" s="8" t="s">
        <v>2225</v>
      </c>
      <c r="F624" s="51">
        <v>3040</v>
      </c>
      <c r="G624" s="153">
        <v>879379.72863978683</v>
      </c>
      <c r="H624" s="65">
        <v>2673314376</v>
      </c>
      <c r="I624" s="66">
        <v>930218649</v>
      </c>
      <c r="J624" s="67">
        <v>0</v>
      </c>
      <c r="K624" s="68">
        <v>19369252</v>
      </c>
      <c r="L624" s="69">
        <v>0</v>
      </c>
      <c r="M624" s="72">
        <v>0</v>
      </c>
      <c r="N624" s="73">
        <v>99139489</v>
      </c>
      <c r="O624" s="71">
        <v>1624586986</v>
      </c>
      <c r="P624" s="7">
        <v>23</v>
      </c>
      <c r="Q624" s="1">
        <v>20225734</v>
      </c>
      <c r="R624" s="2">
        <v>5056433</v>
      </c>
    </row>
    <row r="625" spans="1:18" x14ac:dyDescent="0.2">
      <c r="A625" s="63" t="s">
        <v>2186</v>
      </c>
      <c r="B625" s="60" t="s">
        <v>1191</v>
      </c>
      <c r="C625" s="4" t="s">
        <v>1171</v>
      </c>
      <c r="D625" s="4" t="s">
        <v>1192</v>
      </c>
      <c r="E625" s="8" t="s">
        <v>2224</v>
      </c>
      <c r="F625" s="51">
        <v>54095</v>
      </c>
      <c r="G625" s="153">
        <v>720380.84440124186</v>
      </c>
      <c r="H625" s="65">
        <v>38969001778</v>
      </c>
      <c r="I625" s="66">
        <v>16593990000</v>
      </c>
      <c r="J625" s="67">
        <v>352060577</v>
      </c>
      <c r="K625" s="68">
        <v>942856779</v>
      </c>
      <c r="L625" s="69">
        <v>0</v>
      </c>
      <c r="M625" s="72">
        <v>0</v>
      </c>
      <c r="N625" s="73">
        <v>1764128507</v>
      </c>
      <c r="O625" s="71">
        <v>19315965915</v>
      </c>
      <c r="P625" s="7">
        <v>878</v>
      </c>
      <c r="Q625" s="1">
        <v>632494381</v>
      </c>
      <c r="R625" s="2">
        <v>158123595</v>
      </c>
    </row>
    <row r="626" spans="1:18" x14ac:dyDescent="0.2">
      <c r="A626" s="63" t="s">
        <v>2186</v>
      </c>
      <c r="B626" s="60" t="s">
        <v>1193</v>
      </c>
      <c r="C626" s="4" t="s">
        <v>1171</v>
      </c>
      <c r="D626" s="4" t="s">
        <v>1194</v>
      </c>
      <c r="E626" s="8" t="s">
        <v>2224</v>
      </c>
      <c r="F626" s="51">
        <v>16995</v>
      </c>
      <c r="G626" s="153">
        <v>773916.62226486404</v>
      </c>
      <c r="H626" s="65">
        <v>13152712996</v>
      </c>
      <c r="I626" s="66">
        <v>5185106822</v>
      </c>
      <c r="J626" s="67">
        <v>113071509</v>
      </c>
      <c r="K626" s="68">
        <v>157413860</v>
      </c>
      <c r="L626" s="69">
        <v>0</v>
      </c>
      <c r="M626" s="72">
        <v>0</v>
      </c>
      <c r="N626" s="73">
        <v>554235400</v>
      </c>
      <c r="O626" s="71">
        <v>7142885405</v>
      </c>
      <c r="P626" s="7">
        <v>216</v>
      </c>
      <c r="Q626" s="1">
        <v>167165990</v>
      </c>
      <c r="R626" s="2">
        <v>41791497</v>
      </c>
    </row>
    <row r="627" spans="1:18" x14ac:dyDescent="0.2">
      <c r="A627" s="63" t="s">
        <v>2186</v>
      </c>
      <c r="B627" s="60" t="s">
        <v>1195</v>
      </c>
      <c r="C627" s="4" t="s">
        <v>1171</v>
      </c>
      <c r="D627" s="4" t="s">
        <v>101</v>
      </c>
      <c r="E627" s="8" t="s">
        <v>2224</v>
      </c>
      <c r="F627" s="51">
        <v>15889</v>
      </c>
      <c r="G627" s="153">
        <v>704718.19726916181</v>
      </c>
      <c r="H627" s="65">
        <v>11197267437</v>
      </c>
      <c r="I627" s="66">
        <v>4889073697</v>
      </c>
      <c r="J627" s="67">
        <v>0</v>
      </c>
      <c r="K627" s="68">
        <v>165988770</v>
      </c>
      <c r="L627" s="69">
        <v>0</v>
      </c>
      <c r="M627" s="72">
        <v>0</v>
      </c>
      <c r="N627" s="73">
        <v>518166889</v>
      </c>
      <c r="O627" s="71">
        <v>5624038081</v>
      </c>
      <c r="P627" s="7">
        <v>181</v>
      </c>
      <c r="Q627" s="1">
        <v>127553994</v>
      </c>
      <c r="R627" s="2">
        <v>31888498</v>
      </c>
    </row>
    <row r="628" spans="1:18" x14ac:dyDescent="0.2">
      <c r="A628" s="63" t="s">
        <v>2186</v>
      </c>
      <c r="B628" s="60" t="s">
        <v>1196</v>
      </c>
      <c r="C628" s="4" t="s">
        <v>1171</v>
      </c>
      <c r="D628" s="4" t="s">
        <v>1197</v>
      </c>
      <c r="E628" s="8" t="s">
        <v>2224</v>
      </c>
      <c r="F628" s="51">
        <v>5312</v>
      </c>
      <c r="G628" s="153">
        <v>777136.74729005119</v>
      </c>
      <c r="H628" s="65">
        <v>4128150402</v>
      </c>
      <c r="I628" s="66">
        <v>1647602874</v>
      </c>
      <c r="J628" s="67">
        <v>0</v>
      </c>
      <c r="K628" s="68">
        <v>36435963</v>
      </c>
      <c r="L628" s="69">
        <v>0</v>
      </c>
      <c r="M628" s="72">
        <v>0</v>
      </c>
      <c r="N628" s="73">
        <v>173233212</v>
      </c>
      <c r="O628" s="71">
        <v>2270878353</v>
      </c>
      <c r="P628" s="7">
        <v>45</v>
      </c>
      <c r="Q628" s="1">
        <v>34971154</v>
      </c>
      <c r="R628" s="2">
        <v>8742788</v>
      </c>
    </row>
    <row r="629" spans="1:18" x14ac:dyDescent="0.2">
      <c r="A629" s="63" t="s">
        <v>2186</v>
      </c>
      <c r="B629" s="60" t="s">
        <v>1198</v>
      </c>
      <c r="C629" s="4" t="s">
        <v>1171</v>
      </c>
      <c r="D629" s="4" t="s">
        <v>1199</v>
      </c>
      <c r="E629" s="8" t="s">
        <v>2224</v>
      </c>
      <c r="F629" s="51">
        <v>8983</v>
      </c>
      <c r="G629" s="153">
        <v>734946.08480786846</v>
      </c>
      <c r="H629" s="65">
        <v>6602020680</v>
      </c>
      <c r="I629" s="66">
        <v>2739620217</v>
      </c>
      <c r="J629" s="67">
        <v>48733808</v>
      </c>
      <c r="K629" s="68">
        <v>58792944</v>
      </c>
      <c r="L629" s="69">
        <v>0</v>
      </c>
      <c r="M629" s="72">
        <v>0</v>
      </c>
      <c r="N629" s="73">
        <v>292950668</v>
      </c>
      <c r="O629" s="71">
        <v>3461923043</v>
      </c>
      <c r="P629" s="7">
        <v>116</v>
      </c>
      <c r="Q629" s="1">
        <v>85253746</v>
      </c>
      <c r="R629" s="2">
        <v>21313436</v>
      </c>
    </row>
    <row r="630" spans="1:18" x14ac:dyDescent="0.2">
      <c r="A630" s="63" t="s">
        <v>2186</v>
      </c>
      <c r="B630" s="60" t="s">
        <v>1200</v>
      </c>
      <c r="C630" s="4" t="s">
        <v>1171</v>
      </c>
      <c r="D630" s="4" t="s">
        <v>1201</v>
      </c>
      <c r="E630" s="8" t="s">
        <v>2225</v>
      </c>
      <c r="F630" s="51">
        <v>23929</v>
      </c>
      <c r="G630" s="153">
        <v>809931.48143143626</v>
      </c>
      <c r="H630" s="65">
        <v>19380850420</v>
      </c>
      <c r="I630" s="66">
        <v>7310745180</v>
      </c>
      <c r="J630" s="67">
        <v>95652933</v>
      </c>
      <c r="K630" s="68">
        <v>228545672</v>
      </c>
      <c r="L630" s="69">
        <v>0</v>
      </c>
      <c r="M630" s="72">
        <v>0</v>
      </c>
      <c r="N630" s="73">
        <v>780364748</v>
      </c>
      <c r="O630" s="71">
        <v>10965541887</v>
      </c>
      <c r="P630" s="7">
        <v>216</v>
      </c>
      <c r="Q630" s="1">
        <v>174945200</v>
      </c>
      <c r="R630" s="2">
        <v>43736300</v>
      </c>
    </row>
    <row r="631" spans="1:18" x14ac:dyDescent="0.2">
      <c r="A631" s="63" t="s">
        <v>2186</v>
      </c>
      <c r="B631" s="60" t="s">
        <v>1202</v>
      </c>
      <c r="C631" s="4" t="s">
        <v>1171</v>
      </c>
      <c r="D631" s="4" t="s">
        <v>1203</v>
      </c>
      <c r="E631" s="8" t="s">
        <v>2224</v>
      </c>
      <c r="F631" s="51">
        <v>12364</v>
      </c>
      <c r="G631" s="153">
        <v>693423.81547849136</v>
      </c>
      <c r="H631" s="65">
        <v>8573492055</v>
      </c>
      <c r="I631" s="66">
        <v>3779845499</v>
      </c>
      <c r="J631" s="67">
        <v>0</v>
      </c>
      <c r="K631" s="68">
        <v>126789550</v>
      </c>
      <c r="L631" s="69">
        <v>0</v>
      </c>
      <c r="M631" s="72">
        <v>0</v>
      </c>
      <c r="N631" s="73">
        <v>403210738</v>
      </c>
      <c r="O631" s="71">
        <v>4263646268</v>
      </c>
      <c r="P631" s="7">
        <v>169</v>
      </c>
      <c r="Q631" s="1">
        <v>117188625</v>
      </c>
      <c r="R631" s="2">
        <v>29297156</v>
      </c>
    </row>
    <row r="632" spans="1:18" x14ac:dyDescent="0.2">
      <c r="A632" s="63" t="s">
        <v>2186</v>
      </c>
      <c r="B632" s="60" t="s">
        <v>1204</v>
      </c>
      <c r="C632" s="4" t="s">
        <v>1171</v>
      </c>
      <c r="D632" s="4" t="s">
        <v>1205</v>
      </c>
      <c r="E632" s="8" t="s">
        <v>2224</v>
      </c>
      <c r="F632" s="51">
        <v>48340</v>
      </c>
      <c r="G632" s="153">
        <v>710056.263647769</v>
      </c>
      <c r="H632" s="65">
        <v>34324119785</v>
      </c>
      <c r="I632" s="66">
        <v>14829283819</v>
      </c>
      <c r="J632" s="67">
        <v>180441641</v>
      </c>
      <c r="K632" s="68">
        <v>571605683</v>
      </c>
      <c r="L632" s="69">
        <v>0</v>
      </c>
      <c r="M632" s="72">
        <v>0</v>
      </c>
      <c r="N632" s="73">
        <v>1576448323</v>
      </c>
      <c r="O632" s="71">
        <v>17166340319</v>
      </c>
      <c r="P632" s="7">
        <v>718</v>
      </c>
      <c r="Q632" s="1">
        <v>509820397</v>
      </c>
      <c r="R632" s="2">
        <v>127455099</v>
      </c>
    </row>
    <row r="633" spans="1:18" x14ac:dyDescent="0.2">
      <c r="A633" s="63" t="s">
        <v>2186</v>
      </c>
      <c r="B633" s="60" t="s">
        <v>1206</v>
      </c>
      <c r="C633" s="4" t="s">
        <v>1171</v>
      </c>
      <c r="D633" s="4" t="s">
        <v>1207</v>
      </c>
      <c r="E633" s="8" t="s">
        <v>2225</v>
      </c>
      <c r="F633" s="51">
        <v>4829</v>
      </c>
      <c r="G633" s="153">
        <v>834183.88196106057</v>
      </c>
      <c r="H633" s="65">
        <v>4028273966</v>
      </c>
      <c r="I633" s="66">
        <v>1454785342</v>
      </c>
      <c r="J633" s="67">
        <v>32747873</v>
      </c>
      <c r="K633" s="68">
        <v>30341469</v>
      </c>
      <c r="L633" s="69">
        <v>0</v>
      </c>
      <c r="M633" s="72">
        <v>0</v>
      </c>
      <c r="N633" s="73">
        <v>157481774</v>
      </c>
      <c r="O633" s="71">
        <v>2352917508</v>
      </c>
      <c r="P633" s="7">
        <v>92</v>
      </c>
      <c r="Q633" s="1">
        <v>76744917</v>
      </c>
      <c r="R633" s="2">
        <v>19186229</v>
      </c>
    </row>
    <row r="634" spans="1:18" x14ac:dyDescent="0.2">
      <c r="A634" s="63" t="s">
        <v>2186</v>
      </c>
      <c r="B634" s="60" t="s">
        <v>1208</v>
      </c>
      <c r="C634" s="4" t="s">
        <v>1171</v>
      </c>
      <c r="D634" s="4" t="s">
        <v>1209</v>
      </c>
      <c r="E634" s="8" t="s">
        <v>2225</v>
      </c>
      <c r="F634" s="51">
        <v>10074</v>
      </c>
      <c r="G634" s="153">
        <v>739299.9811987594</v>
      </c>
      <c r="H634" s="65">
        <v>7447708011</v>
      </c>
      <c r="I634" s="66">
        <v>3046123277</v>
      </c>
      <c r="J634" s="67">
        <v>119148311</v>
      </c>
      <c r="K634" s="68">
        <v>62672925</v>
      </c>
      <c r="L634" s="69">
        <v>0</v>
      </c>
      <c r="M634" s="72">
        <v>0</v>
      </c>
      <c r="N634" s="73">
        <v>328530004</v>
      </c>
      <c r="O634" s="71">
        <v>3891233494</v>
      </c>
      <c r="P634" s="7">
        <v>79</v>
      </c>
      <c r="Q634" s="1">
        <v>58404699</v>
      </c>
      <c r="R634" s="2">
        <v>14601174</v>
      </c>
    </row>
    <row r="635" spans="1:18" x14ac:dyDescent="0.2">
      <c r="A635" s="63" t="s">
        <v>2186</v>
      </c>
      <c r="B635" s="60" t="s">
        <v>1210</v>
      </c>
      <c r="C635" s="4" t="s">
        <v>1171</v>
      </c>
      <c r="D635" s="4" t="s">
        <v>1211</v>
      </c>
      <c r="E635" s="8" t="s">
        <v>2224</v>
      </c>
      <c r="F635" s="51">
        <v>4170</v>
      </c>
      <c r="G635" s="153">
        <v>768336.63354211871</v>
      </c>
      <c r="H635" s="65">
        <v>3203963762</v>
      </c>
      <c r="I635" s="66">
        <v>1297746572</v>
      </c>
      <c r="J635" s="67">
        <v>0</v>
      </c>
      <c r="K635" s="68">
        <v>45416058</v>
      </c>
      <c r="L635" s="69">
        <v>0</v>
      </c>
      <c r="M635" s="72">
        <v>0</v>
      </c>
      <c r="N635" s="73">
        <v>135990681</v>
      </c>
      <c r="O635" s="71">
        <v>1724810451</v>
      </c>
      <c r="P635" s="7">
        <v>33</v>
      </c>
      <c r="Q635" s="1">
        <v>25355109</v>
      </c>
      <c r="R635" s="2">
        <v>6338777</v>
      </c>
    </row>
    <row r="636" spans="1:18" x14ac:dyDescent="0.2">
      <c r="A636" s="63" t="s">
        <v>2186</v>
      </c>
      <c r="B636" s="60" t="s">
        <v>1212</v>
      </c>
      <c r="C636" s="4" t="s">
        <v>1171</v>
      </c>
      <c r="D636" s="4" t="s">
        <v>1213</v>
      </c>
      <c r="E636" s="8" t="s">
        <v>2224</v>
      </c>
      <c r="F636" s="51">
        <v>14340</v>
      </c>
      <c r="G636" s="153">
        <v>791452.35231843521</v>
      </c>
      <c r="H636" s="65">
        <v>11349426733</v>
      </c>
      <c r="I636" s="66">
        <v>4439010998</v>
      </c>
      <c r="J636" s="67">
        <v>109991322</v>
      </c>
      <c r="K636" s="68">
        <v>171992786</v>
      </c>
      <c r="L636" s="69">
        <v>0</v>
      </c>
      <c r="M636" s="72">
        <v>0</v>
      </c>
      <c r="N636" s="73">
        <v>467651406</v>
      </c>
      <c r="O636" s="71">
        <v>6160780221</v>
      </c>
      <c r="P636" s="7">
        <v>250</v>
      </c>
      <c r="Q636" s="1">
        <v>197863088</v>
      </c>
      <c r="R636" s="2">
        <v>49465772</v>
      </c>
    </row>
    <row r="637" spans="1:18" x14ac:dyDescent="0.2">
      <c r="A637" s="63" t="s">
        <v>2186</v>
      </c>
      <c r="B637" s="60" t="s">
        <v>1214</v>
      </c>
      <c r="C637" s="4" t="s">
        <v>1171</v>
      </c>
      <c r="D637" s="4" t="s">
        <v>650</v>
      </c>
      <c r="E637" s="8" t="s">
        <v>2225</v>
      </c>
      <c r="F637" s="51">
        <v>10435</v>
      </c>
      <c r="G637" s="153">
        <v>771121.90652062045</v>
      </c>
      <c r="H637" s="65">
        <v>8046657095</v>
      </c>
      <c r="I637" s="66">
        <v>3169670871</v>
      </c>
      <c r="J637" s="67">
        <v>83069534</v>
      </c>
      <c r="K637" s="68">
        <v>64212774</v>
      </c>
      <c r="L637" s="69">
        <v>0</v>
      </c>
      <c r="M637" s="72">
        <v>0</v>
      </c>
      <c r="N637" s="73">
        <v>340302818</v>
      </c>
      <c r="O637" s="71">
        <v>4389401098</v>
      </c>
      <c r="P637" s="7">
        <v>108</v>
      </c>
      <c r="Q637" s="1">
        <v>83281166</v>
      </c>
      <c r="R637" s="2">
        <v>20820291</v>
      </c>
    </row>
    <row r="638" spans="1:18" x14ac:dyDescent="0.2">
      <c r="A638" s="63" t="s">
        <v>2186</v>
      </c>
      <c r="B638" s="60" t="s">
        <v>1215</v>
      </c>
      <c r="C638" s="4" t="s">
        <v>1171</v>
      </c>
      <c r="D638" s="4" t="s">
        <v>1216</v>
      </c>
      <c r="E638" s="8" t="s">
        <v>2224</v>
      </c>
      <c r="F638" s="51">
        <v>10591</v>
      </c>
      <c r="G638" s="153">
        <v>722357.73026863625</v>
      </c>
      <c r="H638" s="65">
        <v>7650490722</v>
      </c>
      <c r="I638" s="66">
        <v>3210108909</v>
      </c>
      <c r="J638" s="67">
        <v>124652056</v>
      </c>
      <c r="K638" s="68">
        <v>69120763</v>
      </c>
      <c r="L638" s="69">
        <v>0</v>
      </c>
      <c r="M638" s="72">
        <v>0</v>
      </c>
      <c r="N638" s="73">
        <v>345390240</v>
      </c>
      <c r="O638" s="71">
        <v>3901218754</v>
      </c>
      <c r="P638" s="7">
        <v>253</v>
      </c>
      <c r="Q638" s="1">
        <v>182756506</v>
      </c>
      <c r="R638" s="2">
        <v>45689126</v>
      </c>
    </row>
    <row r="639" spans="1:18" x14ac:dyDescent="0.2">
      <c r="A639" s="63" t="s">
        <v>2186</v>
      </c>
      <c r="B639" s="60" t="s">
        <v>1217</v>
      </c>
      <c r="C639" s="4" t="s">
        <v>1171</v>
      </c>
      <c r="D639" s="4" t="s">
        <v>1218</v>
      </c>
      <c r="E639" s="8" t="s">
        <v>2224</v>
      </c>
      <c r="F639" s="51">
        <v>96249</v>
      </c>
      <c r="G639" s="153">
        <v>709453.92937967158</v>
      </c>
      <c r="H639" s="65">
        <v>68284231249</v>
      </c>
      <c r="I639" s="66">
        <v>29643882537</v>
      </c>
      <c r="J639" s="67">
        <v>486168090</v>
      </c>
      <c r="K639" s="68">
        <v>1211139021</v>
      </c>
      <c r="L639" s="69">
        <v>0</v>
      </c>
      <c r="M639" s="72">
        <v>0</v>
      </c>
      <c r="N639" s="73">
        <v>3138841014</v>
      </c>
      <c r="O639" s="71">
        <v>33804200587</v>
      </c>
      <c r="P639" s="7">
        <v>1645</v>
      </c>
      <c r="Q639" s="1">
        <v>1167051714</v>
      </c>
      <c r="R639" s="2">
        <v>291762928</v>
      </c>
    </row>
    <row r="640" spans="1:18" x14ac:dyDescent="0.2">
      <c r="A640" s="63" t="s">
        <v>2186</v>
      </c>
      <c r="B640" s="60" t="s">
        <v>1219</v>
      </c>
      <c r="C640" s="4" t="s">
        <v>1171</v>
      </c>
      <c r="D640" s="4" t="s">
        <v>1220</v>
      </c>
      <c r="E640" s="8" t="s">
        <v>2224</v>
      </c>
      <c r="F640" s="51">
        <v>12985</v>
      </c>
      <c r="G640" s="153">
        <v>758037.13664945564</v>
      </c>
      <c r="H640" s="65">
        <v>9843112220</v>
      </c>
      <c r="I640" s="66">
        <v>3990411501</v>
      </c>
      <c r="J640" s="67">
        <v>94112840</v>
      </c>
      <c r="K640" s="68">
        <v>88441186</v>
      </c>
      <c r="L640" s="69">
        <v>0</v>
      </c>
      <c r="M640" s="72">
        <v>0</v>
      </c>
      <c r="N640" s="73">
        <v>423462587</v>
      </c>
      <c r="O640" s="71">
        <v>5246684106</v>
      </c>
      <c r="P640" s="7">
        <v>259</v>
      </c>
      <c r="Q640" s="1">
        <v>196331618</v>
      </c>
      <c r="R640" s="2">
        <v>49082904</v>
      </c>
    </row>
    <row r="641" spans="1:18" x14ac:dyDescent="0.2">
      <c r="A641" s="63" t="s">
        <v>2186</v>
      </c>
      <c r="B641" s="60" t="s">
        <v>1221</v>
      </c>
      <c r="C641" s="4" t="s">
        <v>1171</v>
      </c>
      <c r="D641" s="4" t="s">
        <v>1222</v>
      </c>
      <c r="E641" s="8" t="s">
        <v>2225</v>
      </c>
      <c r="F641" s="51">
        <v>10984</v>
      </c>
      <c r="G641" s="153">
        <v>764112.3969297976</v>
      </c>
      <c r="H641" s="65">
        <v>8393010568</v>
      </c>
      <c r="I641" s="66">
        <v>3315394228</v>
      </c>
      <c r="J641" s="67">
        <v>94232227</v>
      </c>
      <c r="K641" s="68">
        <v>69100857</v>
      </c>
      <c r="L641" s="69">
        <v>0</v>
      </c>
      <c r="M641" s="72">
        <v>0</v>
      </c>
      <c r="N641" s="73">
        <v>358206628</v>
      </c>
      <c r="O641" s="71">
        <v>4556076628</v>
      </c>
      <c r="P641" s="7">
        <v>229</v>
      </c>
      <c r="Q641" s="1">
        <v>174981739</v>
      </c>
      <c r="R641" s="2">
        <v>43745434</v>
      </c>
    </row>
    <row r="642" spans="1:18" x14ac:dyDescent="0.2">
      <c r="A642" s="63" t="s">
        <v>2186</v>
      </c>
      <c r="B642" s="60" t="s">
        <v>1223</v>
      </c>
      <c r="C642" s="4" t="s">
        <v>1171</v>
      </c>
      <c r="D642" s="4" t="s">
        <v>1224</v>
      </c>
      <c r="E642" s="8" t="s">
        <v>2225</v>
      </c>
      <c r="F642" s="51">
        <v>28555</v>
      </c>
      <c r="G642" s="153">
        <v>833626.67361366213</v>
      </c>
      <c r="H642" s="65">
        <v>23804209666</v>
      </c>
      <c r="I642" s="66">
        <v>8830298449</v>
      </c>
      <c r="J642" s="67">
        <v>0</v>
      </c>
      <c r="K642" s="68">
        <v>431188308</v>
      </c>
      <c r="L642" s="69">
        <v>0</v>
      </c>
      <c r="M642" s="72">
        <v>0</v>
      </c>
      <c r="N642" s="73">
        <v>931226352</v>
      </c>
      <c r="O642" s="71">
        <v>13611496557</v>
      </c>
      <c r="P642" s="7">
        <v>195</v>
      </c>
      <c r="Q642" s="1">
        <v>162557201</v>
      </c>
      <c r="R642" s="2">
        <v>40639300</v>
      </c>
    </row>
    <row r="643" spans="1:18" x14ac:dyDescent="0.2">
      <c r="A643" s="63" t="s">
        <v>2186</v>
      </c>
      <c r="B643" s="60" t="s">
        <v>1225</v>
      </c>
      <c r="C643" s="4" t="s">
        <v>1171</v>
      </c>
      <c r="D643" s="4" t="s">
        <v>548</v>
      </c>
      <c r="E643" s="8" t="s">
        <v>2224</v>
      </c>
      <c r="F643" s="51">
        <v>9365</v>
      </c>
      <c r="G643" s="153">
        <v>728876.15417119919</v>
      </c>
      <c r="H643" s="65">
        <v>6825925184</v>
      </c>
      <c r="I643" s="66">
        <v>2869220623</v>
      </c>
      <c r="J643" s="67">
        <v>52100524</v>
      </c>
      <c r="K643" s="68">
        <v>59681826</v>
      </c>
      <c r="L643" s="69">
        <v>0</v>
      </c>
      <c r="M643" s="72">
        <v>0</v>
      </c>
      <c r="N643" s="73">
        <v>305408327</v>
      </c>
      <c r="O643" s="71">
        <v>3539513884</v>
      </c>
      <c r="P643" s="7">
        <v>60</v>
      </c>
      <c r="Q643" s="1">
        <v>43732569</v>
      </c>
      <c r="R643" s="2">
        <v>10933142</v>
      </c>
    </row>
    <row r="644" spans="1:18" x14ac:dyDescent="0.2">
      <c r="A644" s="63" t="s">
        <v>2186</v>
      </c>
      <c r="B644" s="60" t="s">
        <v>1226</v>
      </c>
      <c r="C644" s="4" t="s">
        <v>1171</v>
      </c>
      <c r="D644" s="4" t="s">
        <v>1227</v>
      </c>
      <c r="E644" s="8" t="s">
        <v>2224</v>
      </c>
      <c r="F644" s="51">
        <v>16677</v>
      </c>
      <c r="G644" s="153">
        <v>703712.79384560883</v>
      </c>
      <c r="H644" s="65">
        <v>11735818263</v>
      </c>
      <c r="I644" s="66">
        <v>5073528571</v>
      </c>
      <c r="J644" s="67">
        <v>0</v>
      </c>
      <c r="K644" s="68">
        <v>107473256</v>
      </c>
      <c r="L644" s="69">
        <v>0</v>
      </c>
      <c r="M644" s="72">
        <v>0</v>
      </c>
      <c r="N644" s="73">
        <v>543864888</v>
      </c>
      <c r="O644" s="71">
        <v>6010951548</v>
      </c>
      <c r="P644" s="7">
        <v>208</v>
      </c>
      <c r="Q644" s="1">
        <v>146372261</v>
      </c>
      <c r="R644" s="2">
        <v>36593065</v>
      </c>
    </row>
    <row r="645" spans="1:18" x14ac:dyDescent="0.2">
      <c r="A645" s="63" t="s">
        <v>2186</v>
      </c>
      <c r="B645" s="60" t="s">
        <v>1228</v>
      </c>
      <c r="C645" s="4" t="s">
        <v>1171</v>
      </c>
      <c r="D645" s="4" t="s">
        <v>1229</v>
      </c>
      <c r="E645" s="8" t="s">
        <v>2224</v>
      </c>
      <c r="F645" s="51">
        <v>13976</v>
      </c>
      <c r="G645" s="153">
        <v>702827.42865642521</v>
      </c>
      <c r="H645" s="65">
        <v>9822716143</v>
      </c>
      <c r="I645" s="66">
        <v>4235242907</v>
      </c>
      <c r="J645" s="67">
        <v>118181276</v>
      </c>
      <c r="K645" s="68">
        <v>87955517</v>
      </c>
      <c r="L645" s="69">
        <v>0</v>
      </c>
      <c r="M645" s="72">
        <v>0</v>
      </c>
      <c r="N645" s="73">
        <v>455780756</v>
      </c>
      <c r="O645" s="71">
        <v>4925555687</v>
      </c>
      <c r="P645" s="7">
        <v>189</v>
      </c>
      <c r="Q645" s="1">
        <v>132834384</v>
      </c>
      <c r="R645" s="2">
        <v>33208596</v>
      </c>
    </row>
    <row r="646" spans="1:18" x14ac:dyDescent="0.2">
      <c r="A646" s="63" t="s">
        <v>2186</v>
      </c>
      <c r="B646" s="60" t="s">
        <v>1230</v>
      </c>
      <c r="C646" s="4" t="s">
        <v>1171</v>
      </c>
      <c r="D646" s="4" t="s">
        <v>1231</v>
      </c>
      <c r="E646" s="8" t="s">
        <v>2224</v>
      </c>
      <c r="F646" s="51">
        <v>7007</v>
      </c>
      <c r="G646" s="153">
        <v>765143.55164921412</v>
      </c>
      <c r="H646" s="65">
        <v>5361360867</v>
      </c>
      <c r="I646" s="66">
        <v>2185835572</v>
      </c>
      <c r="J646" s="67">
        <v>0</v>
      </c>
      <c r="K646" s="68">
        <v>47245089</v>
      </c>
      <c r="L646" s="69">
        <v>0</v>
      </c>
      <c r="M646" s="72">
        <v>0</v>
      </c>
      <c r="N646" s="73">
        <v>228510000</v>
      </c>
      <c r="O646" s="71">
        <v>2899770206</v>
      </c>
      <c r="P646" s="7">
        <v>86</v>
      </c>
      <c r="Q646" s="1">
        <v>65802345</v>
      </c>
      <c r="R646" s="2">
        <v>16450586</v>
      </c>
    </row>
    <row r="647" spans="1:18" x14ac:dyDescent="0.2">
      <c r="A647" s="63" t="s">
        <v>2186</v>
      </c>
      <c r="B647" s="60" t="s">
        <v>1232</v>
      </c>
      <c r="C647" s="4" t="s">
        <v>1171</v>
      </c>
      <c r="D647" s="4" t="s">
        <v>1233</v>
      </c>
      <c r="E647" s="8" t="s">
        <v>2224</v>
      </c>
      <c r="F647" s="51">
        <v>9127</v>
      </c>
      <c r="G647" s="153">
        <v>774727.70238673547</v>
      </c>
      <c r="H647" s="65">
        <v>7070939740</v>
      </c>
      <c r="I647" s="66">
        <v>2763286972</v>
      </c>
      <c r="J647" s="67">
        <v>72778367</v>
      </c>
      <c r="K647" s="68">
        <v>59621111</v>
      </c>
      <c r="L647" s="69">
        <v>0</v>
      </c>
      <c r="M647" s="72">
        <v>0</v>
      </c>
      <c r="N647" s="73">
        <v>297646749</v>
      </c>
      <c r="O647" s="71">
        <v>3877606541</v>
      </c>
      <c r="P647" s="7">
        <v>148</v>
      </c>
      <c r="Q647" s="1">
        <v>114659700</v>
      </c>
      <c r="R647" s="2">
        <v>28664925</v>
      </c>
    </row>
    <row r="648" spans="1:18" x14ac:dyDescent="0.2">
      <c r="A648" s="63" t="s">
        <v>2186</v>
      </c>
      <c r="B648" s="60" t="s">
        <v>1234</v>
      </c>
      <c r="C648" s="4" t="s">
        <v>1171</v>
      </c>
      <c r="D648" s="4" t="s">
        <v>1235</v>
      </c>
      <c r="E648" s="8" t="s">
        <v>2224</v>
      </c>
      <c r="F648" s="51">
        <v>6222</v>
      </c>
      <c r="G648" s="153">
        <v>762690.86490628275</v>
      </c>
      <c r="H648" s="65">
        <v>4745462562</v>
      </c>
      <c r="I648" s="66">
        <v>1897484553</v>
      </c>
      <c r="J648" s="67">
        <v>43838938</v>
      </c>
      <c r="K648" s="68">
        <v>40859699</v>
      </c>
      <c r="L648" s="69">
        <v>0</v>
      </c>
      <c r="M648" s="72">
        <v>0</v>
      </c>
      <c r="N648" s="73">
        <v>202909836</v>
      </c>
      <c r="O648" s="71">
        <v>2560369536</v>
      </c>
      <c r="P648" s="7">
        <v>65</v>
      </c>
      <c r="Q648" s="1">
        <v>49574906</v>
      </c>
      <c r="R648" s="2">
        <v>12393726</v>
      </c>
    </row>
    <row r="649" spans="1:18" x14ac:dyDescent="0.2">
      <c r="A649" s="63" t="s">
        <v>2186</v>
      </c>
      <c r="B649" s="60" t="s">
        <v>1236</v>
      </c>
      <c r="C649" s="4" t="s">
        <v>1171</v>
      </c>
      <c r="D649" s="4" t="s">
        <v>1237</v>
      </c>
      <c r="E649" s="8" t="s">
        <v>2225</v>
      </c>
      <c r="F649" s="51">
        <v>16078</v>
      </c>
      <c r="G649" s="153">
        <v>846707.14573113492</v>
      </c>
      <c r="H649" s="65">
        <v>13613357490</v>
      </c>
      <c r="I649" s="66">
        <v>4985830779</v>
      </c>
      <c r="J649" s="67">
        <v>84991666</v>
      </c>
      <c r="K649" s="68">
        <v>147220203</v>
      </c>
      <c r="L649" s="69">
        <v>0</v>
      </c>
      <c r="M649" s="72">
        <v>0</v>
      </c>
      <c r="N649" s="73">
        <v>524330495</v>
      </c>
      <c r="O649" s="71">
        <v>7870984347</v>
      </c>
      <c r="P649" s="7">
        <v>146</v>
      </c>
      <c r="Q649" s="1">
        <v>123619243</v>
      </c>
      <c r="R649" s="2">
        <v>30904810</v>
      </c>
    </row>
    <row r="650" spans="1:18" x14ac:dyDescent="0.2">
      <c r="A650" s="63" t="s">
        <v>2186</v>
      </c>
      <c r="B650" s="60" t="s">
        <v>1238</v>
      </c>
      <c r="C650" s="4" t="s">
        <v>1171</v>
      </c>
      <c r="D650" s="4" t="s">
        <v>1239</v>
      </c>
      <c r="E650" s="8" t="s">
        <v>2224</v>
      </c>
      <c r="F650" s="51">
        <v>5002</v>
      </c>
      <c r="G650" s="153">
        <v>844787.02201873856</v>
      </c>
      <c r="H650" s="65">
        <v>4225624685</v>
      </c>
      <c r="I650" s="66">
        <v>1553699646</v>
      </c>
      <c r="J650" s="67">
        <v>0</v>
      </c>
      <c r="K650" s="68">
        <v>36816761</v>
      </c>
      <c r="L650" s="69">
        <v>0</v>
      </c>
      <c r="M650" s="72">
        <v>0</v>
      </c>
      <c r="N650" s="73">
        <v>163123593</v>
      </c>
      <c r="O650" s="71">
        <v>2471984685</v>
      </c>
      <c r="P650" s="7">
        <v>46</v>
      </c>
      <c r="Q650" s="1">
        <v>38860203</v>
      </c>
      <c r="R650" s="2">
        <v>9715050</v>
      </c>
    </row>
    <row r="651" spans="1:18" x14ac:dyDescent="0.2">
      <c r="A651" s="63" t="s">
        <v>2186</v>
      </c>
      <c r="B651" s="60" t="s">
        <v>1240</v>
      </c>
      <c r="C651" s="4" t="s">
        <v>1171</v>
      </c>
      <c r="D651" s="4" t="s">
        <v>1241</v>
      </c>
      <c r="E651" s="8" t="s">
        <v>2224</v>
      </c>
      <c r="F651" s="51">
        <v>4543</v>
      </c>
      <c r="G651" s="153">
        <v>819807.71822537098</v>
      </c>
      <c r="H651" s="65">
        <v>3724386464</v>
      </c>
      <c r="I651" s="66">
        <v>1417276836</v>
      </c>
      <c r="J651" s="67">
        <v>0</v>
      </c>
      <c r="K651" s="68">
        <v>31596877</v>
      </c>
      <c r="L651" s="69">
        <v>0</v>
      </c>
      <c r="M651" s="72">
        <v>0</v>
      </c>
      <c r="N651" s="73">
        <v>148154835</v>
      </c>
      <c r="O651" s="71">
        <v>2127357916</v>
      </c>
      <c r="P651" s="7">
        <v>18</v>
      </c>
      <c r="Q651" s="1">
        <v>14756539</v>
      </c>
      <c r="R651" s="2">
        <v>3689134</v>
      </c>
    </row>
    <row r="652" spans="1:18" x14ac:dyDescent="0.2">
      <c r="A652" s="63" t="s">
        <v>2187</v>
      </c>
      <c r="B652" s="60" t="s">
        <v>1242</v>
      </c>
      <c r="C652" s="4" t="s">
        <v>1243</v>
      </c>
      <c r="D652" s="4" t="s">
        <v>1244</v>
      </c>
      <c r="E652" s="8" t="s">
        <v>2226</v>
      </c>
      <c r="F652" s="51">
        <v>181457</v>
      </c>
      <c r="G652" s="153">
        <v>762054.2479622683</v>
      </c>
      <c r="H652" s="65">
        <v>138280077673</v>
      </c>
      <c r="I652" s="66">
        <v>56188100792</v>
      </c>
      <c r="J652" s="67">
        <v>1118549353</v>
      </c>
      <c r="K652" s="68">
        <v>2517756843</v>
      </c>
      <c r="L652" s="69">
        <v>0</v>
      </c>
      <c r="M652" s="72">
        <v>143024564</v>
      </c>
      <c r="N652" s="73">
        <v>1557291492</v>
      </c>
      <c r="O652" s="71">
        <v>76755354629</v>
      </c>
      <c r="P652" s="7">
        <v>3052</v>
      </c>
      <c r="Q652" s="1">
        <v>2325789565</v>
      </c>
      <c r="R652" s="2">
        <v>581447391</v>
      </c>
    </row>
    <row r="653" spans="1:18" x14ac:dyDescent="0.2">
      <c r="A653" s="63" t="s">
        <v>2187</v>
      </c>
      <c r="B653" s="60" t="s">
        <v>1245</v>
      </c>
      <c r="C653" s="4" t="s">
        <v>1243</v>
      </c>
      <c r="D653" s="4" t="s">
        <v>675</v>
      </c>
      <c r="E653" s="8" t="s">
        <v>2225</v>
      </c>
      <c r="F653" s="51">
        <v>15424</v>
      </c>
      <c r="G653" s="153">
        <v>726389.54316737235</v>
      </c>
      <c r="H653" s="65">
        <v>11203832314</v>
      </c>
      <c r="I653" s="66">
        <v>4774806243</v>
      </c>
      <c r="J653" s="67">
        <v>0</v>
      </c>
      <c r="K653" s="68">
        <v>114829538</v>
      </c>
      <c r="L653" s="69">
        <v>0</v>
      </c>
      <c r="M653" s="72">
        <v>0</v>
      </c>
      <c r="N653" s="73">
        <v>132371107</v>
      </c>
      <c r="O653" s="71">
        <v>6181825426</v>
      </c>
      <c r="P653" s="7">
        <v>783</v>
      </c>
      <c r="Q653" s="1">
        <v>568763012</v>
      </c>
      <c r="R653" s="2">
        <v>142190753</v>
      </c>
    </row>
    <row r="654" spans="1:18" x14ac:dyDescent="0.2">
      <c r="A654" s="63" t="s">
        <v>2187</v>
      </c>
      <c r="B654" s="60" t="s">
        <v>1246</v>
      </c>
      <c r="C654" s="4" t="s">
        <v>1243</v>
      </c>
      <c r="D654" s="4" t="s">
        <v>1247</v>
      </c>
      <c r="E654" s="8" t="s">
        <v>2225</v>
      </c>
      <c r="F654" s="51">
        <v>18516</v>
      </c>
      <c r="G654" s="153">
        <v>763255.00194362144</v>
      </c>
      <c r="H654" s="65">
        <v>14132429616</v>
      </c>
      <c r="I654" s="66">
        <v>5715650064</v>
      </c>
      <c r="J654" s="67">
        <v>103494746</v>
      </c>
      <c r="K654" s="68">
        <v>223976501</v>
      </c>
      <c r="L654" s="69">
        <v>0</v>
      </c>
      <c r="M654" s="72">
        <v>0</v>
      </c>
      <c r="N654" s="73">
        <v>158907120</v>
      </c>
      <c r="O654" s="71">
        <v>7930401185</v>
      </c>
      <c r="P654" s="7">
        <v>470</v>
      </c>
      <c r="Q654" s="1">
        <v>358729851</v>
      </c>
      <c r="R654" s="2">
        <v>89682462</v>
      </c>
    </row>
    <row r="655" spans="1:18" x14ac:dyDescent="0.2">
      <c r="A655" s="63" t="s">
        <v>2187</v>
      </c>
      <c r="B655" s="60" t="s">
        <v>1248</v>
      </c>
      <c r="C655" s="4" t="s">
        <v>1243</v>
      </c>
      <c r="D655" s="4" t="s">
        <v>1249</v>
      </c>
      <c r="E655" s="8" t="s">
        <v>2225</v>
      </c>
      <c r="F655" s="51">
        <v>28488</v>
      </c>
      <c r="G655" s="153">
        <v>702047.425822814</v>
      </c>
      <c r="H655" s="65">
        <v>19999927067</v>
      </c>
      <c r="I655" s="66">
        <v>8711715383</v>
      </c>
      <c r="J655" s="67">
        <v>129234372</v>
      </c>
      <c r="K655" s="68">
        <v>295419781</v>
      </c>
      <c r="L655" s="69">
        <v>0</v>
      </c>
      <c r="M655" s="72">
        <v>0</v>
      </c>
      <c r="N655" s="73">
        <v>244488336</v>
      </c>
      <c r="O655" s="71">
        <v>10619069195</v>
      </c>
      <c r="P655" s="7">
        <v>884</v>
      </c>
      <c r="Q655" s="1">
        <v>620609924</v>
      </c>
      <c r="R655" s="2">
        <v>155152481</v>
      </c>
    </row>
    <row r="656" spans="1:18" x14ac:dyDescent="0.2">
      <c r="A656" s="63" t="s">
        <v>2187</v>
      </c>
      <c r="B656" s="60" t="s">
        <v>1250</v>
      </c>
      <c r="C656" s="4" t="s">
        <v>1243</v>
      </c>
      <c r="D656" s="4" t="s">
        <v>1251</v>
      </c>
      <c r="E656" s="8" t="s">
        <v>2225</v>
      </c>
      <c r="F656" s="51">
        <v>7286</v>
      </c>
      <c r="G656" s="153">
        <v>797720.60462654871</v>
      </c>
      <c r="H656" s="65">
        <v>5812192326</v>
      </c>
      <c r="I656" s="66">
        <v>2267016695</v>
      </c>
      <c r="J656" s="67">
        <v>0</v>
      </c>
      <c r="K656" s="68">
        <v>49259057</v>
      </c>
      <c r="L656" s="69">
        <v>0</v>
      </c>
      <c r="M656" s="72">
        <v>0</v>
      </c>
      <c r="N656" s="73">
        <v>62529557</v>
      </c>
      <c r="O656" s="71">
        <v>3433387017</v>
      </c>
      <c r="P656" s="7">
        <v>267</v>
      </c>
      <c r="Q656" s="1">
        <v>212991401</v>
      </c>
      <c r="R656" s="2">
        <v>53247850</v>
      </c>
    </row>
    <row r="657" spans="1:18" x14ac:dyDescent="0.2">
      <c r="A657" s="63" t="s">
        <v>2187</v>
      </c>
      <c r="B657" s="60" t="s">
        <v>1252</v>
      </c>
      <c r="C657" s="4" t="s">
        <v>1243</v>
      </c>
      <c r="D657" s="4" t="s">
        <v>1253</v>
      </c>
      <c r="E657" s="8" t="s">
        <v>2225</v>
      </c>
      <c r="F657" s="51">
        <v>5469</v>
      </c>
      <c r="G657" s="153">
        <v>865541.89105311816</v>
      </c>
      <c r="H657" s="65">
        <v>4733648603</v>
      </c>
      <c r="I657" s="66">
        <v>1690306241</v>
      </c>
      <c r="J657" s="67">
        <v>55734593</v>
      </c>
      <c r="K657" s="68">
        <v>37085474</v>
      </c>
      <c r="L657" s="69">
        <v>0</v>
      </c>
      <c r="M657" s="72">
        <v>0</v>
      </c>
      <c r="N657" s="73">
        <v>46935787</v>
      </c>
      <c r="O657" s="71">
        <v>2903586508</v>
      </c>
      <c r="P657" s="7">
        <v>193</v>
      </c>
      <c r="Q657" s="1">
        <v>167049585</v>
      </c>
      <c r="R657" s="2">
        <v>41762396</v>
      </c>
    </row>
    <row r="658" spans="1:18" x14ac:dyDescent="0.2">
      <c r="A658" s="63" t="s">
        <v>2187</v>
      </c>
      <c r="B658" s="60" t="s">
        <v>1254</v>
      </c>
      <c r="C658" s="4" t="s">
        <v>1243</v>
      </c>
      <c r="D658" s="4" t="s">
        <v>1255</v>
      </c>
      <c r="E658" s="8" t="s">
        <v>2225</v>
      </c>
      <c r="F658" s="51">
        <v>23419</v>
      </c>
      <c r="G658" s="153">
        <v>782808.29314325948</v>
      </c>
      <c r="H658" s="65">
        <v>18332587418</v>
      </c>
      <c r="I658" s="66">
        <v>7090987323</v>
      </c>
      <c r="J658" s="67">
        <v>157845489</v>
      </c>
      <c r="K658" s="68">
        <v>149627363</v>
      </c>
      <c r="L658" s="69">
        <v>0</v>
      </c>
      <c r="M658" s="72">
        <v>0</v>
      </c>
      <c r="N658" s="73">
        <v>200985409</v>
      </c>
      <c r="O658" s="71">
        <v>10733141834</v>
      </c>
      <c r="P658" s="7">
        <v>1164</v>
      </c>
      <c r="Q658" s="1">
        <v>911188853</v>
      </c>
      <c r="R658" s="2">
        <v>227797213</v>
      </c>
    </row>
    <row r="659" spans="1:18" x14ac:dyDescent="0.2">
      <c r="A659" s="63" t="s">
        <v>2187</v>
      </c>
      <c r="B659" s="60" t="s">
        <v>1256</v>
      </c>
      <c r="C659" s="4" t="s">
        <v>1243</v>
      </c>
      <c r="D659" s="4" t="s">
        <v>1257</v>
      </c>
      <c r="E659" s="8" t="s">
        <v>2225</v>
      </c>
      <c r="F659" s="51">
        <v>10632</v>
      </c>
      <c r="G659" s="153">
        <v>753766.29261189839</v>
      </c>
      <c r="H659" s="65">
        <v>8014043224</v>
      </c>
      <c r="I659" s="66">
        <v>3288639715</v>
      </c>
      <c r="J659" s="67">
        <v>79813598</v>
      </c>
      <c r="K659" s="68">
        <v>80241257</v>
      </c>
      <c r="L659" s="69">
        <v>0</v>
      </c>
      <c r="M659" s="72">
        <v>0</v>
      </c>
      <c r="N659" s="73">
        <v>91245436</v>
      </c>
      <c r="O659" s="71">
        <v>4474103218</v>
      </c>
      <c r="P659" s="7">
        <v>417</v>
      </c>
      <c r="Q659" s="1">
        <v>314320544</v>
      </c>
      <c r="R659" s="2">
        <v>78580136</v>
      </c>
    </row>
    <row r="660" spans="1:18" x14ac:dyDescent="0.2">
      <c r="A660" s="63" t="s">
        <v>2187</v>
      </c>
      <c r="B660" s="60" t="s">
        <v>1258</v>
      </c>
      <c r="C660" s="4" t="s">
        <v>1243</v>
      </c>
      <c r="D660" s="4" t="s">
        <v>1259</v>
      </c>
      <c r="E660" s="8" t="s">
        <v>2225</v>
      </c>
      <c r="F660" s="51">
        <v>1767</v>
      </c>
      <c r="G660" s="153">
        <v>746884.38160733948</v>
      </c>
      <c r="H660" s="65">
        <v>1319744703</v>
      </c>
      <c r="I660" s="66">
        <v>546620710</v>
      </c>
      <c r="J660" s="67">
        <v>0</v>
      </c>
      <c r="K660" s="68">
        <v>11832520</v>
      </c>
      <c r="L660" s="69">
        <v>0</v>
      </c>
      <c r="M660" s="72">
        <v>0</v>
      </c>
      <c r="N660" s="73">
        <v>15164662</v>
      </c>
      <c r="O660" s="71">
        <v>746126811</v>
      </c>
      <c r="P660" s="7">
        <v>62</v>
      </c>
      <c r="Q660" s="1">
        <v>46306832</v>
      </c>
      <c r="R660" s="2">
        <v>11576708</v>
      </c>
    </row>
    <row r="661" spans="1:18" x14ac:dyDescent="0.2">
      <c r="A661" s="63" t="s">
        <v>2187</v>
      </c>
      <c r="B661" s="60" t="s">
        <v>1260</v>
      </c>
      <c r="C661" s="4" t="s">
        <v>1243</v>
      </c>
      <c r="D661" s="4" t="s">
        <v>1261</v>
      </c>
      <c r="E661" s="8" t="s">
        <v>2225</v>
      </c>
      <c r="F661" s="51">
        <v>161687</v>
      </c>
      <c r="G661" s="153">
        <v>781985.41550479911</v>
      </c>
      <c r="H661" s="65">
        <v>126436875877</v>
      </c>
      <c r="I661" s="66">
        <v>49982268710</v>
      </c>
      <c r="J661" s="67">
        <v>0</v>
      </c>
      <c r="K661" s="68">
        <v>1149946547</v>
      </c>
      <c r="L661" s="69">
        <v>373026130</v>
      </c>
      <c r="M661" s="72">
        <v>0</v>
      </c>
      <c r="N661" s="73">
        <v>1387622354</v>
      </c>
      <c r="O661" s="71">
        <v>73544012136</v>
      </c>
      <c r="P661" s="7">
        <v>3330</v>
      </c>
      <c r="Q661" s="1">
        <v>2604011434</v>
      </c>
      <c r="R661" s="2">
        <v>651002858</v>
      </c>
    </row>
    <row r="662" spans="1:18" x14ac:dyDescent="0.2">
      <c r="A662" s="63" t="s">
        <v>2187</v>
      </c>
      <c r="B662" s="60" t="s">
        <v>1262</v>
      </c>
      <c r="C662" s="4" t="s">
        <v>1243</v>
      </c>
      <c r="D662" s="4" t="s">
        <v>813</v>
      </c>
      <c r="E662" s="8" t="s">
        <v>2225</v>
      </c>
      <c r="F662" s="51">
        <v>54613</v>
      </c>
      <c r="G662" s="153">
        <v>723482.6041982118</v>
      </c>
      <c r="H662" s="65">
        <v>39511555464</v>
      </c>
      <c r="I662" s="66">
        <v>16795084723</v>
      </c>
      <c r="J662" s="67">
        <v>309169581</v>
      </c>
      <c r="K662" s="68">
        <v>353808714</v>
      </c>
      <c r="L662" s="69">
        <v>0</v>
      </c>
      <c r="M662" s="72">
        <v>0</v>
      </c>
      <c r="N662" s="73">
        <v>468697048</v>
      </c>
      <c r="O662" s="71">
        <v>21584795398</v>
      </c>
      <c r="P662" s="7">
        <v>919</v>
      </c>
      <c r="Q662" s="1">
        <v>664880513</v>
      </c>
      <c r="R662" s="2">
        <v>166220128</v>
      </c>
    </row>
    <row r="663" spans="1:18" x14ac:dyDescent="0.2">
      <c r="A663" s="63" t="s">
        <v>2187</v>
      </c>
      <c r="B663" s="60" t="s">
        <v>1263</v>
      </c>
      <c r="C663" s="4" t="s">
        <v>1243</v>
      </c>
      <c r="D663" s="4" t="s">
        <v>1264</v>
      </c>
      <c r="E663" s="8" t="s">
        <v>2225</v>
      </c>
      <c r="F663" s="51">
        <v>30476</v>
      </c>
      <c r="G663" s="153">
        <v>808687.46779748704</v>
      </c>
      <c r="H663" s="65">
        <v>24645559269</v>
      </c>
      <c r="I663" s="66">
        <v>9421115753</v>
      </c>
      <c r="J663" s="67">
        <v>206764617</v>
      </c>
      <c r="K663" s="68">
        <v>389904931</v>
      </c>
      <c r="L663" s="69">
        <v>0</v>
      </c>
      <c r="M663" s="72">
        <v>0</v>
      </c>
      <c r="N663" s="73">
        <v>261549654</v>
      </c>
      <c r="O663" s="71">
        <v>14366224314</v>
      </c>
      <c r="P663" s="7">
        <v>904</v>
      </c>
      <c r="Q663" s="1">
        <v>731053471</v>
      </c>
      <c r="R663" s="2">
        <v>182763367</v>
      </c>
    </row>
    <row r="664" spans="1:18" x14ac:dyDescent="0.2">
      <c r="A664" s="63" t="s">
        <v>2187</v>
      </c>
      <c r="B664" s="60" t="s">
        <v>1265</v>
      </c>
      <c r="C664" s="4" t="s">
        <v>1243</v>
      </c>
      <c r="D664" s="4" t="s">
        <v>1266</v>
      </c>
      <c r="E664" s="8" t="s">
        <v>2225</v>
      </c>
      <c r="F664" s="51">
        <v>145661</v>
      </c>
      <c r="G664" s="153">
        <v>757672.49064110639</v>
      </c>
      <c r="H664" s="65">
        <v>110363332660</v>
      </c>
      <c r="I664" s="66">
        <v>45092385603</v>
      </c>
      <c r="J664" s="67">
        <v>0</v>
      </c>
      <c r="K664" s="68">
        <v>945849294</v>
      </c>
      <c r="L664" s="69">
        <v>0</v>
      </c>
      <c r="M664" s="72">
        <v>0</v>
      </c>
      <c r="N664" s="73">
        <v>1250084792</v>
      </c>
      <c r="O664" s="71">
        <v>63075012971</v>
      </c>
      <c r="P664" s="7">
        <v>2847</v>
      </c>
      <c r="Q664" s="1">
        <v>2157093581</v>
      </c>
      <c r="R664" s="2">
        <v>539273395</v>
      </c>
    </row>
    <row r="665" spans="1:18" x14ac:dyDescent="0.2">
      <c r="A665" s="63" t="s">
        <v>2187</v>
      </c>
      <c r="B665" s="60" t="s">
        <v>1267</v>
      </c>
      <c r="C665" s="4" t="s">
        <v>1243</v>
      </c>
      <c r="D665" s="4" t="s">
        <v>1268</v>
      </c>
      <c r="E665" s="8" t="s">
        <v>2225</v>
      </c>
      <c r="F665" s="51">
        <v>6532</v>
      </c>
      <c r="G665" s="153">
        <v>839005.17850241193</v>
      </c>
      <c r="H665" s="65">
        <v>5480381826</v>
      </c>
      <c r="I665" s="66">
        <v>2035707081</v>
      </c>
      <c r="J665" s="67">
        <v>0</v>
      </c>
      <c r="K665" s="68">
        <v>54932925</v>
      </c>
      <c r="L665" s="69">
        <v>0</v>
      </c>
      <c r="M665" s="72">
        <v>0</v>
      </c>
      <c r="N665" s="73">
        <v>56058615</v>
      </c>
      <c r="O665" s="71">
        <v>3333683205</v>
      </c>
      <c r="P665" s="7">
        <v>271</v>
      </c>
      <c r="Q665" s="1">
        <v>227370403</v>
      </c>
      <c r="R665" s="2">
        <v>56842600</v>
      </c>
    </row>
    <row r="666" spans="1:18" x14ac:dyDescent="0.2">
      <c r="A666" s="63" t="s">
        <v>2187</v>
      </c>
      <c r="B666" s="60" t="s">
        <v>1269</v>
      </c>
      <c r="C666" s="4" t="s">
        <v>1243</v>
      </c>
      <c r="D666" s="4" t="s">
        <v>372</v>
      </c>
      <c r="E666" s="8" t="s">
        <v>2225</v>
      </c>
      <c r="F666" s="51">
        <v>17725</v>
      </c>
      <c r="G666" s="153">
        <v>833521.62485792174</v>
      </c>
      <c r="H666" s="65">
        <v>14774170801</v>
      </c>
      <c r="I666" s="66">
        <v>5427767851</v>
      </c>
      <c r="J666" s="67">
        <v>200243220</v>
      </c>
      <c r="K666" s="68">
        <v>201617614</v>
      </c>
      <c r="L666" s="69">
        <v>0</v>
      </c>
      <c r="M666" s="72">
        <v>0</v>
      </c>
      <c r="N666" s="73">
        <v>152118638</v>
      </c>
      <c r="O666" s="71">
        <v>8792423478</v>
      </c>
      <c r="P666" s="7">
        <v>675</v>
      </c>
      <c r="Q666" s="1">
        <v>562627097</v>
      </c>
      <c r="R666" s="2">
        <v>140656774</v>
      </c>
    </row>
    <row r="667" spans="1:18" x14ac:dyDescent="0.2">
      <c r="A667" s="63" t="s">
        <v>2188</v>
      </c>
      <c r="B667" s="60" t="s">
        <v>1270</v>
      </c>
      <c r="C667" s="4" t="s">
        <v>1271</v>
      </c>
      <c r="D667" s="4" t="s">
        <v>1272</v>
      </c>
      <c r="E667" s="8" t="s">
        <v>2226</v>
      </c>
      <c r="F667" s="51">
        <v>284287</v>
      </c>
      <c r="G667" s="153">
        <v>787535.6946474571</v>
      </c>
      <c r="H667" s="65">
        <v>223886160025</v>
      </c>
      <c r="I667" s="66">
        <v>87189524238</v>
      </c>
      <c r="J667" s="67">
        <v>0</v>
      </c>
      <c r="K667" s="68">
        <v>3327526008</v>
      </c>
      <c r="L667" s="69">
        <v>1785285503</v>
      </c>
      <c r="M667" s="72">
        <v>0</v>
      </c>
      <c r="N667" s="73">
        <v>0</v>
      </c>
      <c r="O667" s="71">
        <v>131583824276</v>
      </c>
      <c r="P667" s="7">
        <v>7214</v>
      </c>
      <c r="Q667" s="1">
        <v>5681282501</v>
      </c>
      <c r="R667" s="2">
        <v>1420320625</v>
      </c>
    </row>
    <row r="668" spans="1:18" x14ac:dyDescent="0.2">
      <c r="A668" s="63" t="s">
        <v>2188</v>
      </c>
      <c r="B668" s="60" t="s">
        <v>1273</v>
      </c>
      <c r="C668" s="4" t="s">
        <v>1271</v>
      </c>
      <c r="D668" s="4" t="s">
        <v>1274</v>
      </c>
      <c r="E668" s="8" t="s">
        <v>2224</v>
      </c>
      <c r="F668" s="51">
        <v>8559</v>
      </c>
      <c r="G668" s="153">
        <v>701724.64408803731</v>
      </c>
      <c r="H668" s="65">
        <v>6006061229</v>
      </c>
      <c r="I668" s="66">
        <v>2638782425</v>
      </c>
      <c r="J668" s="67">
        <v>0</v>
      </c>
      <c r="K668" s="68">
        <v>55980855</v>
      </c>
      <c r="L668" s="69">
        <v>0</v>
      </c>
      <c r="M668" s="72">
        <v>0</v>
      </c>
      <c r="N668" s="73">
        <v>214451984</v>
      </c>
      <c r="O668" s="71">
        <v>3096845965</v>
      </c>
      <c r="P668" s="7">
        <v>376</v>
      </c>
      <c r="Q668" s="1">
        <v>263848466</v>
      </c>
      <c r="R668" s="2">
        <v>65962116</v>
      </c>
    </row>
    <row r="669" spans="1:18" x14ac:dyDescent="0.2">
      <c r="A669" s="63" t="s">
        <v>2188</v>
      </c>
      <c r="B669" s="60" t="s">
        <v>1275</v>
      </c>
      <c r="C669" s="4" t="s">
        <v>1271</v>
      </c>
      <c r="D669" s="4" t="s">
        <v>1276</v>
      </c>
      <c r="E669" s="8" t="s">
        <v>2224</v>
      </c>
      <c r="F669" s="51">
        <v>24028</v>
      </c>
      <c r="G669" s="153">
        <v>680180.6829799111</v>
      </c>
      <c r="H669" s="65">
        <v>16343381451</v>
      </c>
      <c r="I669" s="66">
        <v>7523995197</v>
      </c>
      <c r="J669" s="67">
        <v>0</v>
      </c>
      <c r="K669" s="68">
        <v>283171291</v>
      </c>
      <c r="L669" s="69">
        <v>0</v>
      </c>
      <c r="M669" s="72">
        <v>0</v>
      </c>
      <c r="N669" s="73">
        <v>602039057</v>
      </c>
      <c r="O669" s="71">
        <v>7934175906</v>
      </c>
      <c r="P669" s="7">
        <v>685</v>
      </c>
      <c r="Q669" s="1">
        <v>465923768</v>
      </c>
      <c r="R669" s="2">
        <v>116480942</v>
      </c>
    </row>
    <row r="670" spans="1:18" x14ac:dyDescent="0.2">
      <c r="A670" s="63" t="s">
        <v>2188</v>
      </c>
      <c r="B670" s="60" t="s">
        <v>1277</v>
      </c>
      <c r="C670" s="4" t="s">
        <v>1271</v>
      </c>
      <c r="D670" s="4" t="s">
        <v>1278</v>
      </c>
      <c r="E670" s="8" t="s">
        <v>2224</v>
      </c>
      <c r="F670" s="51">
        <v>26637</v>
      </c>
      <c r="G670" s="153">
        <v>679981.33792866801</v>
      </c>
      <c r="H670" s="65">
        <v>18112662899</v>
      </c>
      <c r="I670" s="66">
        <v>8276144518</v>
      </c>
      <c r="J670" s="67">
        <v>0</v>
      </c>
      <c r="K670" s="68">
        <v>182350801</v>
      </c>
      <c r="L670" s="69">
        <v>0</v>
      </c>
      <c r="M670" s="72">
        <v>0</v>
      </c>
      <c r="N670" s="73">
        <v>667409454</v>
      </c>
      <c r="O670" s="71">
        <v>8986758126</v>
      </c>
      <c r="P670" s="7">
        <v>1448</v>
      </c>
      <c r="Q670" s="1">
        <v>984612977</v>
      </c>
      <c r="R670" s="2">
        <v>246153244</v>
      </c>
    </row>
    <row r="671" spans="1:18" x14ac:dyDescent="0.2">
      <c r="A671" s="63" t="s">
        <v>2188</v>
      </c>
      <c r="B671" s="60" t="s">
        <v>1279</v>
      </c>
      <c r="C671" s="4" t="s">
        <v>1271</v>
      </c>
      <c r="D671" s="4" t="s">
        <v>1280</v>
      </c>
      <c r="E671" s="8" t="s">
        <v>2224</v>
      </c>
      <c r="F671" s="51">
        <v>8273</v>
      </c>
      <c r="G671" s="153">
        <v>770143.81792785926</v>
      </c>
      <c r="H671" s="65">
        <v>6371399806</v>
      </c>
      <c r="I671" s="66">
        <v>2549799478</v>
      </c>
      <c r="J671" s="67">
        <v>0</v>
      </c>
      <c r="K671" s="68">
        <v>51532474</v>
      </c>
      <c r="L671" s="69">
        <v>0</v>
      </c>
      <c r="M671" s="72">
        <v>0</v>
      </c>
      <c r="N671" s="73">
        <v>207286046</v>
      </c>
      <c r="O671" s="71">
        <v>3562781808</v>
      </c>
      <c r="P671" s="7">
        <v>358</v>
      </c>
      <c r="Q671" s="1">
        <v>275711487</v>
      </c>
      <c r="R671" s="2">
        <v>68927871</v>
      </c>
    </row>
    <row r="672" spans="1:18" x14ac:dyDescent="0.2">
      <c r="A672" s="63" t="s">
        <v>2188</v>
      </c>
      <c r="B672" s="60" t="s">
        <v>1281</v>
      </c>
      <c r="C672" s="4" t="s">
        <v>1271</v>
      </c>
      <c r="D672" s="4" t="s">
        <v>1282</v>
      </c>
      <c r="E672" s="8" t="s">
        <v>2224</v>
      </c>
      <c r="F672" s="51">
        <v>17582</v>
      </c>
      <c r="G672" s="153">
        <v>661597.174151293</v>
      </c>
      <c r="H672" s="65">
        <v>11632201516</v>
      </c>
      <c r="I672" s="66">
        <v>5371918092</v>
      </c>
      <c r="J672" s="67">
        <v>0</v>
      </c>
      <c r="K672" s="68">
        <v>110471678</v>
      </c>
      <c r="L672" s="69">
        <v>0</v>
      </c>
      <c r="M672" s="72">
        <v>0</v>
      </c>
      <c r="N672" s="73">
        <v>440529828</v>
      </c>
      <c r="O672" s="71">
        <v>5709281918</v>
      </c>
      <c r="P672" s="7">
        <v>608</v>
      </c>
      <c r="Q672" s="1">
        <v>402251082</v>
      </c>
      <c r="R672" s="2">
        <v>100562770</v>
      </c>
    </row>
    <row r="673" spans="1:18" x14ac:dyDescent="0.2">
      <c r="A673" s="63" t="s">
        <v>2188</v>
      </c>
      <c r="B673" s="60" t="s">
        <v>1283</v>
      </c>
      <c r="C673" s="4" t="s">
        <v>1271</v>
      </c>
      <c r="D673" s="4" t="s">
        <v>2116</v>
      </c>
      <c r="E673" s="8" t="s">
        <v>2224</v>
      </c>
      <c r="F673" s="51">
        <v>70213</v>
      </c>
      <c r="G673" s="153">
        <v>718300.34890617349</v>
      </c>
      <c r="H673" s="65">
        <v>50434022398</v>
      </c>
      <c r="I673" s="66">
        <v>21101482961</v>
      </c>
      <c r="J673" s="67">
        <v>0</v>
      </c>
      <c r="K673" s="68">
        <v>912756213</v>
      </c>
      <c r="L673" s="69">
        <v>0</v>
      </c>
      <c r="M673" s="72">
        <v>209922521</v>
      </c>
      <c r="N673" s="73">
        <v>1759237901</v>
      </c>
      <c r="O673" s="71">
        <v>26450622802</v>
      </c>
      <c r="P673" s="7">
        <v>2355</v>
      </c>
      <c r="Q673" s="1">
        <v>1691597322</v>
      </c>
      <c r="R673" s="2">
        <v>422899330</v>
      </c>
    </row>
    <row r="674" spans="1:18" x14ac:dyDescent="0.2">
      <c r="A674" s="63" t="s">
        <v>2188</v>
      </c>
      <c r="B674" s="60" t="s">
        <v>1284</v>
      </c>
      <c r="C674" s="4" t="s">
        <v>1271</v>
      </c>
      <c r="D674" s="4" t="s">
        <v>73</v>
      </c>
      <c r="E674" s="8" t="s">
        <v>2224</v>
      </c>
      <c r="F674" s="51">
        <v>9694</v>
      </c>
      <c r="G674" s="153">
        <v>796579.17993350246</v>
      </c>
      <c r="H674" s="65">
        <v>7722038571</v>
      </c>
      <c r="I674" s="66">
        <v>2965066131</v>
      </c>
      <c r="J674" s="67">
        <v>0</v>
      </c>
      <c r="K674" s="68">
        <v>60363222</v>
      </c>
      <c r="L674" s="69">
        <v>0</v>
      </c>
      <c r="M674" s="72">
        <v>0</v>
      </c>
      <c r="N674" s="73">
        <v>242890237</v>
      </c>
      <c r="O674" s="71">
        <v>4453718981</v>
      </c>
      <c r="P674" s="7">
        <v>312</v>
      </c>
      <c r="Q674" s="1">
        <v>248532704</v>
      </c>
      <c r="R674" s="2">
        <v>62133176</v>
      </c>
    </row>
    <row r="675" spans="1:18" x14ac:dyDescent="0.2">
      <c r="A675" s="63" t="s">
        <v>2188</v>
      </c>
      <c r="B675" s="60" t="s">
        <v>1285</v>
      </c>
      <c r="C675" s="4" t="s">
        <v>1271</v>
      </c>
      <c r="D675" s="4" t="s">
        <v>1286</v>
      </c>
      <c r="E675" s="8" t="s">
        <v>2224</v>
      </c>
      <c r="F675" s="51">
        <v>57449</v>
      </c>
      <c r="G675" s="153">
        <v>716081.92250510934</v>
      </c>
      <c r="H675" s="65">
        <v>41138190366</v>
      </c>
      <c r="I675" s="66">
        <v>17839728812</v>
      </c>
      <c r="J675" s="67">
        <v>0</v>
      </c>
      <c r="K675" s="68">
        <v>366461505</v>
      </c>
      <c r="L675" s="69">
        <v>0</v>
      </c>
      <c r="M675" s="72">
        <v>0</v>
      </c>
      <c r="N675" s="73">
        <v>1439426576</v>
      </c>
      <c r="O675" s="71">
        <v>21492573473</v>
      </c>
      <c r="P675" s="7">
        <v>533</v>
      </c>
      <c r="Q675" s="1">
        <v>381671665</v>
      </c>
      <c r="R675" s="2">
        <v>95417916</v>
      </c>
    </row>
    <row r="676" spans="1:18" x14ac:dyDescent="0.2">
      <c r="A676" s="63" t="s">
        <v>2188</v>
      </c>
      <c r="B676" s="60" t="s">
        <v>1287</v>
      </c>
      <c r="C676" s="4" t="s">
        <v>1271</v>
      </c>
      <c r="D676" s="4" t="s">
        <v>1288</v>
      </c>
      <c r="E676" s="8" t="s">
        <v>2225</v>
      </c>
      <c r="F676" s="51">
        <v>15477</v>
      </c>
      <c r="G676" s="153">
        <v>825790.46737629792</v>
      </c>
      <c r="H676" s="65">
        <v>12780759064</v>
      </c>
      <c r="I676" s="66">
        <v>4787901244</v>
      </c>
      <c r="J676" s="67">
        <v>0</v>
      </c>
      <c r="K676" s="68">
        <v>100359006</v>
      </c>
      <c r="L676" s="69">
        <v>0</v>
      </c>
      <c r="M676" s="72">
        <v>0</v>
      </c>
      <c r="N676" s="73">
        <v>387787518</v>
      </c>
      <c r="O676" s="71">
        <v>7504711296</v>
      </c>
      <c r="P676" s="7">
        <v>481</v>
      </c>
      <c r="Q676" s="1">
        <v>397205215</v>
      </c>
      <c r="R676" s="2">
        <v>99301303</v>
      </c>
    </row>
    <row r="677" spans="1:18" x14ac:dyDescent="0.2">
      <c r="A677" s="63" t="s">
        <v>2188</v>
      </c>
      <c r="B677" s="60" t="s">
        <v>1289</v>
      </c>
      <c r="C677" s="4" t="s">
        <v>1271</v>
      </c>
      <c r="D677" s="4" t="s">
        <v>2117</v>
      </c>
      <c r="E677" s="8" t="s">
        <v>2224</v>
      </c>
      <c r="F677" s="51">
        <v>14371</v>
      </c>
      <c r="G677" s="153">
        <v>676012.81047011819</v>
      </c>
      <c r="H677" s="65">
        <v>9714980100</v>
      </c>
      <c r="I677" s="66">
        <v>4488803102</v>
      </c>
      <c r="J677" s="67">
        <v>0</v>
      </c>
      <c r="K677" s="68">
        <v>93751526</v>
      </c>
      <c r="L677" s="69">
        <v>0</v>
      </c>
      <c r="M677" s="72">
        <v>0</v>
      </c>
      <c r="N677" s="73">
        <v>360075882</v>
      </c>
      <c r="O677" s="71">
        <v>4772349590</v>
      </c>
      <c r="P677" s="7">
        <v>496</v>
      </c>
      <c r="Q677" s="1">
        <v>335302354</v>
      </c>
      <c r="R677" s="2">
        <v>83825588</v>
      </c>
    </row>
    <row r="678" spans="1:18" x14ac:dyDescent="0.2">
      <c r="A678" s="63" t="s">
        <v>2188</v>
      </c>
      <c r="B678" s="60" t="s">
        <v>1290</v>
      </c>
      <c r="C678" s="4" t="s">
        <v>1271</v>
      </c>
      <c r="D678" s="4" t="s">
        <v>2118</v>
      </c>
      <c r="E678" s="8" t="s">
        <v>2224</v>
      </c>
      <c r="F678" s="51">
        <v>56531</v>
      </c>
      <c r="G678" s="153">
        <v>695157.7072667334</v>
      </c>
      <c r="H678" s="65">
        <v>39297960350</v>
      </c>
      <c r="I678" s="66">
        <v>17650872206</v>
      </c>
      <c r="J678" s="67">
        <v>0</v>
      </c>
      <c r="K678" s="68">
        <v>457988869</v>
      </c>
      <c r="L678" s="69">
        <v>0</v>
      </c>
      <c r="M678" s="72">
        <v>0</v>
      </c>
      <c r="N678" s="73">
        <v>1416425417</v>
      </c>
      <c r="O678" s="71">
        <v>19772673858</v>
      </c>
      <c r="P678" s="7">
        <v>1442</v>
      </c>
      <c r="Q678" s="1">
        <v>1002417414</v>
      </c>
      <c r="R678" s="2">
        <v>250604353</v>
      </c>
    </row>
    <row r="679" spans="1:18" x14ac:dyDescent="0.2">
      <c r="A679" s="63" t="s">
        <v>2188</v>
      </c>
      <c r="B679" s="60" t="s">
        <v>1291</v>
      </c>
      <c r="C679" s="4" t="s">
        <v>1271</v>
      </c>
      <c r="D679" s="4" t="s">
        <v>1292</v>
      </c>
      <c r="E679" s="8" t="s">
        <v>2224</v>
      </c>
      <c r="F679" s="51">
        <v>23769</v>
      </c>
      <c r="G679" s="153">
        <v>762835.00044080603</v>
      </c>
      <c r="H679" s="65">
        <v>18131825126</v>
      </c>
      <c r="I679" s="66">
        <v>7396725150</v>
      </c>
      <c r="J679" s="67">
        <v>0</v>
      </c>
      <c r="K679" s="68">
        <v>153356863</v>
      </c>
      <c r="L679" s="69">
        <v>0</v>
      </c>
      <c r="M679" s="72">
        <v>0</v>
      </c>
      <c r="N679" s="73">
        <v>595549623</v>
      </c>
      <c r="O679" s="71">
        <v>9986193490</v>
      </c>
      <c r="P679" s="7">
        <v>734</v>
      </c>
      <c r="Q679" s="1">
        <v>559920890</v>
      </c>
      <c r="R679" s="2">
        <v>139980222</v>
      </c>
    </row>
    <row r="680" spans="1:18" x14ac:dyDescent="0.2">
      <c r="A680" s="63" t="s">
        <v>2188</v>
      </c>
      <c r="B680" s="60" t="s">
        <v>1293</v>
      </c>
      <c r="C680" s="4" t="s">
        <v>1271</v>
      </c>
      <c r="D680" s="4" t="s">
        <v>1294</v>
      </c>
      <c r="E680" s="8" t="s">
        <v>2224</v>
      </c>
      <c r="F680" s="51">
        <v>17545</v>
      </c>
      <c r="G680" s="153">
        <v>662631.26115616912</v>
      </c>
      <c r="H680" s="65">
        <v>11625865477</v>
      </c>
      <c r="I680" s="66">
        <v>5434413925</v>
      </c>
      <c r="J680" s="67">
        <v>0</v>
      </c>
      <c r="K680" s="68">
        <v>213796664</v>
      </c>
      <c r="L680" s="69">
        <v>0</v>
      </c>
      <c r="M680" s="72">
        <v>0</v>
      </c>
      <c r="N680" s="73">
        <v>439602766</v>
      </c>
      <c r="O680" s="71">
        <v>5538052122</v>
      </c>
      <c r="P680" s="7">
        <v>855</v>
      </c>
      <c r="Q680" s="1">
        <v>566549728</v>
      </c>
      <c r="R680" s="2">
        <v>141637432</v>
      </c>
    </row>
    <row r="681" spans="1:18" x14ac:dyDescent="0.2">
      <c r="A681" s="63" t="s">
        <v>2188</v>
      </c>
      <c r="B681" s="60" t="s">
        <v>1295</v>
      </c>
      <c r="C681" s="4" t="s">
        <v>1271</v>
      </c>
      <c r="D681" s="4" t="s">
        <v>1296</v>
      </c>
      <c r="E681" s="8" t="s">
        <v>2225</v>
      </c>
      <c r="F681" s="51">
        <v>8281</v>
      </c>
      <c r="G681" s="153">
        <v>820614.44891766121</v>
      </c>
      <c r="H681" s="65">
        <v>6795508252</v>
      </c>
      <c r="I681" s="66">
        <v>2592083402</v>
      </c>
      <c r="J681" s="67">
        <v>0</v>
      </c>
      <c r="K681" s="68">
        <v>59178354</v>
      </c>
      <c r="L681" s="69">
        <v>0</v>
      </c>
      <c r="M681" s="72">
        <v>0</v>
      </c>
      <c r="N681" s="73">
        <v>207486492</v>
      </c>
      <c r="O681" s="71">
        <v>3936760004</v>
      </c>
      <c r="P681" s="7">
        <v>406</v>
      </c>
      <c r="Q681" s="1">
        <v>333169466</v>
      </c>
      <c r="R681" s="2">
        <v>83292366</v>
      </c>
    </row>
    <row r="682" spans="1:18" x14ac:dyDescent="0.2">
      <c r="A682" s="63" t="s">
        <v>2188</v>
      </c>
      <c r="B682" s="60" t="s">
        <v>1297</v>
      </c>
      <c r="C682" s="4" t="s">
        <v>1271</v>
      </c>
      <c r="D682" s="4" t="s">
        <v>1298</v>
      </c>
      <c r="E682" s="8" t="s">
        <v>2225</v>
      </c>
      <c r="F682" s="51">
        <v>9411</v>
      </c>
      <c r="G682" s="153">
        <v>771904.85112462216</v>
      </c>
      <c r="H682" s="65">
        <v>7264396554</v>
      </c>
      <c r="I682" s="66">
        <v>2895738620</v>
      </c>
      <c r="J682" s="67">
        <v>0</v>
      </c>
      <c r="K682" s="68">
        <v>63509547</v>
      </c>
      <c r="L682" s="69">
        <v>0</v>
      </c>
      <c r="M682" s="72">
        <v>0</v>
      </c>
      <c r="N682" s="73">
        <v>235799466</v>
      </c>
      <c r="O682" s="71">
        <v>4069348921</v>
      </c>
      <c r="P682" s="7">
        <v>471</v>
      </c>
      <c r="Q682" s="1">
        <v>363567185</v>
      </c>
      <c r="R682" s="2">
        <v>90891796</v>
      </c>
    </row>
    <row r="683" spans="1:18" x14ac:dyDescent="0.2">
      <c r="A683" s="63" t="s">
        <v>2188</v>
      </c>
      <c r="B683" s="60" t="s">
        <v>1299</v>
      </c>
      <c r="C683" s="4" t="s">
        <v>1271</v>
      </c>
      <c r="D683" s="4" t="s">
        <v>1300</v>
      </c>
      <c r="E683" s="8" t="s">
        <v>2224</v>
      </c>
      <c r="F683" s="51">
        <v>32682</v>
      </c>
      <c r="G683" s="153">
        <v>737153.850437538</v>
      </c>
      <c r="H683" s="65">
        <v>24091662140</v>
      </c>
      <c r="I683" s="66">
        <v>10191853388</v>
      </c>
      <c r="J683" s="67">
        <v>0</v>
      </c>
      <c r="K683" s="68">
        <v>217281082</v>
      </c>
      <c r="L683" s="69">
        <v>0</v>
      </c>
      <c r="M683" s="72">
        <v>0</v>
      </c>
      <c r="N683" s="73">
        <v>818871336</v>
      </c>
      <c r="O683" s="71">
        <v>12863656334</v>
      </c>
      <c r="P683" s="7">
        <v>1568</v>
      </c>
      <c r="Q683" s="1">
        <v>1155857237</v>
      </c>
      <c r="R683" s="2">
        <v>288964309</v>
      </c>
    </row>
    <row r="684" spans="1:18" x14ac:dyDescent="0.2">
      <c r="A684" s="63" t="s">
        <v>2188</v>
      </c>
      <c r="B684" s="60" t="s">
        <v>1301</v>
      </c>
      <c r="C684" s="4" t="s">
        <v>1271</v>
      </c>
      <c r="D684" s="4" t="s">
        <v>1302</v>
      </c>
      <c r="E684" s="8" t="s">
        <v>2224</v>
      </c>
      <c r="F684" s="51">
        <v>53374</v>
      </c>
      <c r="G684" s="153">
        <v>708380.44582277536</v>
      </c>
      <c r="H684" s="65">
        <v>37809097916</v>
      </c>
      <c r="I684" s="66">
        <v>16827112560</v>
      </c>
      <c r="J684" s="67">
        <v>0</v>
      </c>
      <c r="K684" s="68">
        <v>411380922</v>
      </c>
      <c r="L684" s="69">
        <v>0</v>
      </c>
      <c r="M684" s="72">
        <v>0</v>
      </c>
      <c r="N684" s="73">
        <v>1337324481</v>
      </c>
      <c r="O684" s="71">
        <v>19233279953</v>
      </c>
      <c r="P684" s="7">
        <v>1855</v>
      </c>
      <c r="Q684" s="1">
        <v>1314045727</v>
      </c>
      <c r="R684" s="2">
        <v>328511431</v>
      </c>
    </row>
    <row r="685" spans="1:18" x14ac:dyDescent="0.2">
      <c r="A685" s="63" t="s">
        <v>2188</v>
      </c>
      <c r="B685" s="60" t="s">
        <v>1303</v>
      </c>
      <c r="C685" s="4" t="s">
        <v>1271</v>
      </c>
      <c r="D685" s="4" t="s">
        <v>1304</v>
      </c>
      <c r="E685" s="8" t="s">
        <v>2224</v>
      </c>
      <c r="F685" s="51">
        <v>22245</v>
      </c>
      <c r="G685" s="153">
        <v>698803.81330415211</v>
      </c>
      <c r="H685" s="65">
        <v>15544890827</v>
      </c>
      <c r="I685" s="66">
        <v>6912354926</v>
      </c>
      <c r="J685" s="67">
        <v>0</v>
      </c>
      <c r="K685" s="68">
        <v>142987451</v>
      </c>
      <c r="L685" s="69">
        <v>0</v>
      </c>
      <c r="M685" s="72">
        <v>0</v>
      </c>
      <c r="N685" s="73">
        <v>557364692</v>
      </c>
      <c r="O685" s="71">
        <v>7932183758</v>
      </c>
      <c r="P685" s="7">
        <v>955</v>
      </c>
      <c r="Q685" s="1">
        <v>667357642</v>
      </c>
      <c r="R685" s="2">
        <v>166839410</v>
      </c>
    </row>
    <row r="686" spans="1:18" x14ac:dyDescent="0.2">
      <c r="A686" s="63" t="s">
        <v>2188</v>
      </c>
      <c r="B686" s="60" t="s">
        <v>1305</v>
      </c>
      <c r="C686" s="4" t="s">
        <v>1271</v>
      </c>
      <c r="D686" s="4" t="s">
        <v>1306</v>
      </c>
      <c r="E686" s="8" t="s">
        <v>2224</v>
      </c>
      <c r="F686" s="51">
        <v>7021</v>
      </c>
      <c r="G686" s="153">
        <v>750265.96108808322</v>
      </c>
      <c r="H686" s="65">
        <v>5267617313</v>
      </c>
      <c r="I686" s="66">
        <v>2163932536</v>
      </c>
      <c r="J686" s="67">
        <v>0</v>
      </c>
      <c r="K686" s="68">
        <v>45364503</v>
      </c>
      <c r="L686" s="69">
        <v>0</v>
      </c>
      <c r="M686" s="72">
        <v>0</v>
      </c>
      <c r="N686" s="73">
        <v>175916273</v>
      </c>
      <c r="O686" s="71">
        <v>2882404001</v>
      </c>
      <c r="P686" s="7">
        <v>282</v>
      </c>
      <c r="Q686" s="1">
        <v>211575001</v>
      </c>
      <c r="R686" s="2">
        <v>52893750</v>
      </c>
    </row>
    <row r="687" spans="1:18" x14ac:dyDescent="0.2">
      <c r="A687" s="63" t="s">
        <v>2188</v>
      </c>
      <c r="B687" s="60" t="s">
        <v>1307</v>
      </c>
      <c r="C687" s="4" t="s">
        <v>1271</v>
      </c>
      <c r="D687" s="4" t="s">
        <v>1308</v>
      </c>
      <c r="E687" s="8" t="s">
        <v>2225</v>
      </c>
      <c r="F687" s="51">
        <v>11860</v>
      </c>
      <c r="G687" s="153">
        <v>765199.41175308486</v>
      </c>
      <c r="H687" s="65">
        <v>9075265024</v>
      </c>
      <c r="I687" s="66">
        <v>3655495021</v>
      </c>
      <c r="J687" s="67">
        <v>0</v>
      </c>
      <c r="K687" s="68">
        <v>124597578</v>
      </c>
      <c r="L687" s="69">
        <v>0</v>
      </c>
      <c r="M687" s="72">
        <v>0</v>
      </c>
      <c r="N687" s="73">
        <v>297160946</v>
      </c>
      <c r="O687" s="71">
        <v>4998011479</v>
      </c>
      <c r="P687" s="7">
        <v>650</v>
      </c>
      <c r="Q687" s="1">
        <v>497379618</v>
      </c>
      <c r="R687" s="2">
        <v>124344904</v>
      </c>
    </row>
    <row r="688" spans="1:18" x14ac:dyDescent="0.2">
      <c r="A688" s="63" t="s">
        <v>2188</v>
      </c>
      <c r="B688" s="60" t="s">
        <v>1309</v>
      </c>
      <c r="C688" s="4" t="s">
        <v>1271</v>
      </c>
      <c r="D688" s="4" t="s">
        <v>658</v>
      </c>
      <c r="E688" s="8" t="s">
        <v>2224</v>
      </c>
      <c r="F688" s="51">
        <v>8243</v>
      </c>
      <c r="G688" s="153">
        <v>751653.35744272498</v>
      </c>
      <c r="H688" s="65">
        <v>6195878626</v>
      </c>
      <c r="I688" s="66">
        <v>2514658981</v>
      </c>
      <c r="J688" s="67">
        <v>0</v>
      </c>
      <c r="K688" s="68">
        <v>51950886</v>
      </c>
      <c r="L688" s="69">
        <v>0</v>
      </c>
      <c r="M688" s="72">
        <v>0</v>
      </c>
      <c r="N688" s="73">
        <v>206534374</v>
      </c>
      <c r="O688" s="71">
        <v>3422734385</v>
      </c>
      <c r="P688" s="7">
        <v>82</v>
      </c>
      <c r="Q688" s="1">
        <v>61635575</v>
      </c>
      <c r="R688" s="2">
        <v>15408893</v>
      </c>
    </row>
    <row r="689" spans="1:18" x14ac:dyDescent="0.2">
      <c r="A689" s="63" t="s">
        <v>2188</v>
      </c>
      <c r="B689" s="60" t="s">
        <v>1310</v>
      </c>
      <c r="C689" s="4" t="s">
        <v>1271</v>
      </c>
      <c r="D689" s="4" t="s">
        <v>1311</v>
      </c>
      <c r="E689" s="8" t="s">
        <v>2225</v>
      </c>
      <c r="F689" s="51">
        <v>18354</v>
      </c>
      <c r="G689" s="153">
        <v>848091.60613569315</v>
      </c>
      <c r="H689" s="65">
        <v>15565873340</v>
      </c>
      <c r="I689" s="66">
        <v>5704290817</v>
      </c>
      <c r="J689" s="67">
        <v>0</v>
      </c>
      <c r="K689" s="68">
        <v>188206749</v>
      </c>
      <c r="L689" s="69">
        <v>0</v>
      </c>
      <c r="M689" s="72">
        <v>0</v>
      </c>
      <c r="N689" s="73">
        <v>459872850</v>
      </c>
      <c r="O689" s="71">
        <v>9213502924</v>
      </c>
      <c r="P689" s="7">
        <v>485</v>
      </c>
      <c r="Q689" s="1">
        <v>411324429</v>
      </c>
      <c r="R689" s="2">
        <v>102831107</v>
      </c>
    </row>
    <row r="690" spans="1:18" x14ac:dyDescent="0.2">
      <c r="A690" s="63" t="s">
        <v>2188</v>
      </c>
      <c r="B690" s="60" t="s">
        <v>1312</v>
      </c>
      <c r="C690" s="4" t="s">
        <v>1271</v>
      </c>
      <c r="D690" s="4" t="s">
        <v>1313</v>
      </c>
      <c r="E690" s="8" t="s">
        <v>2225</v>
      </c>
      <c r="F690" s="51">
        <v>8164</v>
      </c>
      <c r="G690" s="153">
        <v>810070.39066462161</v>
      </c>
      <c r="H690" s="65">
        <v>6613414670</v>
      </c>
      <c r="I690" s="66">
        <v>2517567797</v>
      </c>
      <c r="J690" s="67">
        <v>0</v>
      </c>
      <c r="K690" s="68">
        <v>52108091</v>
      </c>
      <c r="L690" s="69">
        <v>0</v>
      </c>
      <c r="M690" s="72">
        <v>0</v>
      </c>
      <c r="N690" s="73">
        <v>204554972</v>
      </c>
      <c r="O690" s="71">
        <v>3839183810</v>
      </c>
      <c r="P690" s="7">
        <v>361</v>
      </c>
      <c r="Q690" s="1">
        <v>292435411</v>
      </c>
      <c r="R690" s="2">
        <v>73108852</v>
      </c>
    </row>
    <row r="691" spans="1:18" x14ac:dyDescent="0.2">
      <c r="A691" s="63" t="s">
        <v>2188</v>
      </c>
      <c r="B691" s="60" t="s">
        <v>1314</v>
      </c>
      <c r="C691" s="4" t="s">
        <v>1271</v>
      </c>
      <c r="D691" s="4" t="s">
        <v>1315</v>
      </c>
      <c r="E691" s="8" t="s">
        <v>2224</v>
      </c>
      <c r="F691" s="51">
        <v>19500</v>
      </c>
      <c r="G691" s="153">
        <v>698199.75687316456</v>
      </c>
      <c r="H691" s="65">
        <v>13614895260</v>
      </c>
      <c r="I691" s="66">
        <v>6079259763</v>
      </c>
      <c r="J691" s="67">
        <v>0</v>
      </c>
      <c r="K691" s="68">
        <v>132791627</v>
      </c>
      <c r="L691" s="69">
        <v>0</v>
      </c>
      <c r="M691" s="72">
        <v>0</v>
      </c>
      <c r="N691" s="73">
        <v>488586716</v>
      </c>
      <c r="O691" s="71">
        <v>6914257154</v>
      </c>
      <c r="P691" s="7">
        <v>471</v>
      </c>
      <c r="Q691" s="1">
        <v>328852085</v>
      </c>
      <c r="R691" s="2">
        <v>82213021</v>
      </c>
    </row>
    <row r="692" spans="1:18" x14ac:dyDescent="0.2">
      <c r="A692" s="63" t="s">
        <v>2188</v>
      </c>
      <c r="B692" s="60" t="s">
        <v>1316</v>
      </c>
      <c r="C692" s="4" t="s">
        <v>1271</v>
      </c>
      <c r="D692" s="4" t="s">
        <v>1317</v>
      </c>
      <c r="E692" s="8" t="s">
        <v>2224</v>
      </c>
      <c r="F692" s="51">
        <v>9408</v>
      </c>
      <c r="G692" s="153">
        <v>703321.4028084462</v>
      </c>
      <c r="H692" s="65">
        <v>6616847758</v>
      </c>
      <c r="I692" s="66">
        <v>2922305088</v>
      </c>
      <c r="J692" s="67">
        <v>0</v>
      </c>
      <c r="K692" s="68">
        <v>97626095</v>
      </c>
      <c r="L692" s="69">
        <v>0</v>
      </c>
      <c r="M692" s="72">
        <v>0</v>
      </c>
      <c r="N692" s="73">
        <v>235724299</v>
      </c>
      <c r="O692" s="71">
        <v>3361192276</v>
      </c>
      <c r="P692" s="7">
        <v>190</v>
      </c>
      <c r="Q692" s="1">
        <v>133631067</v>
      </c>
      <c r="R692" s="2">
        <v>33407766</v>
      </c>
    </row>
    <row r="693" spans="1:18" x14ac:dyDescent="0.2">
      <c r="A693" s="63" t="s">
        <v>2188</v>
      </c>
      <c r="B693" s="60" t="s">
        <v>1318</v>
      </c>
      <c r="C693" s="4" t="s">
        <v>1271</v>
      </c>
      <c r="D693" s="4" t="s">
        <v>1319</v>
      </c>
      <c r="E693" s="8" t="s">
        <v>2224</v>
      </c>
      <c r="F693" s="51">
        <v>16351</v>
      </c>
      <c r="G693" s="153">
        <v>702428.8430535337</v>
      </c>
      <c r="H693" s="65">
        <v>11485414013</v>
      </c>
      <c r="I693" s="66">
        <v>5078702339</v>
      </c>
      <c r="J693" s="67">
        <v>0</v>
      </c>
      <c r="K693" s="68">
        <v>110033289</v>
      </c>
      <c r="L693" s="69">
        <v>0</v>
      </c>
      <c r="M693" s="72">
        <v>0</v>
      </c>
      <c r="N693" s="73">
        <v>409686225</v>
      </c>
      <c r="O693" s="71">
        <v>5886992160</v>
      </c>
      <c r="P693" s="7">
        <v>541</v>
      </c>
      <c r="Q693" s="1">
        <v>380014004</v>
      </c>
      <c r="R693" s="2">
        <v>95003501</v>
      </c>
    </row>
    <row r="694" spans="1:18" x14ac:dyDescent="0.2">
      <c r="A694" s="63" t="s">
        <v>2188</v>
      </c>
      <c r="B694" s="60" t="s">
        <v>1320</v>
      </c>
      <c r="C694" s="4" t="s">
        <v>1271</v>
      </c>
      <c r="D694" s="4" t="s">
        <v>1321</v>
      </c>
      <c r="E694" s="8" t="s">
        <v>2224</v>
      </c>
      <c r="F694" s="51">
        <v>10313</v>
      </c>
      <c r="G694" s="153">
        <v>729604.85284452699</v>
      </c>
      <c r="H694" s="65">
        <v>7524414848</v>
      </c>
      <c r="I694" s="66">
        <v>3243534092</v>
      </c>
      <c r="J694" s="67">
        <v>0</v>
      </c>
      <c r="K694" s="68">
        <v>69414357</v>
      </c>
      <c r="L694" s="69">
        <v>0</v>
      </c>
      <c r="M694" s="72">
        <v>0</v>
      </c>
      <c r="N694" s="73">
        <v>258399733</v>
      </c>
      <c r="O694" s="71">
        <v>3953066666</v>
      </c>
      <c r="P694" s="7">
        <v>592</v>
      </c>
      <c r="Q694" s="1">
        <v>431926073</v>
      </c>
      <c r="R694" s="2">
        <v>107981518</v>
      </c>
    </row>
    <row r="695" spans="1:18" x14ac:dyDescent="0.2">
      <c r="A695" s="63" t="s">
        <v>2188</v>
      </c>
      <c r="B695" s="60" t="s">
        <v>1322</v>
      </c>
      <c r="C695" s="4" t="s">
        <v>1271</v>
      </c>
      <c r="D695" s="4" t="s">
        <v>1323</v>
      </c>
      <c r="E695" s="8" t="s">
        <v>2225</v>
      </c>
      <c r="F695" s="51">
        <v>7851</v>
      </c>
      <c r="G695" s="153">
        <v>767203.18665546831</v>
      </c>
      <c r="H695" s="65">
        <v>6023312219</v>
      </c>
      <c r="I695" s="66">
        <v>2429417070</v>
      </c>
      <c r="J695" s="67">
        <v>0</v>
      </c>
      <c r="K695" s="68">
        <v>50488492</v>
      </c>
      <c r="L695" s="69">
        <v>0</v>
      </c>
      <c r="M695" s="72">
        <v>0</v>
      </c>
      <c r="N695" s="73">
        <v>196712529</v>
      </c>
      <c r="O695" s="71">
        <v>3346694128</v>
      </c>
      <c r="P695" s="7">
        <v>345</v>
      </c>
      <c r="Q695" s="1">
        <v>264685099</v>
      </c>
      <c r="R695" s="2">
        <v>66171274</v>
      </c>
    </row>
    <row r="696" spans="1:18" x14ac:dyDescent="0.2">
      <c r="A696" s="63" t="s">
        <v>2188</v>
      </c>
      <c r="B696" s="60" t="s">
        <v>1324</v>
      </c>
      <c r="C696" s="4" t="s">
        <v>1271</v>
      </c>
      <c r="D696" s="4" t="s">
        <v>1325</v>
      </c>
      <c r="E696" s="8" t="s">
        <v>2224</v>
      </c>
      <c r="F696" s="51">
        <v>40714</v>
      </c>
      <c r="G696" s="153">
        <v>664498.09574899031</v>
      </c>
      <c r="H696" s="65">
        <v>27054375471</v>
      </c>
      <c r="I696" s="66">
        <v>12592928905</v>
      </c>
      <c r="J696" s="67">
        <v>0</v>
      </c>
      <c r="K696" s="68">
        <v>270393357</v>
      </c>
      <c r="L696" s="69">
        <v>0</v>
      </c>
      <c r="M696" s="72">
        <v>0</v>
      </c>
      <c r="N696" s="73">
        <v>1020118951</v>
      </c>
      <c r="O696" s="71">
        <v>13170934258</v>
      </c>
      <c r="P696" s="7">
        <v>1589</v>
      </c>
      <c r="Q696" s="1">
        <v>1055887474</v>
      </c>
      <c r="R696" s="2">
        <v>263971868</v>
      </c>
    </row>
    <row r="697" spans="1:18" x14ac:dyDescent="0.2">
      <c r="A697" s="63" t="s">
        <v>2189</v>
      </c>
      <c r="B697" s="60" t="s">
        <v>1326</v>
      </c>
      <c r="C697" s="4" t="s">
        <v>1327</v>
      </c>
      <c r="D697" s="4" t="s">
        <v>1328</v>
      </c>
      <c r="E697" s="8" t="s">
        <v>2226</v>
      </c>
      <c r="F697" s="51">
        <v>204224</v>
      </c>
      <c r="G697" s="153">
        <v>849145.70603351202</v>
      </c>
      <c r="H697" s="65">
        <v>173415932669</v>
      </c>
      <c r="I697" s="66">
        <v>60953250012</v>
      </c>
      <c r="J697" s="67">
        <v>0</v>
      </c>
      <c r="K697" s="68">
        <v>3840728268</v>
      </c>
      <c r="L697" s="69">
        <v>91659029</v>
      </c>
      <c r="M697" s="72">
        <v>217317205</v>
      </c>
      <c r="N697" s="73">
        <v>11645195661</v>
      </c>
      <c r="O697" s="71">
        <v>96667782494</v>
      </c>
      <c r="P697" s="7">
        <v>5568</v>
      </c>
      <c r="Q697" s="1">
        <v>4728043291</v>
      </c>
      <c r="R697" s="2">
        <v>1182010822</v>
      </c>
    </row>
    <row r="698" spans="1:18" x14ac:dyDescent="0.2">
      <c r="A698" s="63" t="s">
        <v>2189</v>
      </c>
      <c r="B698" s="60" t="s">
        <v>1329</v>
      </c>
      <c r="C698" s="4" t="s">
        <v>1327</v>
      </c>
      <c r="D698" s="4" t="s">
        <v>1330</v>
      </c>
      <c r="E698" s="8" t="s">
        <v>2225</v>
      </c>
      <c r="F698" s="51">
        <v>32509</v>
      </c>
      <c r="G698" s="153">
        <v>861858.52943980461</v>
      </c>
      <c r="H698" s="65">
        <v>28018158934</v>
      </c>
      <c r="I698" s="66">
        <v>9951252983</v>
      </c>
      <c r="J698" s="67">
        <v>0</v>
      </c>
      <c r="K698" s="68">
        <v>755542584</v>
      </c>
      <c r="L698" s="69">
        <v>0</v>
      </c>
      <c r="M698" s="72">
        <v>0</v>
      </c>
      <c r="N698" s="73">
        <v>1853717808</v>
      </c>
      <c r="O698" s="71">
        <v>15457645559</v>
      </c>
      <c r="P698" s="7">
        <v>520</v>
      </c>
      <c r="Q698" s="1">
        <v>448166435</v>
      </c>
      <c r="R698" s="2">
        <v>112041608</v>
      </c>
    </row>
    <row r="699" spans="1:18" x14ac:dyDescent="0.2">
      <c r="A699" s="63" t="s">
        <v>2189</v>
      </c>
      <c r="B699" s="60" t="s">
        <v>1331</v>
      </c>
      <c r="C699" s="4" t="s">
        <v>1327</v>
      </c>
      <c r="D699" s="4" t="s">
        <v>1332</v>
      </c>
      <c r="E699" s="8" t="s">
        <v>2225</v>
      </c>
      <c r="F699" s="51">
        <v>2757</v>
      </c>
      <c r="G699" s="153">
        <v>812187.24094200681</v>
      </c>
      <c r="H699" s="65">
        <v>2239200224</v>
      </c>
      <c r="I699" s="66">
        <v>831115818</v>
      </c>
      <c r="J699" s="67">
        <v>0</v>
      </c>
      <c r="K699" s="68">
        <v>22188509</v>
      </c>
      <c r="L699" s="69">
        <v>0</v>
      </c>
      <c r="M699" s="72">
        <v>0</v>
      </c>
      <c r="N699" s="73">
        <v>157208773</v>
      </c>
      <c r="O699" s="71">
        <v>1228687124</v>
      </c>
      <c r="P699" s="7">
        <v>121</v>
      </c>
      <c r="Q699" s="1">
        <v>98274656</v>
      </c>
      <c r="R699" s="2">
        <v>24568664</v>
      </c>
    </row>
    <row r="700" spans="1:18" x14ac:dyDescent="0.2">
      <c r="A700" s="63" t="s">
        <v>2189</v>
      </c>
      <c r="B700" s="60" t="s">
        <v>1333</v>
      </c>
      <c r="C700" s="4" t="s">
        <v>1327</v>
      </c>
      <c r="D700" s="4" t="s">
        <v>1334</v>
      </c>
      <c r="E700" s="8" t="s">
        <v>2225</v>
      </c>
      <c r="F700" s="51">
        <v>3128</v>
      </c>
      <c r="G700" s="153">
        <v>814154.55089376401</v>
      </c>
      <c r="H700" s="65">
        <v>2546675436</v>
      </c>
      <c r="I700" s="66">
        <v>970713882</v>
      </c>
      <c r="J700" s="67">
        <v>0</v>
      </c>
      <c r="K700" s="68">
        <v>20981688</v>
      </c>
      <c r="L700" s="69">
        <v>0</v>
      </c>
      <c r="M700" s="72">
        <v>0</v>
      </c>
      <c r="N700" s="73">
        <v>178363816</v>
      </c>
      <c r="O700" s="71">
        <v>1376616050</v>
      </c>
      <c r="P700" s="7">
        <v>107</v>
      </c>
      <c r="Q700" s="1">
        <v>87114537</v>
      </c>
      <c r="R700" s="2">
        <v>21778634</v>
      </c>
    </row>
    <row r="701" spans="1:18" x14ac:dyDescent="0.2">
      <c r="A701" s="63" t="s">
        <v>2189</v>
      </c>
      <c r="B701" s="60" t="s">
        <v>1335</v>
      </c>
      <c r="C701" s="4" t="s">
        <v>1327</v>
      </c>
      <c r="D701" s="4" t="s">
        <v>1336</v>
      </c>
      <c r="E701" s="8" t="s">
        <v>2225</v>
      </c>
      <c r="F701" s="51">
        <v>6536</v>
      </c>
      <c r="G701" s="153">
        <v>799328.13330922252</v>
      </c>
      <c r="H701" s="65">
        <v>5224408680</v>
      </c>
      <c r="I701" s="66">
        <v>1880374144</v>
      </c>
      <c r="J701" s="67">
        <v>0</v>
      </c>
      <c r="K701" s="68">
        <v>71983364</v>
      </c>
      <c r="L701" s="69">
        <v>0</v>
      </c>
      <c r="M701" s="72">
        <v>0</v>
      </c>
      <c r="N701" s="73">
        <v>372693703</v>
      </c>
      <c r="O701" s="71">
        <v>2899357469</v>
      </c>
      <c r="P701" s="7">
        <v>88</v>
      </c>
      <c r="Q701" s="1">
        <v>70340876</v>
      </c>
      <c r="R701" s="2">
        <v>17585219</v>
      </c>
    </row>
    <row r="702" spans="1:18" x14ac:dyDescent="0.2">
      <c r="A702" s="63" t="s">
        <v>2189</v>
      </c>
      <c r="B702" s="60" t="s">
        <v>1337</v>
      </c>
      <c r="C702" s="4" t="s">
        <v>1327</v>
      </c>
      <c r="D702" s="4" t="s">
        <v>1338</v>
      </c>
      <c r="E702" s="8" t="s">
        <v>2225</v>
      </c>
      <c r="F702" s="51">
        <v>3601</v>
      </c>
      <c r="G702" s="153">
        <v>893081.38643526041</v>
      </c>
      <c r="H702" s="65">
        <v>3215986073</v>
      </c>
      <c r="I702" s="66">
        <v>1096713203</v>
      </c>
      <c r="J702" s="67">
        <v>0</v>
      </c>
      <c r="K702" s="68">
        <v>24528843</v>
      </c>
      <c r="L702" s="69">
        <v>0</v>
      </c>
      <c r="M702" s="72">
        <v>0</v>
      </c>
      <c r="N702" s="73">
        <v>205335071</v>
      </c>
      <c r="O702" s="71">
        <v>1889408956</v>
      </c>
      <c r="P702" s="7">
        <v>73</v>
      </c>
      <c r="Q702" s="1">
        <v>65194941</v>
      </c>
      <c r="R702" s="2">
        <v>16298735</v>
      </c>
    </row>
    <row r="703" spans="1:18" x14ac:dyDescent="0.2">
      <c r="A703" s="63" t="s">
        <v>2189</v>
      </c>
      <c r="B703" s="60" t="s">
        <v>1339</v>
      </c>
      <c r="C703" s="4" t="s">
        <v>1327</v>
      </c>
      <c r="D703" s="4" t="s">
        <v>1340</v>
      </c>
      <c r="E703" s="8" t="s">
        <v>2225</v>
      </c>
      <c r="F703" s="51">
        <v>9583</v>
      </c>
      <c r="G703" s="153">
        <v>847751.17458433926</v>
      </c>
      <c r="H703" s="65">
        <v>8123999507</v>
      </c>
      <c r="I703" s="66">
        <v>2950802225</v>
      </c>
      <c r="J703" s="67">
        <v>0</v>
      </c>
      <c r="K703" s="68">
        <v>158046978</v>
      </c>
      <c r="L703" s="69">
        <v>0</v>
      </c>
      <c r="M703" s="72">
        <v>0</v>
      </c>
      <c r="N703" s="73">
        <v>546438763</v>
      </c>
      <c r="O703" s="71">
        <v>4468711541</v>
      </c>
      <c r="P703" s="7">
        <v>204</v>
      </c>
      <c r="Q703" s="1">
        <v>172941240</v>
      </c>
      <c r="R703" s="2">
        <v>43235310</v>
      </c>
    </row>
    <row r="704" spans="1:18" x14ac:dyDescent="0.2">
      <c r="A704" s="63" t="s">
        <v>2189</v>
      </c>
      <c r="B704" s="60" t="s">
        <v>1341</v>
      </c>
      <c r="C704" s="4" t="s">
        <v>1327</v>
      </c>
      <c r="D704" s="4" t="s">
        <v>1342</v>
      </c>
      <c r="E704" s="8" t="s">
        <v>2225</v>
      </c>
      <c r="F704" s="51">
        <v>1259</v>
      </c>
      <c r="G704" s="153">
        <v>895542.02146039868</v>
      </c>
      <c r="H704" s="65">
        <v>1127487406</v>
      </c>
      <c r="I704" s="66">
        <v>392457367</v>
      </c>
      <c r="J704" s="67">
        <v>0</v>
      </c>
      <c r="K704" s="68">
        <v>8158636</v>
      </c>
      <c r="L704" s="69">
        <v>0</v>
      </c>
      <c r="M704" s="72">
        <v>0</v>
      </c>
      <c r="N704" s="73">
        <v>71790296</v>
      </c>
      <c r="O704" s="71">
        <v>655081107</v>
      </c>
      <c r="P704" s="7">
        <v>18</v>
      </c>
      <c r="Q704" s="1">
        <v>16119756</v>
      </c>
      <c r="R704" s="2">
        <v>4029939</v>
      </c>
    </row>
    <row r="705" spans="1:18" x14ac:dyDescent="0.2">
      <c r="A705" s="63" t="s">
        <v>2189</v>
      </c>
      <c r="B705" s="60" t="s">
        <v>1343</v>
      </c>
      <c r="C705" s="4" t="s">
        <v>1327</v>
      </c>
      <c r="D705" s="4" t="s">
        <v>1344</v>
      </c>
      <c r="E705" s="8" t="s">
        <v>2225</v>
      </c>
      <c r="F705" s="51">
        <v>6484</v>
      </c>
      <c r="G705" s="153">
        <v>844897.91371055006</v>
      </c>
      <c r="H705" s="65">
        <v>5478318073</v>
      </c>
      <c r="I705" s="66">
        <v>1995958598</v>
      </c>
      <c r="J705" s="67">
        <v>0</v>
      </c>
      <c r="K705" s="68">
        <v>42996166</v>
      </c>
      <c r="L705" s="69">
        <v>0</v>
      </c>
      <c r="M705" s="72">
        <v>0</v>
      </c>
      <c r="N705" s="73">
        <v>369728576</v>
      </c>
      <c r="O705" s="71">
        <v>3069634733</v>
      </c>
      <c r="P705" s="7">
        <v>151</v>
      </c>
      <c r="Q705" s="1">
        <v>127579585</v>
      </c>
      <c r="R705" s="2">
        <v>31894896</v>
      </c>
    </row>
    <row r="706" spans="1:18" x14ac:dyDescent="0.2">
      <c r="A706" s="63" t="s">
        <v>2189</v>
      </c>
      <c r="B706" s="60" t="s">
        <v>1345</v>
      </c>
      <c r="C706" s="4" t="s">
        <v>1327</v>
      </c>
      <c r="D706" s="4" t="s">
        <v>1346</v>
      </c>
      <c r="E706" s="8" t="s">
        <v>2225</v>
      </c>
      <c r="F706" s="51">
        <v>3148</v>
      </c>
      <c r="G706" s="153">
        <v>840015.52043704956</v>
      </c>
      <c r="H706" s="65">
        <v>2644368859</v>
      </c>
      <c r="I706" s="66">
        <v>943765416</v>
      </c>
      <c r="J706" s="67">
        <v>0</v>
      </c>
      <c r="K706" s="68">
        <v>21321752</v>
      </c>
      <c r="L706" s="69">
        <v>0</v>
      </c>
      <c r="M706" s="72">
        <v>0</v>
      </c>
      <c r="N706" s="73">
        <v>179504250</v>
      </c>
      <c r="O706" s="71">
        <v>1499777441</v>
      </c>
      <c r="P706" s="7">
        <v>60</v>
      </c>
      <c r="Q706" s="1">
        <v>50400931</v>
      </c>
      <c r="R706" s="2">
        <v>12600232</v>
      </c>
    </row>
    <row r="707" spans="1:18" x14ac:dyDescent="0.2">
      <c r="A707" s="63" t="s">
        <v>2189</v>
      </c>
      <c r="B707" s="60" t="s">
        <v>1347</v>
      </c>
      <c r="C707" s="4" t="s">
        <v>1327</v>
      </c>
      <c r="D707" s="4" t="s">
        <v>1348</v>
      </c>
      <c r="E707" s="8" t="s">
        <v>2225</v>
      </c>
      <c r="F707" s="51">
        <v>9581</v>
      </c>
      <c r="G707" s="153">
        <v>805156.15590567468</v>
      </c>
      <c r="H707" s="65">
        <v>7714201130</v>
      </c>
      <c r="I707" s="66">
        <v>2972624157</v>
      </c>
      <c r="J707" s="67">
        <v>0</v>
      </c>
      <c r="K707" s="68">
        <v>70666196</v>
      </c>
      <c r="L707" s="69">
        <v>0</v>
      </c>
      <c r="M707" s="72">
        <v>0</v>
      </c>
      <c r="N707" s="73">
        <v>546324720</v>
      </c>
      <c r="O707" s="71">
        <v>4124586057</v>
      </c>
      <c r="P707" s="7">
        <v>154</v>
      </c>
      <c r="Q707" s="1">
        <v>123994048</v>
      </c>
      <c r="R707" s="2">
        <v>30998512</v>
      </c>
    </row>
    <row r="708" spans="1:18" x14ac:dyDescent="0.2">
      <c r="A708" s="63" t="s">
        <v>2189</v>
      </c>
      <c r="B708" s="60" t="s">
        <v>1349</v>
      </c>
      <c r="C708" s="4" t="s">
        <v>1327</v>
      </c>
      <c r="D708" s="4" t="s">
        <v>99</v>
      </c>
      <c r="E708" s="8" t="s">
        <v>2225</v>
      </c>
      <c r="F708" s="51">
        <v>49441</v>
      </c>
      <c r="G708" s="153">
        <v>829005.89103025105</v>
      </c>
      <c r="H708" s="65">
        <v>40986880259</v>
      </c>
      <c r="I708" s="66">
        <v>14516049971</v>
      </c>
      <c r="J708" s="67">
        <v>0</v>
      </c>
      <c r="K708" s="68">
        <v>777674286</v>
      </c>
      <c r="L708" s="69">
        <v>0</v>
      </c>
      <c r="M708" s="72">
        <v>0</v>
      </c>
      <c r="N708" s="73">
        <v>2819208901</v>
      </c>
      <c r="O708" s="71">
        <v>22873947101</v>
      </c>
      <c r="P708" s="7">
        <v>750</v>
      </c>
      <c r="Q708" s="1">
        <v>621754418</v>
      </c>
      <c r="R708" s="2">
        <v>155438604</v>
      </c>
    </row>
    <row r="709" spans="1:18" x14ac:dyDescent="0.2">
      <c r="A709" s="63" t="s">
        <v>2189</v>
      </c>
      <c r="B709" s="60" t="s">
        <v>1350</v>
      </c>
      <c r="C709" s="4" t="s">
        <v>1327</v>
      </c>
      <c r="D709" s="4" t="s">
        <v>1292</v>
      </c>
      <c r="E709" s="8" t="s">
        <v>2225</v>
      </c>
      <c r="F709" s="51">
        <v>6105</v>
      </c>
      <c r="G709" s="153">
        <v>866679.59096299799</v>
      </c>
      <c r="H709" s="65">
        <v>5291078903</v>
      </c>
      <c r="I709" s="66">
        <v>1841002919</v>
      </c>
      <c r="J709" s="67">
        <v>0</v>
      </c>
      <c r="K709" s="68">
        <v>90153368</v>
      </c>
      <c r="L709" s="69">
        <v>0</v>
      </c>
      <c r="M709" s="72">
        <v>0</v>
      </c>
      <c r="N709" s="73">
        <v>348117359</v>
      </c>
      <c r="O709" s="71">
        <v>3011805257</v>
      </c>
      <c r="P709" s="7">
        <v>137</v>
      </c>
      <c r="Q709" s="1">
        <v>118735104</v>
      </c>
      <c r="R709" s="2">
        <v>29683776</v>
      </c>
    </row>
    <row r="710" spans="1:18" x14ac:dyDescent="0.2">
      <c r="A710" s="63" t="s">
        <v>2189</v>
      </c>
      <c r="B710" s="60" t="s">
        <v>1351</v>
      </c>
      <c r="C710" s="4" t="s">
        <v>1327</v>
      </c>
      <c r="D710" s="4" t="s">
        <v>1352</v>
      </c>
      <c r="E710" s="8" t="s">
        <v>2225</v>
      </c>
      <c r="F710" s="51">
        <v>5597</v>
      </c>
      <c r="G710" s="153">
        <v>774680.61219111749</v>
      </c>
      <c r="H710" s="65">
        <v>4335887387</v>
      </c>
      <c r="I710" s="66">
        <v>1666770231</v>
      </c>
      <c r="J710" s="67">
        <v>0</v>
      </c>
      <c r="K710" s="68">
        <v>49467813</v>
      </c>
      <c r="L710" s="69">
        <v>0</v>
      </c>
      <c r="M710" s="72">
        <v>0</v>
      </c>
      <c r="N710" s="73">
        <v>319150345</v>
      </c>
      <c r="O710" s="71">
        <v>2300498998</v>
      </c>
      <c r="P710" s="7">
        <v>243</v>
      </c>
      <c r="Q710" s="1">
        <v>188247389</v>
      </c>
      <c r="R710" s="2">
        <v>47061847</v>
      </c>
    </row>
    <row r="711" spans="1:18" x14ac:dyDescent="0.2">
      <c r="A711" s="63" t="s">
        <v>2189</v>
      </c>
      <c r="B711" s="60" t="s">
        <v>1353</v>
      </c>
      <c r="C711" s="4" t="s">
        <v>1327</v>
      </c>
      <c r="D711" s="4" t="s">
        <v>1354</v>
      </c>
      <c r="E711" s="8" t="s">
        <v>2225</v>
      </c>
      <c r="F711" s="51">
        <v>8344</v>
      </c>
      <c r="G711" s="153">
        <v>830953.68484990939</v>
      </c>
      <c r="H711" s="65">
        <v>6933477547</v>
      </c>
      <c r="I711" s="66">
        <v>2577295520</v>
      </c>
      <c r="J711" s="67">
        <v>0</v>
      </c>
      <c r="K711" s="68">
        <v>56720555</v>
      </c>
      <c r="L711" s="69">
        <v>0</v>
      </c>
      <c r="M711" s="72">
        <v>0</v>
      </c>
      <c r="N711" s="73">
        <v>475788901</v>
      </c>
      <c r="O711" s="71">
        <v>3823672571</v>
      </c>
      <c r="P711" s="7">
        <v>168</v>
      </c>
      <c r="Q711" s="1">
        <v>139600219</v>
      </c>
      <c r="R711" s="2">
        <v>34900054</v>
      </c>
    </row>
    <row r="712" spans="1:18" x14ac:dyDescent="0.2">
      <c r="A712" s="63" t="s">
        <v>2189</v>
      </c>
      <c r="B712" s="60" t="s">
        <v>1355</v>
      </c>
      <c r="C712" s="4" t="s">
        <v>1327</v>
      </c>
      <c r="D712" s="4" t="s">
        <v>1356</v>
      </c>
      <c r="E712" s="8" t="s">
        <v>2225</v>
      </c>
      <c r="F712" s="51">
        <v>8105</v>
      </c>
      <c r="G712" s="153">
        <v>748730.36982831068</v>
      </c>
      <c r="H712" s="65">
        <v>6068459648</v>
      </c>
      <c r="I712" s="66">
        <v>2435918934</v>
      </c>
      <c r="J712" s="67">
        <v>0</v>
      </c>
      <c r="K712" s="68">
        <v>67201069</v>
      </c>
      <c r="L712" s="69">
        <v>0</v>
      </c>
      <c r="M712" s="72">
        <v>0</v>
      </c>
      <c r="N712" s="73">
        <v>462160720</v>
      </c>
      <c r="O712" s="71">
        <v>3103178925</v>
      </c>
      <c r="P712" s="7">
        <v>314</v>
      </c>
      <c r="Q712" s="1">
        <v>235101336</v>
      </c>
      <c r="R712" s="2">
        <v>58775334</v>
      </c>
    </row>
    <row r="713" spans="1:18" x14ac:dyDescent="0.2">
      <c r="A713" s="63" t="s">
        <v>2189</v>
      </c>
      <c r="B713" s="60" t="s">
        <v>1357</v>
      </c>
      <c r="C713" s="4" t="s">
        <v>1327</v>
      </c>
      <c r="D713" s="4" t="s">
        <v>1358</v>
      </c>
      <c r="E713" s="8" t="s">
        <v>2225</v>
      </c>
      <c r="F713" s="51">
        <v>6757</v>
      </c>
      <c r="G713" s="153">
        <v>752427.78997455409</v>
      </c>
      <c r="H713" s="65">
        <v>5084154577</v>
      </c>
      <c r="I713" s="66">
        <v>2090714074</v>
      </c>
      <c r="J713" s="67">
        <v>0</v>
      </c>
      <c r="K713" s="68">
        <v>51389785</v>
      </c>
      <c r="L713" s="69">
        <v>0</v>
      </c>
      <c r="M713" s="72">
        <v>0</v>
      </c>
      <c r="N713" s="73">
        <v>385295495</v>
      </c>
      <c r="O713" s="71">
        <v>2556755223</v>
      </c>
      <c r="P713" s="7">
        <v>215</v>
      </c>
      <c r="Q713" s="1">
        <v>161771975</v>
      </c>
      <c r="R713" s="2">
        <v>40442993</v>
      </c>
    </row>
    <row r="714" spans="1:18" x14ac:dyDescent="0.2">
      <c r="A714" s="63" t="s">
        <v>2189</v>
      </c>
      <c r="B714" s="60" t="s">
        <v>1359</v>
      </c>
      <c r="C714" s="4" t="s">
        <v>1327</v>
      </c>
      <c r="D714" s="4" t="s">
        <v>1360</v>
      </c>
      <c r="E714" s="8" t="s">
        <v>2225</v>
      </c>
      <c r="F714" s="51">
        <v>8985</v>
      </c>
      <c r="G714" s="153">
        <v>835096.83206223138</v>
      </c>
      <c r="H714" s="65">
        <v>7503345037</v>
      </c>
      <c r="I714" s="66">
        <v>2726427760</v>
      </c>
      <c r="J714" s="67">
        <v>0</v>
      </c>
      <c r="K714" s="68">
        <v>62257042</v>
      </c>
      <c r="L714" s="69">
        <v>0</v>
      </c>
      <c r="M714" s="72">
        <v>0</v>
      </c>
      <c r="N714" s="73">
        <v>512339798</v>
      </c>
      <c r="O714" s="71">
        <v>4202320437</v>
      </c>
      <c r="P714" s="7">
        <v>148</v>
      </c>
      <c r="Q714" s="1">
        <v>123594331</v>
      </c>
      <c r="R714" s="2">
        <v>30898582</v>
      </c>
    </row>
    <row r="715" spans="1:18" x14ac:dyDescent="0.2">
      <c r="A715" s="63" t="s">
        <v>2189</v>
      </c>
      <c r="B715" s="60" t="s">
        <v>1361</v>
      </c>
      <c r="C715" s="4" t="s">
        <v>1327</v>
      </c>
      <c r="D715" s="4" t="s">
        <v>1362</v>
      </c>
      <c r="E715" s="8" t="s">
        <v>2225</v>
      </c>
      <c r="F715" s="51">
        <v>6769</v>
      </c>
      <c r="G715" s="153">
        <v>778992.23110781051</v>
      </c>
      <c r="H715" s="65">
        <v>5272998413</v>
      </c>
      <c r="I715" s="66">
        <v>2031406858</v>
      </c>
      <c r="J715" s="67">
        <v>0</v>
      </c>
      <c r="K715" s="68">
        <v>48488888</v>
      </c>
      <c r="L715" s="69">
        <v>0</v>
      </c>
      <c r="M715" s="72">
        <v>0</v>
      </c>
      <c r="N715" s="73">
        <v>385979755</v>
      </c>
      <c r="O715" s="71">
        <v>2807122912</v>
      </c>
      <c r="P715" s="7">
        <v>123</v>
      </c>
      <c r="Q715" s="1">
        <v>95816044</v>
      </c>
      <c r="R715" s="2">
        <v>23954011</v>
      </c>
    </row>
    <row r="716" spans="1:18" x14ac:dyDescent="0.2">
      <c r="A716" s="63" t="s">
        <v>2189</v>
      </c>
      <c r="B716" s="60" t="s">
        <v>1363</v>
      </c>
      <c r="C716" s="4" t="s">
        <v>1327</v>
      </c>
      <c r="D716" s="4" t="s">
        <v>2115</v>
      </c>
      <c r="E716" s="8" t="s">
        <v>2225</v>
      </c>
      <c r="F716" s="51">
        <v>27789</v>
      </c>
      <c r="G716" s="153">
        <v>725133.41424529126</v>
      </c>
      <c r="H716" s="65">
        <v>20150732449</v>
      </c>
      <c r="I716" s="66">
        <v>8522731774</v>
      </c>
      <c r="J716" s="67">
        <v>0</v>
      </c>
      <c r="K716" s="68">
        <v>325143598</v>
      </c>
      <c r="L716" s="69">
        <v>0</v>
      </c>
      <c r="M716" s="72">
        <v>0</v>
      </c>
      <c r="N716" s="73">
        <v>1584575477</v>
      </c>
      <c r="O716" s="71">
        <v>9718281600</v>
      </c>
      <c r="P716" s="7">
        <v>461</v>
      </c>
      <c r="Q716" s="1">
        <v>334286504</v>
      </c>
      <c r="R716" s="2">
        <v>83571626</v>
      </c>
    </row>
    <row r="717" spans="1:18" x14ac:dyDescent="0.2">
      <c r="A717" s="63" t="s">
        <v>2189</v>
      </c>
      <c r="B717" s="60" t="s">
        <v>1364</v>
      </c>
      <c r="C717" s="4" t="s">
        <v>1327</v>
      </c>
      <c r="D717" s="4" t="s">
        <v>2114</v>
      </c>
      <c r="E717" s="8" t="s">
        <v>2225</v>
      </c>
      <c r="F717" s="51">
        <v>19232</v>
      </c>
      <c r="G717" s="153">
        <v>816251.4513410686</v>
      </c>
      <c r="H717" s="65">
        <v>15698147913</v>
      </c>
      <c r="I717" s="66">
        <v>5802744629</v>
      </c>
      <c r="J717" s="67">
        <v>0</v>
      </c>
      <c r="K717" s="68">
        <v>365105319</v>
      </c>
      <c r="L717" s="69">
        <v>0</v>
      </c>
      <c r="M717" s="72">
        <v>0</v>
      </c>
      <c r="N717" s="73">
        <v>1096640958</v>
      </c>
      <c r="O717" s="71">
        <v>8433657007</v>
      </c>
      <c r="P717" s="7">
        <v>454</v>
      </c>
      <c r="Q717" s="1">
        <v>370578159</v>
      </c>
      <c r="R717" s="2">
        <v>92644539</v>
      </c>
    </row>
    <row r="718" spans="1:18" x14ac:dyDescent="0.2">
      <c r="A718" s="63" t="s">
        <v>2189</v>
      </c>
      <c r="B718" s="60" t="s">
        <v>1365</v>
      </c>
      <c r="C718" s="4" t="s">
        <v>1327</v>
      </c>
      <c r="D718" s="4" t="s">
        <v>1366</v>
      </c>
      <c r="E718" s="8" t="s">
        <v>2225</v>
      </c>
      <c r="F718" s="51">
        <v>7190</v>
      </c>
      <c r="G718" s="153">
        <v>804406.09319194185</v>
      </c>
      <c r="H718" s="65">
        <v>5783679811</v>
      </c>
      <c r="I718" s="66">
        <v>2208956193</v>
      </c>
      <c r="J718" s="67">
        <v>0</v>
      </c>
      <c r="K718" s="68">
        <v>68840466</v>
      </c>
      <c r="L718" s="69">
        <v>0</v>
      </c>
      <c r="M718" s="72">
        <v>0</v>
      </c>
      <c r="N718" s="73">
        <v>409985882</v>
      </c>
      <c r="O718" s="71">
        <v>3095897270</v>
      </c>
      <c r="P718" s="7">
        <v>76</v>
      </c>
      <c r="Q718" s="1">
        <v>61134863</v>
      </c>
      <c r="R718" s="2">
        <v>15283715</v>
      </c>
    </row>
    <row r="719" spans="1:18" x14ac:dyDescent="0.2">
      <c r="A719" s="63" t="s">
        <v>2189</v>
      </c>
      <c r="B719" s="60" t="s">
        <v>1367</v>
      </c>
      <c r="C719" s="4" t="s">
        <v>1327</v>
      </c>
      <c r="D719" s="4" t="s">
        <v>691</v>
      </c>
      <c r="E719" s="8" t="s">
        <v>2225</v>
      </c>
      <c r="F719" s="51">
        <v>8831</v>
      </c>
      <c r="G719" s="153">
        <v>797026.47145702294</v>
      </c>
      <c r="H719" s="65">
        <v>7038540770</v>
      </c>
      <c r="I719" s="66">
        <v>2631093345</v>
      </c>
      <c r="J719" s="67">
        <v>0</v>
      </c>
      <c r="K719" s="68">
        <v>86444103</v>
      </c>
      <c r="L719" s="69">
        <v>0</v>
      </c>
      <c r="M719" s="72">
        <v>0</v>
      </c>
      <c r="N719" s="73">
        <v>503558460</v>
      </c>
      <c r="O719" s="71">
        <v>3817444862</v>
      </c>
      <c r="P719" s="7">
        <v>339</v>
      </c>
      <c r="Q719" s="1">
        <v>270191974</v>
      </c>
      <c r="R719" s="2">
        <v>67547993</v>
      </c>
    </row>
    <row r="720" spans="1:18" x14ac:dyDescent="0.2">
      <c r="A720" s="63" t="s">
        <v>2189</v>
      </c>
      <c r="B720" s="60" t="s">
        <v>1368</v>
      </c>
      <c r="C720" s="4" t="s">
        <v>1327</v>
      </c>
      <c r="D720" s="4" t="s">
        <v>1369</v>
      </c>
      <c r="E720" s="8" t="s">
        <v>2225</v>
      </c>
      <c r="F720" s="51">
        <v>7158</v>
      </c>
      <c r="G720" s="153">
        <v>818945.15257959545</v>
      </c>
      <c r="H720" s="65">
        <v>5862009403</v>
      </c>
      <c r="I720" s="66">
        <v>2115803976</v>
      </c>
      <c r="J720" s="67">
        <v>0</v>
      </c>
      <c r="K720" s="68">
        <v>91676050</v>
      </c>
      <c r="L720" s="69">
        <v>0</v>
      </c>
      <c r="M720" s="72">
        <v>0</v>
      </c>
      <c r="N720" s="73">
        <v>408161188</v>
      </c>
      <c r="O720" s="71">
        <v>3246368189</v>
      </c>
      <c r="P720" s="7">
        <v>124</v>
      </c>
      <c r="Q720" s="1">
        <v>101549199</v>
      </c>
      <c r="R720" s="2">
        <v>25387299</v>
      </c>
    </row>
    <row r="721" spans="1:18" x14ac:dyDescent="0.2">
      <c r="A721" s="63" t="s">
        <v>2189</v>
      </c>
      <c r="B721" s="60" t="s">
        <v>1370</v>
      </c>
      <c r="C721" s="4" t="s">
        <v>1327</v>
      </c>
      <c r="D721" s="4" t="s">
        <v>1371</v>
      </c>
      <c r="E721" s="8" t="s">
        <v>2225</v>
      </c>
      <c r="F721" s="51">
        <v>5539</v>
      </c>
      <c r="G721" s="153">
        <v>805375.10825856845</v>
      </c>
      <c r="H721" s="65">
        <v>4460972725</v>
      </c>
      <c r="I721" s="66">
        <v>1698995522</v>
      </c>
      <c r="J721" s="67">
        <v>0</v>
      </c>
      <c r="K721" s="68">
        <v>41457712</v>
      </c>
      <c r="L721" s="69">
        <v>0</v>
      </c>
      <c r="M721" s="72">
        <v>0</v>
      </c>
      <c r="N721" s="73">
        <v>315843088</v>
      </c>
      <c r="O721" s="71">
        <v>2404676403</v>
      </c>
      <c r="P721" s="7">
        <v>113</v>
      </c>
      <c r="Q721" s="1">
        <v>91007387</v>
      </c>
      <c r="R721" s="2">
        <v>22751846</v>
      </c>
    </row>
    <row r="722" spans="1:18" x14ac:dyDescent="0.2">
      <c r="A722" s="63" t="s">
        <v>2189</v>
      </c>
      <c r="B722" s="60" t="s">
        <v>1372</v>
      </c>
      <c r="C722" s="4" t="s">
        <v>1327</v>
      </c>
      <c r="D722" s="4" t="s">
        <v>1373</v>
      </c>
      <c r="E722" s="8" t="s">
        <v>2225</v>
      </c>
      <c r="F722" s="51">
        <v>5700</v>
      </c>
      <c r="G722" s="153">
        <v>849607.90764373657</v>
      </c>
      <c r="H722" s="65">
        <v>4842765074</v>
      </c>
      <c r="I722" s="66">
        <v>1736745593</v>
      </c>
      <c r="J722" s="67">
        <v>0</v>
      </c>
      <c r="K722" s="68">
        <v>40718752</v>
      </c>
      <c r="L722" s="69">
        <v>0</v>
      </c>
      <c r="M722" s="72">
        <v>0</v>
      </c>
      <c r="N722" s="73">
        <v>325023578</v>
      </c>
      <c r="O722" s="71">
        <v>2740277151</v>
      </c>
      <c r="P722" s="7">
        <v>40</v>
      </c>
      <c r="Q722" s="1">
        <v>33984316</v>
      </c>
      <c r="R722" s="2">
        <v>8496079</v>
      </c>
    </row>
    <row r="723" spans="1:18" x14ac:dyDescent="0.2">
      <c r="A723" s="63" t="s">
        <v>2189</v>
      </c>
      <c r="B723" s="60" t="s">
        <v>1374</v>
      </c>
      <c r="C723" s="4" t="s">
        <v>1327</v>
      </c>
      <c r="D723" s="4" t="s">
        <v>1375</v>
      </c>
      <c r="E723" s="8" t="s">
        <v>2225</v>
      </c>
      <c r="F723" s="51">
        <v>1321</v>
      </c>
      <c r="G723" s="153">
        <v>820902.06802476791</v>
      </c>
      <c r="H723" s="65">
        <v>1084411632</v>
      </c>
      <c r="I723" s="66">
        <v>397092835</v>
      </c>
      <c r="J723" s="67">
        <v>0</v>
      </c>
      <c r="K723" s="68">
        <v>8107136</v>
      </c>
      <c r="L723" s="69">
        <v>0</v>
      </c>
      <c r="M723" s="72">
        <v>0</v>
      </c>
      <c r="N723" s="73">
        <v>75325640</v>
      </c>
      <c r="O723" s="71">
        <v>603886021</v>
      </c>
      <c r="P723" s="7">
        <v>22</v>
      </c>
      <c r="Q723" s="1">
        <v>18059845</v>
      </c>
      <c r="R723" s="2">
        <v>4514961</v>
      </c>
    </row>
    <row r="724" spans="1:18" x14ac:dyDescent="0.2">
      <c r="A724" s="63" t="s">
        <v>2189</v>
      </c>
      <c r="B724" s="60" t="s">
        <v>1376</v>
      </c>
      <c r="C724" s="4" t="s">
        <v>1327</v>
      </c>
      <c r="D724" s="4" t="s">
        <v>829</v>
      </c>
      <c r="E724" s="8" t="s">
        <v>2225</v>
      </c>
      <c r="F724" s="51">
        <v>12610</v>
      </c>
      <c r="G724" s="153">
        <v>847206.18678393005</v>
      </c>
      <c r="H724" s="65">
        <v>10683270016</v>
      </c>
      <c r="I724" s="66">
        <v>3803611258</v>
      </c>
      <c r="J724" s="67">
        <v>0</v>
      </c>
      <c r="K724" s="68">
        <v>265174537</v>
      </c>
      <c r="L724" s="69">
        <v>0</v>
      </c>
      <c r="M724" s="72">
        <v>0</v>
      </c>
      <c r="N724" s="73">
        <v>719043390</v>
      </c>
      <c r="O724" s="71">
        <v>5895440831</v>
      </c>
      <c r="P724" s="7">
        <v>254</v>
      </c>
      <c r="Q724" s="1">
        <v>215190371</v>
      </c>
      <c r="R724" s="2">
        <v>53797592</v>
      </c>
    </row>
    <row r="725" spans="1:18" x14ac:dyDescent="0.2">
      <c r="A725" s="63" t="s">
        <v>2189</v>
      </c>
      <c r="B725" s="60" t="s">
        <v>1377</v>
      </c>
      <c r="C725" s="4" t="s">
        <v>1327</v>
      </c>
      <c r="D725" s="4" t="s">
        <v>1378</v>
      </c>
      <c r="E725" s="8" t="s">
        <v>2225</v>
      </c>
      <c r="F725" s="51">
        <v>14537</v>
      </c>
      <c r="G725" s="153">
        <v>795794.85476621485</v>
      </c>
      <c r="H725" s="65">
        <v>11568469804</v>
      </c>
      <c r="I725" s="66">
        <v>4506789838</v>
      </c>
      <c r="J725" s="67">
        <v>0</v>
      </c>
      <c r="K725" s="68">
        <v>104240011</v>
      </c>
      <c r="L725" s="69">
        <v>0</v>
      </c>
      <c r="M725" s="72">
        <v>0</v>
      </c>
      <c r="N725" s="73">
        <v>828924168</v>
      </c>
      <c r="O725" s="71">
        <v>6128515787</v>
      </c>
      <c r="P725" s="7">
        <v>323</v>
      </c>
      <c r="Q725" s="1">
        <v>257041738</v>
      </c>
      <c r="R725" s="2">
        <v>64260434</v>
      </c>
    </row>
    <row r="726" spans="1:18" x14ac:dyDescent="0.2">
      <c r="A726" s="63" t="s">
        <v>2190</v>
      </c>
      <c r="B726" s="60" t="s">
        <v>1379</v>
      </c>
      <c r="C726" s="4" t="s">
        <v>1380</v>
      </c>
      <c r="D726" s="4" t="s">
        <v>1381</v>
      </c>
      <c r="E726" s="8" t="s">
        <v>2226</v>
      </c>
      <c r="F726" s="51">
        <v>217955</v>
      </c>
      <c r="G726" s="153">
        <v>872202.15441935579</v>
      </c>
      <c r="H726" s="65">
        <v>190100820567</v>
      </c>
      <c r="I726" s="66">
        <v>66546616371</v>
      </c>
      <c r="J726" s="67">
        <v>0</v>
      </c>
      <c r="K726" s="68">
        <v>2705125699</v>
      </c>
      <c r="L726" s="69">
        <v>0</v>
      </c>
      <c r="M726" s="72">
        <v>181110606</v>
      </c>
      <c r="N726" s="73">
        <v>4786082768</v>
      </c>
      <c r="O726" s="71">
        <v>115881885123</v>
      </c>
      <c r="P726" s="7">
        <v>3486</v>
      </c>
      <c r="Q726" s="1">
        <v>3040496710</v>
      </c>
      <c r="R726" s="2">
        <v>760124177</v>
      </c>
    </row>
    <row r="727" spans="1:18" x14ac:dyDescent="0.2">
      <c r="A727" s="63" t="s">
        <v>2190</v>
      </c>
      <c r="B727" s="60" t="s">
        <v>1382</v>
      </c>
      <c r="C727" s="4" t="s">
        <v>1380</v>
      </c>
      <c r="D727" s="4" t="s">
        <v>891</v>
      </c>
      <c r="E727" s="8" t="s">
        <v>2224</v>
      </c>
      <c r="F727" s="51">
        <v>7194</v>
      </c>
      <c r="G727" s="153">
        <v>822485.24968501879</v>
      </c>
      <c r="H727" s="65">
        <v>5916958887</v>
      </c>
      <c r="I727" s="66">
        <v>2222099391</v>
      </c>
      <c r="J727" s="67">
        <v>0</v>
      </c>
      <c r="K727" s="68">
        <v>46708433</v>
      </c>
      <c r="L727" s="69">
        <v>0</v>
      </c>
      <c r="M727" s="72">
        <v>0</v>
      </c>
      <c r="N727" s="73">
        <v>157973341</v>
      </c>
      <c r="O727" s="71">
        <v>3490177722</v>
      </c>
      <c r="P727" s="7">
        <v>38</v>
      </c>
      <c r="Q727" s="1">
        <v>31254439</v>
      </c>
      <c r="R727" s="2">
        <v>7813609</v>
      </c>
    </row>
    <row r="728" spans="1:18" x14ac:dyDescent="0.2">
      <c r="A728" s="63" t="s">
        <v>2190</v>
      </c>
      <c r="B728" s="60" t="s">
        <v>1383</v>
      </c>
      <c r="C728" s="4" t="s">
        <v>1380</v>
      </c>
      <c r="D728" s="4" t="s">
        <v>1384</v>
      </c>
      <c r="E728" s="8" t="s">
        <v>2224</v>
      </c>
      <c r="F728" s="51">
        <v>7321</v>
      </c>
      <c r="G728" s="153">
        <v>799670.68940446142</v>
      </c>
      <c r="H728" s="65">
        <v>5854389118</v>
      </c>
      <c r="I728" s="66">
        <v>2271357077</v>
      </c>
      <c r="J728" s="67">
        <v>0</v>
      </c>
      <c r="K728" s="68">
        <v>45206009</v>
      </c>
      <c r="L728" s="69">
        <v>0</v>
      </c>
      <c r="M728" s="72">
        <v>0</v>
      </c>
      <c r="N728" s="73">
        <v>160762139</v>
      </c>
      <c r="O728" s="71">
        <v>3377063893</v>
      </c>
      <c r="P728" s="7">
        <v>92</v>
      </c>
      <c r="Q728" s="1">
        <v>73569703</v>
      </c>
      <c r="R728" s="2">
        <v>18392425</v>
      </c>
    </row>
    <row r="729" spans="1:18" x14ac:dyDescent="0.2">
      <c r="A729" s="63" t="s">
        <v>2190</v>
      </c>
      <c r="B729" s="60" t="s">
        <v>1385</v>
      </c>
      <c r="C729" s="4" t="s">
        <v>1380</v>
      </c>
      <c r="D729" s="4" t="s">
        <v>1386</v>
      </c>
      <c r="E729" s="8" t="s">
        <v>2224</v>
      </c>
      <c r="F729" s="51">
        <v>6854</v>
      </c>
      <c r="G729" s="153">
        <v>893451.22860802803</v>
      </c>
      <c r="H729" s="65">
        <v>6123714721</v>
      </c>
      <c r="I729" s="66">
        <v>2130098662</v>
      </c>
      <c r="J729" s="67">
        <v>0</v>
      </c>
      <c r="K729" s="68">
        <v>72296069</v>
      </c>
      <c r="L729" s="69">
        <v>0</v>
      </c>
      <c r="M729" s="72">
        <v>0</v>
      </c>
      <c r="N729" s="73">
        <v>150507267</v>
      </c>
      <c r="O729" s="71">
        <v>3770812723</v>
      </c>
      <c r="P729" s="7">
        <v>64</v>
      </c>
      <c r="Q729" s="1">
        <v>57180879</v>
      </c>
      <c r="R729" s="2">
        <v>14295219</v>
      </c>
    </row>
    <row r="730" spans="1:18" x14ac:dyDescent="0.2">
      <c r="A730" s="63" t="s">
        <v>2190</v>
      </c>
      <c r="B730" s="60" t="s">
        <v>1387</v>
      </c>
      <c r="C730" s="4" t="s">
        <v>1380</v>
      </c>
      <c r="D730" s="4" t="s">
        <v>1388</v>
      </c>
      <c r="E730" s="8" t="s">
        <v>2224</v>
      </c>
      <c r="F730" s="51">
        <v>6313</v>
      </c>
      <c r="G730" s="153">
        <v>811386.37577036326</v>
      </c>
      <c r="H730" s="65">
        <v>5122282191</v>
      </c>
      <c r="I730" s="66">
        <v>1960019960</v>
      </c>
      <c r="J730" s="67">
        <v>0</v>
      </c>
      <c r="K730" s="68">
        <v>39610642</v>
      </c>
      <c r="L730" s="69">
        <v>0</v>
      </c>
      <c r="M730" s="72">
        <v>0</v>
      </c>
      <c r="N730" s="73">
        <v>138627426</v>
      </c>
      <c r="O730" s="71">
        <v>2984024163</v>
      </c>
      <c r="P730" s="7">
        <v>70</v>
      </c>
      <c r="Q730" s="1">
        <v>56797046</v>
      </c>
      <c r="R730" s="2">
        <v>14199261</v>
      </c>
    </row>
    <row r="731" spans="1:18" x14ac:dyDescent="0.2">
      <c r="A731" s="63" t="s">
        <v>2190</v>
      </c>
      <c r="B731" s="60" t="s">
        <v>1389</v>
      </c>
      <c r="C731" s="4" t="s">
        <v>1380</v>
      </c>
      <c r="D731" s="4" t="s">
        <v>1390</v>
      </c>
      <c r="E731" s="8" t="s">
        <v>2225</v>
      </c>
      <c r="F731" s="51">
        <v>35291</v>
      </c>
      <c r="G731" s="153">
        <v>714757.18481873686</v>
      </c>
      <c r="H731" s="65">
        <v>25224495810</v>
      </c>
      <c r="I731" s="66">
        <v>10751614545</v>
      </c>
      <c r="J731" s="67">
        <v>0</v>
      </c>
      <c r="K731" s="68">
        <v>231402236</v>
      </c>
      <c r="L731" s="69">
        <v>0</v>
      </c>
      <c r="M731" s="72">
        <v>0</v>
      </c>
      <c r="N731" s="73">
        <v>774956514</v>
      </c>
      <c r="O731" s="71">
        <v>13466522515</v>
      </c>
      <c r="P731" s="7">
        <v>1489</v>
      </c>
      <c r="Q731" s="1">
        <v>1064273448</v>
      </c>
      <c r="R731" s="2">
        <v>266068362</v>
      </c>
    </row>
    <row r="732" spans="1:18" x14ac:dyDescent="0.2">
      <c r="A732" s="63" t="s">
        <v>2190</v>
      </c>
      <c r="B732" s="60" t="s">
        <v>1391</v>
      </c>
      <c r="C732" s="4" t="s">
        <v>1380</v>
      </c>
      <c r="D732" s="4" t="s">
        <v>385</v>
      </c>
      <c r="E732" s="8" t="s">
        <v>2224</v>
      </c>
      <c r="F732" s="51">
        <v>5100</v>
      </c>
      <c r="G732" s="153">
        <v>830208.43376503955</v>
      </c>
      <c r="H732" s="65">
        <v>4234063013</v>
      </c>
      <c r="I732" s="66">
        <v>1577250358</v>
      </c>
      <c r="J732" s="67">
        <v>0</v>
      </c>
      <c r="K732" s="68">
        <v>73552023</v>
      </c>
      <c r="L732" s="69">
        <v>0</v>
      </c>
      <c r="M732" s="72">
        <v>0</v>
      </c>
      <c r="N732" s="73">
        <v>111991109</v>
      </c>
      <c r="O732" s="71">
        <v>2471269523</v>
      </c>
      <c r="P732" s="7">
        <v>79</v>
      </c>
      <c r="Q732" s="1">
        <v>65586466</v>
      </c>
      <c r="R732" s="2">
        <v>16396616</v>
      </c>
    </row>
    <row r="733" spans="1:18" x14ac:dyDescent="0.2">
      <c r="A733" s="63" t="s">
        <v>2190</v>
      </c>
      <c r="B733" s="60" t="s">
        <v>1392</v>
      </c>
      <c r="C733" s="4" t="s">
        <v>1380</v>
      </c>
      <c r="D733" s="4" t="s">
        <v>1393</v>
      </c>
      <c r="E733" s="8" t="s">
        <v>2224</v>
      </c>
      <c r="F733" s="51">
        <v>18609</v>
      </c>
      <c r="G733" s="153">
        <v>823607.63409754145</v>
      </c>
      <c r="H733" s="65">
        <v>15326514463</v>
      </c>
      <c r="I733" s="66">
        <v>5742061878</v>
      </c>
      <c r="J733" s="67">
        <v>0</v>
      </c>
      <c r="K733" s="68">
        <v>115976790</v>
      </c>
      <c r="L733" s="69">
        <v>0</v>
      </c>
      <c r="M733" s="72">
        <v>0</v>
      </c>
      <c r="N733" s="73">
        <v>408635793</v>
      </c>
      <c r="O733" s="71">
        <v>9059840002</v>
      </c>
      <c r="P733" s="7">
        <v>229</v>
      </c>
      <c r="Q733" s="1">
        <v>188606148</v>
      </c>
      <c r="R733" s="2">
        <v>47151537</v>
      </c>
    </row>
    <row r="734" spans="1:18" x14ac:dyDescent="0.2">
      <c r="A734" s="63" t="s">
        <v>2190</v>
      </c>
      <c r="B734" s="60" t="s">
        <v>1394</v>
      </c>
      <c r="C734" s="4" t="s">
        <v>1380</v>
      </c>
      <c r="D734" s="4" t="s">
        <v>1395</v>
      </c>
      <c r="E734" s="8" t="s">
        <v>2224</v>
      </c>
      <c r="F734" s="51">
        <v>7541</v>
      </c>
      <c r="G734" s="153">
        <v>848403.08527927776</v>
      </c>
      <c r="H734" s="65">
        <v>6397807667</v>
      </c>
      <c r="I734" s="66">
        <v>2338923103</v>
      </c>
      <c r="J734" s="67">
        <v>0</v>
      </c>
      <c r="K734" s="68">
        <v>47982627</v>
      </c>
      <c r="L734" s="69">
        <v>0</v>
      </c>
      <c r="M734" s="72">
        <v>0</v>
      </c>
      <c r="N734" s="73">
        <v>165593128</v>
      </c>
      <c r="O734" s="71">
        <v>3845308809</v>
      </c>
      <c r="P734" s="7">
        <v>156</v>
      </c>
      <c r="Q734" s="1">
        <v>132350881</v>
      </c>
      <c r="R734" s="2">
        <v>33087720</v>
      </c>
    </row>
    <row r="735" spans="1:18" x14ac:dyDescent="0.2">
      <c r="A735" s="63" t="s">
        <v>2190</v>
      </c>
      <c r="B735" s="60" t="s">
        <v>1396</v>
      </c>
      <c r="C735" s="4" t="s">
        <v>1380</v>
      </c>
      <c r="D735" s="4" t="s">
        <v>1397</v>
      </c>
      <c r="E735" s="8" t="s">
        <v>2224</v>
      </c>
      <c r="F735" s="51">
        <v>8497</v>
      </c>
      <c r="G735" s="153">
        <v>863694.83198788855</v>
      </c>
      <c r="H735" s="65">
        <v>7338814988</v>
      </c>
      <c r="I735" s="66">
        <v>2636085835</v>
      </c>
      <c r="J735" s="67">
        <v>0</v>
      </c>
      <c r="K735" s="68">
        <v>52899120</v>
      </c>
      <c r="L735" s="69">
        <v>0</v>
      </c>
      <c r="M735" s="72">
        <v>0</v>
      </c>
      <c r="N735" s="73">
        <v>186585971</v>
      </c>
      <c r="O735" s="71">
        <v>4463244062</v>
      </c>
      <c r="P735" s="7">
        <v>103</v>
      </c>
      <c r="Q735" s="1">
        <v>88960568</v>
      </c>
      <c r="R735" s="2">
        <v>22240142</v>
      </c>
    </row>
    <row r="736" spans="1:18" x14ac:dyDescent="0.2">
      <c r="A736" s="63" t="s">
        <v>2190</v>
      </c>
      <c r="B736" s="60" t="s">
        <v>1398</v>
      </c>
      <c r="C736" s="4" t="s">
        <v>1380</v>
      </c>
      <c r="D736" s="4" t="s">
        <v>1399</v>
      </c>
      <c r="E736" s="8" t="s">
        <v>2224</v>
      </c>
      <c r="F736" s="51">
        <v>6163</v>
      </c>
      <c r="G736" s="153">
        <v>844793.62962833373</v>
      </c>
      <c r="H736" s="65">
        <v>5206463140</v>
      </c>
      <c r="I736" s="66">
        <v>1893645097</v>
      </c>
      <c r="J736" s="67">
        <v>0</v>
      </c>
      <c r="K736" s="68">
        <v>38166340</v>
      </c>
      <c r="L736" s="69">
        <v>0</v>
      </c>
      <c r="M736" s="72">
        <v>0</v>
      </c>
      <c r="N736" s="73">
        <v>135333569</v>
      </c>
      <c r="O736" s="71">
        <v>3139318134</v>
      </c>
      <c r="P736" s="7">
        <v>112</v>
      </c>
      <c r="Q736" s="1">
        <v>94616887</v>
      </c>
      <c r="R736" s="2">
        <v>23654221</v>
      </c>
    </row>
    <row r="737" spans="1:18" x14ac:dyDescent="0.2">
      <c r="A737" s="63" t="s">
        <v>2190</v>
      </c>
      <c r="B737" s="60" t="s">
        <v>1400</v>
      </c>
      <c r="C737" s="4" t="s">
        <v>1380</v>
      </c>
      <c r="D737" s="4" t="s">
        <v>833</v>
      </c>
      <c r="E737" s="8" t="s">
        <v>2224</v>
      </c>
      <c r="F737" s="51">
        <v>13904</v>
      </c>
      <c r="G737" s="153">
        <v>795269.89276113943</v>
      </c>
      <c r="H737" s="65">
        <v>11057432589</v>
      </c>
      <c r="I737" s="66">
        <v>4305057329</v>
      </c>
      <c r="J737" s="67">
        <v>0</v>
      </c>
      <c r="K737" s="68">
        <v>129160879</v>
      </c>
      <c r="L737" s="69">
        <v>0</v>
      </c>
      <c r="M737" s="72">
        <v>0</v>
      </c>
      <c r="N737" s="73">
        <v>305318505</v>
      </c>
      <c r="O737" s="71">
        <v>6317895876</v>
      </c>
      <c r="P737" s="7">
        <v>378</v>
      </c>
      <c r="Q737" s="1">
        <v>300612019</v>
      </c>
      <c r="R737" s="2">
        <v>75153004</v>
      </c>
    </row>
    <row r="738" spans="1:18" x14ac:dyDescent="0.2">
      <c r="A738" s="63" t="s">
        <v>2190</v>
      </c>
      <c r="B738" s="60" t="s">
        <v>1401</v>
      </c>
      <c r="C738" s="4" t="s">
        <v>1380</v>
      </c>
      <c r="D738" s="4" t="s">
        <v>1402</v>
      </c>
      <c r="E738" s="8" t="s">
        <v>2224</v>
      </c>
      <c r="F738" s="51">
        <v>9206</v>
      </c>
      <c r="G738" s="153">
        <v>793785.86218500172</v>
      </c>
      <c r="H738" s="65">
        <v>7307592648</v>
      </c>
      <c r="I738" s="66">
        <v>2837281796</v>
      </c>
      <c r="J738" s="67">
        <v>0</v>
      </c>
      <c r="K738" s="68">
        <v>67667012</v>
      </c>
      <c r="L738" s="69">
        <v>0</v>
      </c>
      <c r="M738" s="72">
        <v>0</v>
      </c>
      <c r="N738" s="73">
        <v>202154931</v>
      </c>
      <c r="O738" s="71">
        <v>4200488909</v>
      </c>
      <c r="P738" s="7">
        <v>183</v>
      </c>
      <c r="Q738" s="1">
        <v>145262813</v>
      </c>
      <c r="R738" s="2">
        <v>36315703</v>
      </c>
    </row>
    <row r="739" spans="1:18" x14ac:dyDescent="0.2">
      <c r="A739" s="63" t="s">
        <v>2190</v>
      </c>
      <c r="B739" s="60" t="s">
        <v>1403</v>
      </c>
      <c r="C739" s="4" t="s">
        <v>1380</v>
      </c>
      <c r="D739" s="4" t="s">
        <v>1404</v>
      </c>
      <c r="E739" s="8" t="s">
        <v>2225</v>
      </c>
      <c r="F739" s="51">
        <v>31462</v>
      </c>
      <c r="G739" s="153">
        <v>874981.31527614768</v>
      </c>
      <c r="H739" s="65">
        <v>27528662142</v>
      </c>
      <c r="I739" s="66">
        <v>9696954077</v>
      </c>
      <c r="J739" s="67">
        <v>0</v>
      </c>
      <c r="K739" s="68">
        <v>214675649</v>
      </c>
      <c r="L739" s="69">
        <v>0</v>
      </c>
      <c r="M739" s="72">
        <v>0</v>
      </c>
      <c r="N739" s="73">
        <v>690875346</v>
      </c>
      <c r="O739" s="71">
        <v>16926157070</v>
      </c>
      <c r="P739" s="7">
        <v>313</v>
      </c>
      <c r="Q739" s="1">
        <v>273869152</v>
      </c>
      <c r="R739" s="2">
        <v>68467288</v>
      </c>
    </row>
    <row r="740" spans="1:18" x14ac:dyDescent="0.2">
      <c r="A740" s="63" t="s">
        <v>2190</v>
      </c>
      <c r="B740" s="60" t="s">
        <v>1405</v>
      </c>
      <c r="C740" s="4" t="s">
        <v>1380</v>
      </c>
      <c r="D740" s="4" t="s">
        <v>1406</v>
      </c>
      <c r="E740" s="8" t="s">
        <v>2225</v>
      </c>
      <c r="F740" s="51">
        <v>7048</v>
      </c>
      <c r="G740" s="153">
        <v>825724.04489180527</v>
      </c>
      <c r="H740" s="65">
        <v>5819703069</v>
      </c>
      <c r="I740" s="66">
        <v>2167338119</v>
      </c>
      <c r="J740" s="67">
        <v>0</v>
      </c>
      <c r="K740" s="68">
        <v>44812329</v>
      </c>
      <c r="L740" s="69">
        <v>0</v>
      </c>
      <c r="M740" s="72">
        <v>0</v>
      </c>
      <c r="N740" s="73">
        <v>154767321</v>
      </c>
      <c r="O740" s="71">
        <v>3452785300</v>
      </c>
      <c r="P740" s="7">
        <v>174</v>
      </c>
      <c r="Q740" s="1">
        <v>143675984</v>
      </c>
      <c r="R740" s="2">
        <v>35918996</v>
      </c>
    </row>
    <row r="741" spans="1:18" x14ac:dyDescent="0.2">
      <c r="A741" s="63" t="s">
        <v>2190</v>
      </c>
      <c r="B741" s="60" t="s">
        <v>1407</v>
      </c>
      <c r="C741" s="4" t="s">
        <v>1380</v>
      </c>
      <c r="D741" s="4" t="s">
        <v>1408</v>
      </c>
      <c r="E741" s="8" t="s">
        <v>2224</v>
      </c>
      <c r="F741" s="51">
        <v>9269</v>
      </c>
      <c r="G741" s="153">
        <v>770890.44188716263</v>
      </c>
      <c r="H741" s="65">
        <v>7145383506</v>
      </c>
      <c r="I741" s="66">
        <v>2862768983</v>
      </c>
      <c r="J741" s="67">
        <v>0</v>
      </c>
      <c r="K741" s="68">
        <v>58289341</v>
      </c>
      <c r="L741" s="69">
        <v>0</v>
      </c>
      <c r="M741" s="72">
        <v>0</v>
      </c>
      <c r="N741" s="73">
        <v>203538351</v>
      </c>
      <c r="O741" s="71">
        <v>4020786831</v>
      </c>
      <c r="P741" s="7">
        <v>124</v>
      </c>
      <c r="Q741" s="1">
        <v>95590415</v>
      </c>
      <c r="R741" s="2">
        <v>23897603</v>
      </c>
    </row>
    <row r="742" spans="1:18" x14ac:dyDescent="0.2">
      <c r="A742" s="63" t="s">
        <v>2190</v>
      </c>
      <c r="B742" s="60" t="s">
        <v>1409</v>
      </c>
      <c r="C742" s="4" t="s">
        <v>1380</v>
      </c>
      <c r="D742" s="4" t="s">
        <v>1410</v>
      </c>
      <c r="E742" s="8" t="s">
        <v>2225</v>
      </c>
      <c r="F742" s="51">
        <v>19974</v>
      </c>
      <c r="G742" s="153">
        <v>715407.89638646611</v>
      </c>
      <c r="H742" s="65">
        <v>14289557323</v>
      </c>
      <c r="I742" s="66">
        <v>6150491903</v>
      </c>
      <c r="J742" s="67">
        <v>0</v>
      </c>
      <c r="K742" s="68">
        <v>135874938</v>
      </c>
      <c r="L742" s="69">
        <v>0</v>
      </c>
      <c r="M742" s="72">
        <v>0</v>
      </c>
      <c r="N742" s="73">
        <v>438609884</v>
      </c>
      <c r="O742" s="71">
        <v>7564580598</v>
      </c>
      <c r="P742" s="7">
        <v>1517</v>
      </c>
      <c r="Q742" s="1">
        <v>1085273779</v>
      </c>
      <c r="R742" s="2">
        <v>271318444</v>
      </c>
    </row>
    <row r="743" spans="1:18" x14ac:dyDescent="0.2">
      <c r="A743" s="63" t="s">
        <v>2190</v>
      </c>
      <c r="B743" s="60" t="s">
        <v>1411</v>
      </c>
      <c r="C743" s="4" t="s">
        <v>1380</v>
      </c>
      <c r="D743" s="4" t="s">
        <v>1412</v>
      </c>
      <c r="E743" s="8" t="s">
        <v>2224</v>
      </c>
      <c r="F743" s="51">
        <v>5627</v>
      </c>
      <c r="G743" s="153">
        <v>848113.77689519071</v>
      </c>
      <c r="H743" s="65">
        <v>4772336223</v>
      </c>
      <c r="I743" s="66">
        <v>1746547271</v>
      </c>
      <c r="J743" s="67">
        <v>0</v>
      </c>
      <c r="K743" s="68">
        <v>54755804</v>
      </c>
      <c r="L743" s="69">
        <v>0</v>
      </c>
      <c r="M743" s="72">
        <v>0</v>
      </c>
      <c r="N743" s="73">
        <v>123563523</v>
      </c>
      <c r="O743" s="71">
        <v>2847469625</v>
      </c>
      <c r="P743" s="7">
        <v>51</v>
      </c>
      <c r="Q743" s="1">
        <v>43253803</v>
      </c>
      <c r="R743" s="2">
        <v>10813450</v>
      </c>
    </row>
    <row r="744" spans="1:18" x14ac:dyDescent="0.2">
      <c r="A744" s="63" t="s">
        <v>2190</v>
      </c>
      <c r="B744" s="60" t="s">
        <v>1413</v>
      </c>
      <c r="C744" s="4" t="s">
        <v>1380</v>
      </c>
      <c r="D744" s="4" t="s">
        <v>1414</v>
      </c>
      <c r="E744" s="8" t="s">
        <v>2225</v>
      </c>
      <c r="F744" s="51">
        <v>7374</v>
      </c>
      <c r="G744" s="153">
        <v>886323.59446153848</v>
      </c>
      <c r="H744" s="65">
        <v>6535750186</v>
      </c>
      <c r="I744" s="66">
        <v>2287632655</v>
      </c>
      <c r="J744" s="67">
        <v>0</v>
      </c>
      <c r="K744" s="68">
        <v>47896889</v>
      </c>
      <c r="L744" s="69">
        <v>0</v>
      </c>
      <c r="M744" s="72">
        <v>0</v>
      </c>
      <c r="N744" s="73">
        <v>161925968</v>
      </c>
      <c r="O744" s="71">
        <v>4038294674</v>
      </c>
      <c r="P744" s="7">
        <v>151</v>
      </c>
      <c r="Q744" s="1">
        <v>133834863</v>
      </c>
      <c r="R744" s="2">
        <v>33458715</v>
      </c>
    </row>
    <row r="745" spans="1:18" x14ac:dyDescent="0.2">
      <c r="A745" s="63" t="s">
        <v>2190</v>
      </c>
      <c r="B745" s="60" t="s">
        <v>1415</v>
      </c>
      <c r="C745" s="4" t="s">
        <v>1380</v>
      </c>
      <c r="D745" s="4" t="s">
        <v>1416</v>
      </c>
      <c r="E745" s="8" t="s">
        <v>2224</v>
      </c>
      <c r="F745" s="51">
        <v>12719</v>
      </c>
      <c r="G745" s="153">
        <v>781134.9633652888</v>
      </c>
      <c r="H745" s="65">
        <v>9935255600</v>
      </c>
      <c r="I745" s="66">
        <v>3952522646</v>
      </c>
      <c r="J745" s="67">
        <v>0</v>
      </c>
      <c r="K745" s="68">
        <v>80339133</v>
      </c>
      <c r="L745" s="69">
        <v>0</v>
      </c>
      <c r="M745" s="72">
        <v>0</v>
      </c>
      <c r="N745" s="73">
        <v>279297042</v>
      </c>
      <c r="O745" s="71">
        <v>5623096779</v>
      </c>
      <c r="P745" s="7">
        <v>111</v>
      </c>
      <c r="Q745" s="1">
        <v>86705981</v>
      </c>
      <c r="R745" s="2">
        <v>21676495</v>
      </c>
    </row>
    <row r="746" spans="1:18" x14ac:dyDescent="0.2">
      <c r="A746" s="63" t="s">
        <v>2190</v>
      </c>
      <c r="B746" s="60" t="s">
        <v>1417</v>
      </c>
      <c r="C746" s="4" t="s">
        <v>1380</v>
      </c>
      <c r="D746" s="4" t="s">
        <v>721</v>
      </c>
      <c r="E746" s="8" t="s">
        <v>2224</v>
      </c>
      <c r="F746" s="51">
        <v>11889</v>
      </c>
      <c r="G746" s="153">
        <v>837436.89222634933</v>
      </c>
      <c r="H746" s="65">
        <v>9956287212</v>
      </c>
      <c r="I746" s="66">
        <v>3686869131</v>
      </c>
      <c r="J746" s="67">
        <v>0</v>
      </c>
      <c r="K746" s="68">
        <v>119640040</v>
      </c>
      <c r="L746" s="69">
        <v>0</v>
      </c>
      <c r="M746" s="72">
        <v>0</v>
      </c>
      <c r="N746" s="73">
        <v>261071038</v>
      </c>
      <c r="O746" s="71">
        <v>5888707003</v>
      </c>
      <c r="P746" s="7">
        <v>146</v>
      </c>
      <c r="Q746" s="1">
        <v>122265786</v>
      </c>
      <c r="R746" s="2">
        <v>30566446</v>
      </c>
    </row>
    <row r="747" spans="1:18" x14ac:dyDescent="0.2">
      <c r="A747" s="63" t="s">
        <v>2190</v>
      </c>
      <c r="B747" s="60" t="s">
        <v>1418</v>
      </c>
      <c r="C747" s="4" t="s">
        <v>1380</v>
      </c>
      <c r="D747" s="4" t="s">
        <v>1419</v>
      </c>
      <c r="E747" s="8" t="s">
        <v>2224</v>
      </c>
      <c r="F747" s="51">
        <v>5833</v>
      </c>
      <c r="G747" s="153">
        <v>869681.52912181185</v>
      </c>
      <c r="H747" s="65">
        <v>5072852360</v>
      </c>
      <c r="I747" s="66">
        <v>1796428898</v>
      </c>
      <c r="J747" s="67">
        <v>0</v>
      </c>
      <c r="K747" s="68">
        <v>36472426</v>
      </c>
      <c r="L747" s="69">
        <v>0</v>
      </c>
      <c r="M747" s="72">
        <v>0</v>
      </c>
      <c r="N747" s="73">
        <v>128087086</v>
      </c>
      <c r="O747" s="71">
        <v>3111863950</v>
      </c>
      <c r="P747" s="7">
        <v>52</v>
      </c>
      <c r="Q747" s="1">
        <v>45223440</v>
      </c>
      <c r="R747" s="2">
        <v>11305860</v>
      </c>
    </row>
    <row r="748" spans="1:18" x14ac:dyDescent="0.2">
      <c r="A748" s="63" t="s">
        <v>2190</v>
      </c>
      <c r="B748" s="60" t="s">
        <v>1420</v>
      </c>
      <c r="C748" s="4" t="s">
        <v>1380</v>
      </c>
      <c r="D748" s="4" t="s">
        <v>1421</v>
      </c>
      <c r="E748" s="8" t="s">
        <v>2224</v>
      </c>
      <c r="F748" s="51">
        <v>16553</v>
      </c>
      <c r="G748" s="153">
        <v>840529.34932637145</v>
      </c>
      <c r="H748" s="65">
        <v>13913282320</v>
      </c>
      <c r="I748" s="66">
        <v>4981692080</v>
      </c>
      <c r="J748" s="67">
        <v>227287680</v>
      </c>
      <c r="K748" s="68">
        <v>167141805</v>
      </c>
      <c r="L748" s="69">
        <v>0</v>
      </c>
      <c r="M748" s="72">
        <v>0</v>
      </c>
      <c r="N748" s="73">
        <v>363488005</v>
      </c>
      <c r="O748" s="71">
        <v>8173672750</v>
      </c>
      <c r="P748" s="7">
        <v>91</v>
      </c>
      <c r="Q748" s="1">
        <v>76488171</v>
      </c>
      <c r="R748" s="2">
        <v>19122042</v>
      </c>
    </row>
    <row r="749" spans="1:18" x14ac:dyDescent="0.2">
      <c r="A749" s="63" t="s">
        <v>2190</v>
      </c>
      <c r="B749" s="60" t="s">
        <v>1422</v>
      </c>
      <c r="C749" s="4" t="s">
        <v>1380</v>
      </c>
      <c r="D749" s="4" t="s">
        <v>1423</v>
      </c>
      <c r="E749" s="8" t="s">
        <v>2224</v>
      </c>
      <c r="F749" s="51">
        <v>10636</v>
      </c>
      <c r="G749" s="153">
        <v>838636.83163690567</v>
      </c>
      <c r="H749" s="65">
        <v>8919741342</v>
      </c>
      <c r="I749" s="66">
        <v>3311140175</v>
      </c>
      <c r="J749" s="67">
        <v>0</v>
      </c>
      <c r="K749" s="68">
        <v>107699161</v>
      </c>
      <c r="L749" s="69">
        <v>0</v>
      </c>
      <c r="M749" s="72">
        <v>0</v>
      </c>
      <c r="N749" s="73">
        <v>233556360</v>
      </c>
      <c r="O749" s="71">
        <v>5267345646</v>
      </c>
      <c r="P749" s="7">
        <v>153</v>
      </c>
      <c r="Q749" s="1">
        <v>128311435</v>
      </c>
      <c r="R749" s="2">
        <v>32077858</v>
      </c>
    </row>
    <row r="750" spans="1:18" x14ac:dyDescent="0.2">
      <c r="A750" s="63" t="s">
        <v>2190</v>
      </c>
      <c r="B750" s="60" t="s">
        <v>1424</v>
      </c>
      <c r="C750" s="4" t="s">
        <v>1380</v>
      </c>
      <c r="D750" s="4" t="s">
        <v>1425</v>
      </c>
      <c r="E750" s="8" t="s">
        <v>2224</v>
      </c>
      <c r="F750" s="51">
        <v>5412</v>
      </c>
      <c r="G750" s="153">
        <v>839662.98665426509</v>
      </c>
      <c r="H750" s="65">
        <v>4544256084</v>
      </c>
      <c r="I750" s="66">
        <v>1658197370</v>
      </c>
      <c r="J750" s="67">
        <v>0</v>
      </c>
      <c r="K750" s="68">
        <v>33112889</v>
      </c>
      <c r="L750" s="69">
        <v>0</v>
      </c>
      <c r="M750" s="72">
        <v>0</v>
      </c>
      <c r="N750" s="73">
        <v>118842330</v>
      </c>
      <c r="O750" s="71">
        <v>2734103495</v>
      </c>
      <c r="P750" s="7">
        <v>35</v>
      </c>
      <c r="Q750" s="1">
        <v>29388205</v>
      </c>
      <c r="R750" s="2">
        <v>7347051</v>
      </c>
    </row>
    <row r="751" spans="1:18" x14ac:dyDescent="0.2">
      <c r="A751" s="63" t="s">
        <v>2190</v>
      </c>
      <c r="B751" s="60" t="s">
        <v>1426</v>
      </c>
      <c r="C751" s="4" t="s">
        <v>1380</v>
      </c>
      <c r="D751" s="4" t="s">
        <v>1427</v>
      </c>
      <c r="E751" s="8" t="s">
        <v>2224</v>
      </c>
      <c r="F751" s="51">
        <v>6901</v>
      </c>
      <c r="G751" s="153">
        <v>799763.50278869108</v>
      </c>
      <c r="H751" s="65">
        <v>5519167933</v>
      </c>
      <c r="I751" s="66">
        <v>2058862157</v>
      </c>
      <c r="J751" s="67">
        <v>204968566</v>
      </c>
      <c r="K751" s="68">
        <v>41454901</v>
      </c>
      <c r="L751" s="69">
        <v>0</v>
      </c>
      <c r="M751" s="72">
        <v>0</v>
      </c>
      <c r="N751" s="73">
        <v>151539342</v>
      </c>
      <c r="O751" s="71">
        <v>3062342967</v>
      </c>
      <c r="P751" s="7">
        <v>101</v>
      </c>
      <c r="Q751" s="1">
        <v>80776114</v>
      </c>
      <c r="R751" s="2">
        <v>20194028</v>
      </c>
    </row>
    <row r="752" spans="1:18" x14ac:dyDescent="0.2">
      <c r="A752" s="63" t="s">
        <v>2190</v>
      </c>
      <c r="B752" s="60" t="s">
        <v>1428</v>
      </c>
      <c r="C752" s="4" t="s">
        <v>1380</v>
      </c>
      <c r="D752" s="4" t="s">
        <v>1429</v>
      </c>
      <c r="E752" s="8" t="s">
        <v>2224</v>
      </c>
      <c r="F752" s="51">
        <v>5512</v>
      </c>
      <c r="G752" s="153">
        <v>845261.3961369684</v>
      </c>
      <c r="H752" s="65">
        <v>4659080816</v>
      </c>
      <c r="I752" s="66">
        <v>1707965668</v>
      </c>
      <c r="J752" s="67">
        <v>0</v>
      </c>
      <c r="K752" s="68">
        <v>34664275</v>
      </c>
      <c r="L752" s="69">
        <v>0</v>
      </c>
      <c r="M752" s="72">
        <v>0</v>
      </c>
      <c r="N752" s="73">
        <v>121038234</v>
      </c>
      <c r="O752" s="71">
        <v>2795412639</v>
      </c>
      <c r="P752" s="7">
        <v>81</v>
      </c>
      <c r="Q752" s="1">
        <v>68466173</v>
      </c>
      <c r="R752" s="2">
        <v>17116543</v>
      </c>
    </row>
    <row r="753" spans="1:18" x14ac:dyDescent="0.2">
      <c r="A753" s="63" t="s">
        <v>2190</v>
      </c>
      <c r="B753" s="60" t="s">
        <v>1430</v>
      </c>
      <c r="C753" s="4" t="s">
        <v>1380</v>
      </c>
      <c r="D753" s="4" t="s">
        <v>1431</v>
      </c>
      <c r="E753" s="8" t="s">
        <v>2224</v>
      </c>
      <c r="F753" s="51">
        <v>93063</v>
      </c>
      <c r="G753" s="153">
        <v>760098.83406908659</v>
      </c>
      <c r="H753" s="65">
        <v>70737077795</v>
      </c>
      <c r="I753" s="66">
        <v>28594894013</v>
      </c>
      <c r="J753" s="67">
        <v>0</v>
      </c>
      <c r="K753" s="68">
        <v>1265052687</v>
      </c>
      <c r="L753" s="69">
        <v>0</v>
      </c>
      <c r="M753" s="72">
        <v>0</v>
      </c>
      <c r="N753" s="73">
        <v>2043574228</v>
      </c>
      <c r="O753" s="71">
        <v>38833556867</v>
      </c>
      <c r="P753" s="7">
        <v>1453</v>
      </c>
      <c r="Q753" s="1">
        <v>1104423606</v>
      </c>
      <c r="R753" s="2">
        <v>276105901</v>
      </c>
    </row>
    <row r="754" spans="1:18" x14ac:dyDescent="0.2">
      <c r="A754" s="63" t="s">
        <v>2190</v>
      </c>
      <c r="B754" s="60" t="s">
        <v>1432</v>
      </c>
      <c r="C754" s="4" t="s">
        <v>1380</v>
      </c>
      <c r="D754" s="4" t="s">
        <v>1433</v>
      </c>
      <c r="E754" s="8" t="s">
        <v>2224</v>
      </c>
      <c r="F754" s="51">
        <v>14287</v>
      </c>
      <c r="G754" s="153">
        <v>827523.59305577329</v>
      </c>
      <c r="H754" s="65">
        <v>11822829574</v>
      </c>
      <c r="I754" s="66">
        <v>4389685362</v>
      </c>
      <c r="J754" s="67">
        <v>0</v>
      </c>
      <c r="K754" s="68">
        <v>102852869</v>
      </c>
      <c r="L754" s="69">
        <v>0</v>
      </c>
      <c r="M754" s="72">
        <v>0</v>
      </c>
      <c r="N754" s="73">
        <v>313728818</v>
      </c>
      <c r="O754" s="71">
        <v>7016562525</v>
      </c>
      <c r="P754" s="7">
        <v>40</v>
      </c>
      <c r="Q754" s="1">
        <v>33100944</v>
      </c>
      <c r="R754" s="2">
        <v>8275236</v>
      </c>
    </row>
    <row r="755" spans="1:18" x14ac:dyDescent="0.2">
      <c r="A755" s="63" t="s">
        <v>2190</v>
      </c>
      <c r="B755" s="60" t="s">
        <v>1434</v>
      </c>
      <c r="C755" s="4" t="s">
        <v>1380</v>
      </c>
      <c r="D755" s="4" t="s">
        <v>1435</v>
      </c>
      <c r="E755" s="8" t="s">
        <v>2224</v>
      </c>
      <c r="F755" s="51">
        <v>8193</v>
      </c>
      <c r="G755" s="153">
        <v>857471.49843551661</v>
      </c>
      <c r="H755" s="65">
        <v>7025263987</v>
      </c>
      <c r="I755" s="66">
        <v>2540186909</v>
      </c>
      <c r="J755" s="67">
        <v>0</v>
      </c>
      <c r="K755" s="68">
        <v>51959050</v>
      </c>
      <c r="L755" s="69">
        <v>0</v>
      </c>
      <c r="M755" s="72">
        <v>0</v>
      </c>
      <c r="N755" s="73">
        <v>179910422</v>
      </c>
      <c r="O755" s="71">
        <v>4253207606</v>
      </c>
      <c r="P755" s="7">
        <v>77</v>
      </c>
      <c r="Q755" s="1">
        <v>66025305</v>
      </c>
      <c r="R755" s="2">
        <v>16506326</v>
      </c>
    </row>
    <row r="756" spans="1:18" x14ac:dyDescent="0.2">
      <c r="A756" s="63" t="s">
        <v>2190</v>
      </c>
      <c r="B756" s="60" t="s">
        <v>1436</v>
      </c>
      <c r="C756" s="4" t="s">
        <v>1380</v>
      </c>
      <c r="D756" s="4" t="s">
        <v>1437</v>
      </c>
      <c r="E756" s="8" t="s">
        <v>2225</v>
      </c>
      <c r="F756" s="51">
        <v>3799</v>
      </c>
      <c r="G756" s="153">
        <v>837087.97935358982</v>
      </c>
      <c r="H756" s="65">
        <v>3180097234</v>
      </c>
      <c r="I756" s="66">
        <v>1145555121</v>
      </c>
      <c r="J756" s="67">
        <v>0</v>
      </c>
      <c r="K756" s="68">
        <v>23200038</v>
      </c>
      <c r="L756" s="69">
        <v>0</v>
      </c>
      <c r="M756" s="72">
        <v>0</v>
      </c>
      <c r="N756" s="73">
        <v>83422397</v>
      </c>
      <c r="O756" s="71">
        <v>1927919678</v>
      </c>
      <c r="P756" s="7">
        <v>33</v>
      </c>
      <c r="Q756" s="1">
        <v>27623903</v>
      </c>
      <c r="R756" s="2">
        <v>6905975</v>
      </c>
    </row>
    <row r="757" spans="1:18" x14ac:dyDescent="0.2">
      <c r="A757" s="63" t="s">
        <v>2190</v>
      </c>
      <c r="B757" s="60" t="s">
        <v>1438</v>
      </c>
      <c r="C757" s="4" t="s">
        <v>1380</v>
      </c>
      <c r="D757" s="4" t="s">
        <v>1439</v>
      </c>
      <c r="E757" s="8" t="s">
        <v>2225</v>
      </c>
      <c r="F757" s="51">
        <v>5359</v>
      </c>
      <c r="G757" s="153">
        <v>759416.65496951307</v>
      </c>
      <c r="H757" s="65">
        <v>4069713854</v>
      </c>
      <c r="I757" s="66">
        <v>1654698002</v>
      </c>
      <c r="J757" s="67">
        <v>0</v>
      </c>
      <c r="K757" s="68">
        <v>57423926</v>
      </c>
      <c r="L757" s="69">
        <v>0</v>
      </c>
      <c r="M757" s="72">
        <v>0</v>
      </c>
      <c r="N757" s="73">
        <v>117678500</v>
      </c>
      <c r="O757" s="71">
        <v>2239913426</v>
      </c>
      <c r="P757" s="7">
        <v>569</v>
      </c>
      <c r="Q757" s="1">
        <v>432108077</v>
      </c>
      <c r="R757" s="2">
        <v>108027019</v>
      </c>
    </row>
    <row r="758" spans="1:18" x14ac:dyDescent="0.2">
      <c r="A758" s="63" t="s">
        <v>2190</v>
      </c>
      <c r="B758" s="60" t="s">
        <v>1440</v>
      </c>
      <c r="C758" s="4" t="s">
        <v>1380</v>
      </c>
      <c r="D758" s="4" t="s">
        <v>124</v>
      </c>
      <c r="E758" s="8" t="s">
        <v>2224</v>
      </c>
      <c r="F758" s="51">
        <v>25832</v>
      </c>
      <c r="G758" s="153">
        <v>802608.68101757322</v>
      </c>
      <c r="H758" s="65">
        <v>20732987449</v>
      </c>
      <c r="I758" s="66">
        <v>7654871824</v>
      </c>
      <c r="J758" s="67">
        <v>901522668</v>
      </c>
      <c r="K758" s="68">
        <v>240685191</v>
      </c>
      <c r="L758" s="69">
        <v>0</v>
      </c>
      <c r="M758" s="72">
        <v>0</v>
      </c>
      <c r="N758" s="73">
        <v>567245946</v>
      </c>
      <c r="O758" s="71">
        <v>11368661820</v>
      </c>
      <c r="P758" s="7">
        <v>357</v>
      </c>
      <c r="Q758" s="1">
        <v>286531299</v>
      </c>
      <c r="R758" s="2">
        <v>71632824</v>
      </c>
    </row>
    <row r="759" spans="1:18" x14ac:dyDescent="0.2">
      <c r="A759" s="63" t="s">
        <v>2190</v>
      </c>
      <c r="B759" s="60" t="s">
        <v>1441</v>
      </c>
      <c r="C759" s="4" t="s">
        <v>1380</v>
      </c>
      <c r="D759" s="4" t="s">
        <v>1442</v>
      </c>
      <c r="E759" s="8" t="s">
        <v>2225</v>
      </c>
      <c r="F759" s="51">
        <v>8512</v>
      </c>
      <c r="G759" s="153">
        <v>851222.23701451567</v>
      </c>
      <c r="H759" s="65">
        <v>7245603682</v>
      </c>
      <c r="I759" s="66">
        <v>2620125474</v>
      </c>
      <c r="J759" s="67">
        <v>0</v>
      </c>
      <c r="K759" s="68">
        <v>54111922</v>
      </c>
      <c r="L759" s="69">
        <v>0</v>
      </c>
      <c r="M759" s="72">
        <v>0</v>
      </c>
      <c r="N759" s="73">
        <v>186915357</v>
      </c>
      <c r="O759" s="71">
        <v>4384450929</v>
      </c>
      <c r="P759" s="7">
        <v>110</v>
      </c>
      <c r="Q759" s="1">
        <v>93634446</v>
      </c>
      <c r="R759" s="2">
        <v>23408611</v>
      </c>
    </row>
    <row r="760" spans="1:18" x14ac:dyDescent="0.2">
      <c r="A760" s="63" t="s">
        <v>2190</v>
      </c>
      <c r="B760" s="60" t="s">
        <v>1443</v>
      </c>
      <c r="C760" s="4" t="s">
        <v>1380</v>
      </c>
      <c r="D760" s="4" t="s">
        <v>1444</v>
      </c>
      <c r="E760" s="8" t="s">
        <v>2224</v>
      </c>
      <c r="F760" s="51">
        <v>8672</v>
      </c>
      <c r="G760" s="153">
        <v>860472.99724422663</v>
      </c>
      <c r="H760" s="65">
        <v>7462021833</v>
      </c>
      <c r="I760" s="66">
        <v>2688127398</v>
      </c>
      <c r="J760" s="67">
        <v>0</v>
      </c>
      <c r="K760" s="68">
        <v>55710432</v>
      </c>
      <c r="L760" s="69">
        <v>0</v>
      </c>
      <c r="M760" s="72">
        <v>0</v>
      </c>
      <c r="N760" s="73">
        <v>190428803</v>
      </c>
      <c r="O760" s="71">
        <v>4527755200</v>
      </c>
      <c r="P760" s="7">
        <v>181</v>
      </c>
      <c r="Q760" s="1">
        <v>155745613</v>
      </c>
      <c r="R760" s="2">
        <v>38936403</v>
      </c>
    </row>
    <row r="761" spans="1:18" x14ac:dyDescent="0.2">
      <c r="A761" s="63" t="s">
        <v>2190</v>
      </c>
      <c r="B761" s="60" t="s">
        <v>1445</v>
      </c>
      <c r="C761" s="4" t="s">
        <v>1380</v>
      </c>
      <c r="D761" s="4" t="s">
        <v>1446</v>
      </c>
      <c r="E761" s="8" t="s">
        <v>2224</v>
      </c>
      <c r="F761" s="51">
        <v>8338</v>
      </c>
      <c r="G761" s="153">
        <v>787013.38472145668</v>
      </c>
      <c r="H761" s="65">
        <v>6562117602</v>
      </c>
      <c r="I761" s="66">
        <v>2580236181</v>
      </c>
      <c r="J761" s="67">
        <v>0</v>
      </c>
      <c r="K761" s="68">
        <v>55483760</v>
      </c>
      <c r="L761" s="69">
        <v>0</v>
      </c>
      <c r="M761" s="72">
        <v>0</v>
      </c>
      <c r="N761" s="73">
        <v>183094483</v>
      </c>
      <c r="O761" s="71">
        <v>3743303178</v>
      </c>
      <c r="P761" s="7">
        <v>69</v>
      </c>
      <c r="Q761" s="1">
        <v>54303924</v>
      </c>
      <c r="R761" s="2">
        <v>13575981</v>
      </c>
    </row>
    <row r="762" spans="1:18" x14ac:dyDescent="0.2">
      <c r="A762" s="63" t="s">
        <v>2190</v>
      </c>
      <c r="B762" s="60" t="s">
        <v>1447</v>
      </c>
      <c r="C762" s="4" t="s">
        <v>1380</v>
      </c>
      <c r="D762" s="4" t="s">
        <v>1448</v>
      </c>
      <c r="E762" s="8" t="s">
        <v>2225</v>
      </c>
      <c r="F762" s="51">
        <v>8575</v>
      </c>
      <c r="G762" s="153">
        <v>728953.97041533375</v>
      </c>
      <c r="H762" s="65">
        <v>6250780297</v>
      </c>
      <c r="I762" s="66">
        <v>2674305779</v>
      </c>
      <c r="J762" s="67">
        <v>0</v>
      </c>
      <c r="K762" s="68">
        <v>94754869</v>
      </c>
      <c r="L762" s="69">
        <v>0</v>
      </c>
      <c r="M762" s="72">
        <v>0</v>
      </c>
      <c r="N762" s="73">
        <v>188298776</v>
      </c>
      <c r="O762" s="71">
        <v>3293420873</v>
      </c>
      <c r="P762" s="7">
        <v>1042</v>
      </c>
      <c r="Q762" s="1">
        <v>759570037</v>
      </c>
      <c r="R762" s="2">
        <v>189892509</v>
      </c>
    </row>
    <row r="763" spans="1:18" x14ac:dyDescent="0.2">
      <c r="A763" s="63" t="s">
        <v>2190</v>
      </c>
      <c r="B763" s="60" t="s">
        <v>1449</v>
      </c>
      <c r="C763" s="4" t="s">
        <v>1380</v>
      </c>
      <c r="D763" s="4" t="s">
        <v>1450</v>
      </c>
      <c r="E763" s="8" t="s">
        <v>2224</v>
      </c>
      <c r="F763" s="51">
        <v>6913</v>
      </c>
      <c r="G763" s="153">
        <v>792971.7528860647</v>
      </c>
      <c r="H763" s="65">
        <v>5481813728</v>
      </c>
      <c r="I763" s="66">
        <v>2138451154</v>
      </c>
      <c r="J763" s="67">
        <v>0</v>
      </c>
      <c r="K763" s="68">
        <v>43690199</v>
      </c>
      <c r="L763" s="69">
        <v>0</v>
      </c>
      <c r="M763" s="72">
        <v>0</v>
      </c>
      <c r="N763" s="73">
        <v>151802850</v>
      </c>
      <c r="O763" s="71">
        <v>3147869525</v>
      </c>
      <c r="P763" s="7">
        <v>182</v>
      </c>
      <c r="Q763" s="1">
        <v>144320859</v>
      </c>
      <c r="R763" s="2">
        <v>36080214</v>
      </c>
    </row>
    <row r="764" spans="1:18" x14ac:dyDescent="0.2">
      <c r="A764" s="63" t="s">
        <v>2190</v>
      </c>
      <c r="B764" s="60" t="s">
        <v>1451</v>
      </c>
      <c r="C764" s="4" t="s">
        <v>1380</v>
      </c>
      <c r="D764" s="4" t="s">
        <v>999</v>
      </c>
      <c r="E764" s="8" t="s">
        <v>2225</v>
      </c>
      <c r="F764" s="51">
        <v>7545</v>
      </c>
      <c r="G764" s="153">
        <v>734585.07238025207</v>
      </c>
      <c r="H764" s="65">
        <v>5542444372</v>
      </c>
      <c r="I764" s="66">
        <v>2362213977</v>
      </c>
      <c r="J764" s="67">
        <v>0</v>
      </c>
      <c r="K764" s="68">
        <v>52580563</v>
      </c>
      <c r="L764" s="69">
        <v>0</v>
      </c>
      <c r="M764" s="72">
        <v>0</v>
      </c>
      <c r="N764" s="73">
        <v>165680964</v>
      </c>
      <c r="O764" s="71">
        <v>2961968868</v>
      </c>
      <c r="P764" s="7">
        <v>2540</v>
      </c>
      <c r="Q764" s="1">
        <v>1865846084</v>
      </c>
      <c r="R764" s="2">
        <v>466461521</v>
      </c>
    </row>
    <row r="765" spans="1:18" x14ac:dyDescent="0.2">
      <c r="A765" s="63" t="s">
        <v>2190</v>
      </c>
      <c r="B765" s="60" t="s">
        <v>1452</v>
      </c>
      <c r="C765" s="4" t="s">
        <v>1380</v>
      </c>
      <c r="D765" s="4" t="s">
        <v>136</v>
      </c>
      <c r="E765" s="8" t="s">
        <v>2224</v>
      </c>
      <c r="F765" s="51">
        <v>3097</v>
      </c>
      <c r="G765" s="153">
        <v>802599.27927681862</v>
      </c>
      <c r="H765" s="65">
        <v>2485649968</v>
      </c>
      <c r="I765" s="66">
        <v>957783600</v>
      </c>
      <c r="J765" s="67">
        <v>0</v>
      </c>
      <c r="K765" s="68">
        <v>19300221</v>
      </c>
      <c r="L765" s="69">
        <v>0</v>
      </c>
      <c r="M765" s="72">
        <v>0</v>
      </c>
      <c r="N765" s="73">
        <v>68007150</v>
      </c>
      <c r="O765" s="71">
        <v>1440558997</v>
      </c>
      <c r="P765" s="7">
        <v>40</v>
      </c>
      <c r="Q765" s="1">
        <v>32103971</v>
      </c>
      <c r="R765" s="2">
        <v>8025992</v>
      </c>
    </row>
    <row r="766" spans="1:18" x14ac:dyDescent="0.2">
      <c r="A766" s="63" t="s">
        <v>2190</v>
      </c>
      <c r="B766" s="60" t="s">
        <v>1453</v>
      </c>
      <c r="C766" s="4" t="s">
        <v>1380</v>
      </c>
      <c r="D766" s="4" t="s">
        <v>1454</v>
      </c>
      <c r="E766" s="8" t="s">
        <v>2225</v>
      </c>
      <c r="F766" s="51">
        <v>18396</v>
      </c>
      <c r="G766" s="153">
        <v>701360.46359803621</v>
      </c>
      <c r="H766" s="65">
        <v>12902227089</v>
      </c>
      <c r="I766" s="66">
        <v>5693286155</v>
      </c>
      <c r="J766" s="67">
        <v>0</v>
      </c>
      <c r="K766" s="68">
        <v>191728164</v>
      </c>
      <c r="L766" s="69">
        <v>0</v>
      </c>
      <c r="M766" s="72">
        <v>0</v>
      </c>
      <c r="N766" s="73">
        <v>403958517</v>
      </c>
      <c r="O766" s="71">
        <v>6613254253</v>
      </c>
      <c r="P766" s="7">
        <v>2159</v>
      </c>
      <c r="Q766" s="1">
        <v>1514237241</v>
      </c>
      <c r="R766" s="2">
        <v>378559310</v>
      </c>
    </row>
    <row r="767" spans="1:18" x14ac:dyDescent="0.2">
      <c r="A767" s="63" t="s">
        <v>2190</v>
      </c>
      <c r="B767" s="60" t="s">
        <v>1455</v>
      </c>
      <c r="C767" s="4" t="s">
        <v>1380</v>
      </c>
      <c r="D767" s="4" t="s">
        <v>1456</v>
      </c>
      <c r="E767" s="8" t="s">
        <v>2224</v>
      </c>
      <c r="F767" s="51">
        <v>5953</v>
      </c>
      <c r="G767" s="153">
        <v>826555.48724301485</v>
      </c>
      <c r="H767" s="65">
        <v>4920484816</v>
      </c>
      <c r="I767" s="66">
        <v>1837943708</v>
      </c>
      <c r="J767" s="67">
        <v>0</v>
      </c>
      <c r="K767" s="68">
        <v>37016388</v>
      </c>
      <c r="L767" s="69">
        <v>0</v>
      </c>
      <c r="M767" s="72">
        <v>0</v>
      </c>
      <c r="N767" s="73">
        <v>130722171</v>
      </c>
      <c r="O767" s="71">
        <v>2914802549</v>
      </c>
      <c r="P767" s="7">
        <v>75</v>
      </c>
      <c r="Q767" s="1">
        <v>61991662</v>
      </c>
      <c r="R767" s="2">
        <v>15497915</v>
      </c>
    </row>
    <row r="768" spans="1:18" x14ac:dyDescent="0.2">
      <c r="A768" s="63" t="s">
        <v>2190</v>
      </c>
      <c r="B768" s="60" t="s">
        <v>1457</v>
      </c>
      <c r="C768" s="4" t="s">
        <v>1380</v>
      </c>
      <c r="D768" s="4" t="s">
        <v>1458</v>
      </c>
      <c r="E768" s="8" t="s">
        <v>2225</v>
      </c>
      <c r="F768" s="51">
        <v>5941</v>
      </c>
      <c r="G768" s="153">
        <v>741094.54061539122</v>
      </c>
      <c r="H768" s="65">
        <v>4402842666</v>
      </c>
      <c r="I768" s="66">
        <v>1779082453</v>
      </c>
      <c r="J768" s="67">
        <v>0</v>
      </c>
      <c r="K768" s="68">
        <v>62437442</v>
      </c>
      <c r="L768" s="69">
        <v>0</v>
      </c>
      <c r="M768" s="72">
        <v>0</v>
      </c>
      <c r="N768" s="73">
        <v>130458662</v>
      </c>
      <c r="O768" s="71">
        <v>2430864109</v>
      </c>
      <c r="P768" s="7">
        <v>777</v>
      </c>
      <c r="Q768" s="1">
        <v>575830458</v>
      </c>
      <c r="R768" s="2">
        <v>143957614</v>
      </c>
    </row>
    <row r="769" spans="1:18" x14ac:dyDescent="0.2">
      <c r="A769" s="63" t="s">
        <v>2190</v>
      </c>
      <c r="B769" s="60" t="s">
        <v>1459</v>
      </c>
      <c r="C769" s="4" t="s">
        <v>1380</v>
      </c>
      <c r="D769" s="4" t="s">
        <v>1460</v>
      </c>
      <c r="E769" s="8" t="s">
        <v>2225</v>
      </c>
      <c r="F769" s="51">
        <v>11566</v>
      </c>
      <c r="G769" s="153">
        <v>784811.92214001913</v>
      </c>
      <c r="H769" s="65">
        <v>9077134692</v>
      </c>
      <c r="I769" s="66">
        <v>3590915618</v>
      </c>
      <c r="J769" s="67">
        <v>0</v>
      </c>
      <c r="K769" s="68">
        <v>74447530</v>
      </c>
      <c r="L769" s="69">
        <v>0</v>
      </c>
      <c r="M769" s="72">
        <v>0</v>
      </c>
      <c r="N769" s="73">
        <v>253978268</v>
      </c>
      <c r="O769" s="71">
        <v>5157793276</v>
      </c>
      <c r="P769" s="7">
        <v>472</v>
      </c>
      <c r="Q769" s="1">
        <v>370431227</v>
      </c>
      <c r="R769" s="2">
        <v>92607806</v>
      </c>
    </row>
    <row r="770" spans="1:18" x14ac:dyDescent="0.2">
      <c r="A770" s="63" t="s">
        <v>2190</v>
      </c>
      <c r="B770" s="60" t="s">
        <v>1461</v>
      </c>
      <c r="C770" s="4" t="s">
        <v>1380</v>
      </c>
      <c r="D770" s="4" t="s">
        <v>1462</v>
      </c>
      <c r="E770" s="8" t="s">
        <v>2224</v>
      </c>
      <c r="F770" s="51">
        <v>11519</v>
      </c>
      <c r="G770" s="153">
        <v>809157.73410631181</v>
      </c>
      <c r="H770" s="65">
        <v>9320687940</v>
      </c>
      <c r="I770" s="66">
        <v>3455024617</v>
      </c>
      <c r="J770" s="67">
        <v>341284670</v>
      </c>
      <c r="K770" s="68">
        <v>111047653</v>
      </c>
      <c r="L770" s="69">
        <v>0</v>
      </c>
      <c r="M770" s="72">
        <v>0</v>
      </c>
      <c r="N770" s="73">
        <v>252946193</v>
      </c>
      <c r="O770" s="71">
        <v>5160384807</v>
      </c>
      <c r="P770" s="7">
        <v>140</v>
      </c>
      <c r="Q770" s="1">
        <v>113282083</v>
      </c>
      <c r="R770" s="2">
        <v>28320520</v>
      </c>
    </row>
    <row r="771" spans="1:18" x14ac:dyDescent="0.2">
      <c r="A771" s="63" t="s">
        <v>2190</v>
      </c>
      <c r="B771" s="60" t="s">
        <v>1463</v>
      </c>
      <c r="C771" s="4" t="s">
        <v>1380</v>
      </c>
      <c r="D771" s="4" t="s">
        <v>1464</v>
      </c>
      <c r="E771" s="8" t="s">
        <v>2224</v>
      </c>
      <c r="F771" s="51">
        <v>4872</v>
      </c>
      <c r="G771" s="153">
        <v>826158.69786821015</v>
      </c>
      <c r="H771" s="65">
        <v>4025045177</v>
      </c>
      <c r="I771" s="66">
        <v>1504545704</v>
      </c>
      <c r="J771" s="67">
        <v>0</v>
      </c>
      <c r="K771" s="68">
        <v>31355911</v>
      </c>
      <c r="L771" s="69">
        <v>0</v>
      </c>
      <c r="M771" s="72">
        <v>0</v>
      </c>
      <c r="N771" s="73">
        <v>106984448</v>
      </c>
      <c r="O771" s="71">
        <v>2382159114</v>
      </c>
      <c r="P771" s="7">
        <v>192</v>
      </c>
      <c r="Q771" s="1">
        <v>158622470</v>
      </c>
      <c r="R771" s="2">
        <v>39655617</v>
      </c>
    </row>
    <row r="772" spans="1:18" x14ac:dyDescent="0.2">
      <c r="A772" s="63" t="s">
        <v>2190</v>
      </c>
      <c r="B772" s="60" t="s">
        <v>1465</v>
      </c>
      <c r="C772" s="4" t="s">
        <v>1380</v>
      </c>
      <c r="D772" s="4" t="s">
        <v>1466</v>
      </c>
      <c r="E772" s="8" t="s">
        <v>2224</v>
      </c>
      <c r="F772" s="51">
        <v>7597</v>
      </c>
      <c r="G772" s="153">
        <v>849848.69259005983</v>
      </c>
      <c r="H772" s="65">
        <v>6456300518</v>
      </c>
      <c r="I772" s="66">
        <v>2252695007</v>
      </c>
      <c r="J772" s="67">
        <v>290430994</v>
      </c>
      <c r="K772" s="68">
        <v>67480349</v>
      </c>
      <c r="L772" s="69">
        <v>0</v>
      </c>
      <c r="M772" s="72">
        <v>0</v>
      </c>
      <c r="N772" s="73">
        <v>166822834</v>
      </c>
      <c r="O772" s="71">
        <v>3678871334</v>
      </c>
      <c r="P772" s="7">
        <v>87</v>
      </c>
      <c r="Q772" s="1">
        <v>73936836</v>
      </c>
      <c r="R772" s="2">
        <v>18484209</v>
      </c>
    </row>
    <row r="773" spans="1:18" x14ac:dyDescent="0.2">
      <c r="A773" s="63" t="s">
        <v>2190</v>
      </c>
      <c r="B773" s="60" t="s">
        <v>1467</v>
      </c>
      <c r="C773" s="4" t="s">
        <v>1380</v>
      </c>
      <c r="D773" s="4" t="s">
        <v>1468</v>
      </c>
      <c r="E773" s="8" t="s">
        <v>2224</v>
      </c>
      <c r="F773" s="51">
        <v>16151</v>
      </c>
      <c r="G773" s="153">
        <v>814656.52633840207</v>
      </c>
      <c r="H773" s="65">
        <v>13157517557</v>
      </c>
      <c r="I773" s="66">
        <v>4834130291</v>
      </c>
      <c r="J773" s="67">
        <v>492291836</v>
      </c>
      <c r="K773" s="68">
        <v>237073885</v>
      </c>
      <c r="L773" s="69">
        <v>0</v>
      </c>
      <c r="M773" s="72">
        <v>0</v>
      </c>
      <c r="N773" s="73">
        <v>354660470</v>
      </c>
      <c r="O773" s="71">
        <v>7239361075</v>
      </c>
      <c r="P773" s="7">
        <v>323</v>
      </c>
      <c r="Q773" s="1">
        <v>263134058</v>
      </c>
      <c r="R773" s="2">
        <v>65783514</v>
      </c>
    </row>
    <row r="774" spans="1:18" x14ac:dyDescent="0.2">
      <c r="A774" s="63" t="s">
        <v>2190</v>
      </c>
      <c r="B774" s="60" t="s">
        <v>1469</v>
      </c>
      <c r="C774" s="4" t="s">
        <v>1380</v>
      </c>
      <c r="D774" s="4" t="s">
        <v>1033</v>
      </c>
      <c r="E774" s="8" t="s">
        <v>2224</v>
      </c>
      <c r="F774" s="51">
        <v>18166</v>
      </c>
      <c r="G774" s="153">
        <v>667138.91670105862</v>
      </c>
      <c r="H774" s="65">
        <v>12119245561</v>
      </c>
      <c r="I774" s="66">
        <v>5535709187</v>
      </c>
      <c r="J774" s="67">
        <v>0</v>
      </c>
      <c r="K774" s="68">
        <v>115072088</v>
      </c>
      <c r="L774" s="69">
        <v>0</v>
      </c>
      <c r="M774" s="72">
        <v>0</v>
      </c>
      <c r="N774" s="73">
        <v>398907938</v>
      </c>
      <c r="O774" s="71">
        <v>6069556348</v>
      </c>
      <c r="P774" s="7">
        <v>587</v>
      </c>
      <c r="Q774" s="1">
        <v>391610544</v>
      </c>
      <c r="R774" s="2">
        <v>97902636</v>
      </c>
    </row>
    <row r="775" spans="1:18" x14ac:dyDescent="0.2">
      <c r="A775" s="63" t="s">
        <v>2190</v>
      </c>
      <c r="B775" s="60" t="s">
        <v>1470</v>
      </c>
      <c r="C775" s="4" t="s">
        <v>1380</v>
      </c>
      <c r="D775" s="4" t="s">
        <v>1471</v>
      </c>
      <c r="E775" s="8" t="s">
        <v>2225</v>
      </c>
      <c r="F775" s="51">
        <v>11044</v>
      </c>
      <c r="G775" s="153">
        <v>732820.39548116177</v>
      </c>
      <c r="H775" s="65">
        <v>8093268448</v>
      </c>
      <c r="I775" s="66">
        <v>3427303945</v>
      </c>
      <c r="J775" s="67">
        <v>0</v>
      </c>
      <c r="K775" s="68">
        <v>117222928</v>
      </c>
      <c r="L775" s="69">
        <v>0</v>
      </c>
      <c r="M775" s="72">
        <v>0</v>
      </c>
      <c r="N775" s="73">
        <v>242515648</v>
      </c>
      <c r="O775" s="71">
        <v>4306225927</v>
      </c>
      <c r="P775" s="7">
        <v>1467</v>
      </c>
      <c r="Q775" s="1">
        <v>1075047520</v>
      </c>
      <c r="R775" s="2">
        <v>268761880</v>
      </c>
    </row>
    <row r="776" spans="1:18" x14ac:dyDescent="0.2">
      <c r="A776" s="63" t="s">
        <v>2190</v>
      </c>
      <c r="B776" s="60" t="s">
        <v>1472</v>
      </c>
      <c r="C776" s="4" t="s">
        <v>1380</v>
      </c>
      <c r="D776" s="4" t="s">
        <v>1473</v>
      </c>
      <c r="E776" s="8" t="s">
        <v>2225</v>
      </c>
      <c r="F776" s="51">
        <v>26348</v>
      </c>
      <c r="G776" s="153">
        <v>873317.07761904504</v>
      </c>
      <c r="H776" s="65">
        <v>23010158362</v>
      </c>
      <c r="I776" s="66">
        <v>7641691081</v>
      </c>
      <c r="J776" s="67">
        <v>1646387763</v>
      </c>
      <c r="K776" s="68">
        <v>159767806</v>
      </c>
      <c r="L776" s="69">
        <v>0</v>
      </c>
      <c r="M776" s="72">
        <v>0</v>
      </c>
      <c r="N776" s="73">
        <v>578576811</v>
      </c>
      <c r="O776" s="71">
        <v>12983734901</v>
      </c>
      <c r="P776" s="7">
        <v>451</v>
      </c>
      <c r="Q776" s="1">
        <v>393866002</v>
      </c>
      <c r="R776" s="2">
        <v>98466500</v>
      </c>
    </row>
    <row r="777" spans="1:18" x14ac:dyDescent="0.2">
      <c r="A777" s="63" t="s">
        <v>2190</v>
      </c>
      <c r="B777" s="60" t="s">
        <v>1474</v>
      </c>
      <c r="C777" s="4" t="s">
        <v>1380</v>
      </c>
      <c r="D777" s="4" t="s">
        <v>1475</v>
      </c>
      <c r="E777" s="8" t="s">
        <v>2224</v>
      </c>
      <c r="F777" s="51">
        <v>16733</v>
      </c>
      <c r="G777" s="153">
        <v>841801.40767230024</v>
      </c>
      <c r="H777" s="65">
        <v>14085862955</v>
      </c>
      <c r="I777" s="66">
        <v>5161794274</v>
      </c>
      <c r="J777" s="67">
        <v>0</v>
      </c>
      <c r="K777" s="68">
        <v>158584820</v>
      </c>
      <c r="L777" s="69">
        <v>0</v>
      </c>
      <c r="M777" s="72">
        <v>0</v>
      </c>
      <c r="N777" s="73">
        <v>367440632</v>
      </c>
      <c r="O777" s="71">
        <v>8398043229</v>
      </c>
      <c r="P777" s="7">
        <v>183</v>
      </c>
      <c r="Q777" s="1">
        <v>154049658</v>
      </c>
      <c r="R777" s="2">
        <v>38512414</v>
      </c>
    </row>
    <row r="778" spans="1:18" x14ac:dyDescent="0.2">
      <c r="A778" s="63" t="s">
        <v>2190</v>
      </c>
      <c r="B778" s="60" t="s">
        <v>1476</v>
      </c>
      <c r="C778" s="4" t="s">
        <v>1380</v>
      </c>
      <c r="D778" s="4" t="s">
        <v>1037</v>
      </c>
      <c r="E778" s="8" t="s">
        <v>2224</v>
      </c>
      <c r="F778" s="51">
        <v>6639</v>
      </c>
      <c r="G778" s="153">
        <v>815774.60292909655</v>
      </c>
      <c r="H778" s="65">
        <v>5415927589</v>
      </c>
      <c r="I778" s="66">
        <v>2045369392</v>
      </c>
      <c r="J778" s="67">
        <v>0</v>
      </c>
      <c r="K778" s="68">
        <v>42210720</v>
      </c>
      <c r="L778" s="69">
        <v>0</v>
      </c>
      <c r="M778" s="72">
        <v>0</v>
      </c>
      <c r="N778" s="73">
        <v>145786073</v>
      </c>
      <c r="O778" s="71">
        <v>3182561404</v>
      </c>
      <c r="P778" s="7">
        <v>41</v>
      </c>
      <c r="Q778" s="1">
        <v>33446759</v>
      </c>
      <c r="R778" s="2">
        <v>8361689</v>
      </c>
    </row>
    <row r="779" spans="1:18" x14ac:dyDescent="0.2">
      <c r="A779" s="63" t="s">
        <v>2190</v>
      </c>
      <c r="B779" s="60" t="s">
        <v>1477</v>
      </c>
      <c r="C779" s="4" t="s">
        <v>1380</v>
      </c>
      <c r="D779" s="4" t="s">
        <v>1478</v>
      </c>
      <c r="E779" s="8" t="s">
        <v>2224</v>
      </c>
      <c r="F779" s="51">
        <v>14903</v>
      </c>
      <c r="G779" s="153">
        <v>837998.82310790813</v>
      </c>
      <c r="H779" s="65">
        <v>12488696461</v>
      </c>
      <c r="I779" s="66">
        <v>4627235832</v>
      </c>
      <c r="J779" s="67">
        <v>0</v>
      </c>
      <c r="K779" s="68">
        <v>93033140</v>
      </c>
      <c r="L779" s="69">
        <v>0</v>
      </c>
      <c r="M779" s="72">
        <v>0</v>
      </c>
      <c r="N779" s="73">
        <v>327255587</v>
      </c>
      <c r="O779" s="71">
        <v>7441171902</v>
      </c>
      <c r="P779" s="7">
        <v>268</v>
      </c>
      <c r="Q779" s="1">
        <v>224583685</v>
      </c>
      <c r="R779" s="2">
        <v>56145921</v>
      </c>
    </row>
    <row r="780" spans="1:18" x14ac:dyDescent="0.2">
      <c r="A780" s="63" t="s">
        <v>2190</v>
      </c>
      <c r="B780" s="60" t="s">
        <v>1479</v>
      </c>
      <c r="C780" s="4" t="s">
        <v>1380</v>
      </c>
      <c r="D780" s="4" t="s">
        <v>352</v>
      </c>
      <c r="E780" s="8" t="s">
        <v>2224</v>
      </c>
      <c r="F780" s="51">
        <v>12198</v>
      </c>
      <c r="G780" s="153">
        <v>854381.08975935623</v>
      </c>
      <c r="H780" s="65">
        <v>10421740533</v>
      </c>
      <c r="I780" s="66">
        <v>3776497591</v>
      </c>
      <c r="J780" s="67">
        <v>0</v>
      </c>
      <c r="K780" s="68">
        <v>116099589</v>
      </c>
      <c r="L780" s="69">
        <v>0</v>
      </c>
      <c r="M780" s="72">
        <v>0</v>
      </c>
      <c r="N780" s="73">
        <v>267856381</v>
      </c>
      <c r="O780" s="71">
        <v>6261286972</v>
      </c>
      <c r="P780" s="7">
        <v>110</v>
      </c>
      <c r="Q780" s="1">
        <v>93981920</v>
      </c>
      <c r="R780" s="2">
        <v>23495480</v>
      </c>
    </row>
    <row r="781" spans="1:18" x14ac:dyDescent="0.2">
      <c r="A781" s="63" t="s">
        <v>2190</v>
      </c>
      <c r="B781" s="60" t="s">
        <v>1480</v>
      </c>
      <c r="C781" s="4" t="s">
        <v>1380</v>
      </c>
      <c r="D781" s="4" t="s">
        <v>1481</v>
      </c>
      <c r="E781" s="8" t="s">
        <v>2224</v>
      </c>
      <c r="F781" s="51">
        <v>6085</v>
      </c>
      <c r="G781" s="153">
        <v>788260.85000683984</v>
      </c>
      <c r="H781" s="65">
        <v>4796567273</v>
      </c>
      <c r="I781" s="66">
        <v>1875156166</v>
      </c>
      <c r="J781" s="67">
        <v>0</v>
      </c>
      <c r="K781" s="68">
        <v>37818811</v>
      </c>
      <c r="L781" s="69">
        <v>0</v>
      </c>
      <c r="M781" s="72">
        <v>0</v>
      </c>
      <c r="N781" s="73">
        <v>133620764</v>
      </c>
      <c r="O781" s="71">
        <v>2749971532</v>
      </c>
      <c r="P781" s="7">
        <v>81</v>
      </c>
      <c r="Q781" s="1">
        <v>63849129</v>
      </c>
      <c r="R781" s="2">
        <v>15962282</v>
      </c>
    </row>
    <row r="782" spans="1:18" x14ac:dyDescent="0.2">
      <c r="A782" s="63" t="s">
        <v>2190</v>
      </c>
      <c r="B782" s="60" t="s">
        <v>1482</v>
      </c>
      <c r="C782" s="4" t="s">
        <v>1380</v>
      </c>
      <c r="D782" s="4" t="s">
        <v>189</v>
      </c>
      <c r="E782" s="8" t="s">
        <v>2225</v>
      </c>
      <c r="F782" s="51">
        <v>9513</v>
      </c>
      <c r="G782" s="153">
        <v>712380.54388264229</v>
      </c>
      <c r="H782" s="65">
        <v>6776876114</v>
      </c>
      <c r="I782" s="66">
        <v>2978011322</v>
      </c>
      <c r="J782" s="67">
        <v>0</v>
      </c>
      <c r="K782" s="68">
        <v>64174128</v>
      </c>
      <c r="L782" s="69">
        <v>0</v>
      </c>
      <c r="M782" s="72">
        <v>0</v>
      </c>
      <c r="N782" s="73">
        <v>208896357</v>
      </c>
      <c r="O782" s="71">
        <v>3525794307</v>
      </c>
      <c r="P782" s="7">
        <v>602</v>
      </c>
      <c r="Q782" s="1">
        <v>428853087</v>
      </c>
      <c r="R782" s="2">
        <v>107213271</v>
      </c>
    </row>
    <row r="783" spans="1:18" x14ac:dyDescent="0.2">
      <c r="A783" s="63" t="s">
        <v>2190</v>
      </c>
      <c r="B783" s="60" t="s">
        <v>1483</v>
      </c>
      <c r="C783" s="4" t="s">
        <v>1380</v>
      </c>
      <c r="D783" s="4" t="s">
        <v>1484</v>
      </c>
      <c r="E783" s="8" t="s">
        <v>2225</v>
      </c>
      <c r="F783" s="51">
        <v>8142</v>
      </c>
      <c r="G783" s="153">
        <v>895894.92145300505</v>
      </c>
      <c r="H783" s="65">
        <v>7294376451</v>
      </c>
      <c r="I783" s="66">
        <v>2522160875</v>
      </c>
      <c r="J783" s="67">
        <v>0</v>
      </c>
      <c r="K783" s="68">
        <v>83579815</v>
      </c>
      <c r="L783" s="69">
        <v>0</v>
      </c>
      <c r="M783" s="72">
        <v>0</v>
      </c>
      <c r="N783" s="73">
        <v>178790511</v>
      </c>
      <c r="O783" s="71">
        <v>4509845250</v>
      </c>
      <c r="P783" s="7">
        <v>212</v>
      </c>
      <c r="Q783" s="1">
        <v>189929723</v>
      </c>
      <c r="R783" s="2">
        <v>47482430</v>
      </c>
    </row>
    <row r="784" spans="1:18" x14ac:dyDescent="0.2">
      <c r="A784" s="63" t="s">
        <v>2190</v>
      </c>
      <c r="B784" s="60" t="s">
        <v>1485</v>
      </c>
      <c r="C784" s="4" t="s">
        <v>1380</v>
      </c>
      <c r="D784" s="4" t="s">
        <v>1486</v>
      </c>
      <c r="E784" s="8" t="s">
        <v>2224</v>
      </c>
      <c r="F784" s="51">
        <v>5747</v>
      </c>
      <c r="G784" s="153">
        <v>845029.51748660149</v>
      </c>
      <c r="H784" s="65">
        <v>4856384637</v>
      </c>
      <c r="I784" s="66">
        <v>1777451131</v>
      </c>
      <c r="J784" s="67">
        <v>0</v>
      </c>
      <c r="K784" s="68">
        <v>55792678</v>
      </c>
      <c r="L784" s="69">
        <v>0</v>
      </c>
      <c r="M784" s="72">
        <v>0</v>
      </c>
      <c r="N784" s="73">
        <v>126198608</v>
      </c>
      <c r="O784" s="71">
        <v>2896942220</v>
      </c>
      <c r="P784" s="7">
        <v>64</v>
      </c>
      <c r="Q784" s="1">
        <v>54081889</v>
      </c>
      <c r="R784" s="2">
        <v>13520472</v>
      </c>
    </row>
    <row r="785" spans="1:18" x14ac:dyDescent="0.2">
      <c r="A785" s="63" t="s">
        <v>2190</v>
      </c>
      <c r="B785" s="60" t="s">
        <v>1487</v>
      </c>
      <c r="C785" s="4" t="s">
        <v>1380</v>
      </c>
      <c r="D785" s="4" t="s">
        <v>1488</v>
      </c>
      <c r="E785" s="8" t="s">
        <v>2224</v>
      </c>
      <c r="F785" s="51">
        <v>14362</v>
      </c>
      <c r="G785" s="153">
        <v>833056.94210175122</v>
      </c>
      <c r="H785" s="65">
        <v>11964363803</v>
      </c>
      <c r="I785" s="66">
        <v>4459628502</v>
      </c>
      <c r="J785" s="67">
        <v>0</v>
      </c>
      <c r="K785" s="68">
        <v>145085493</v>
      </c>
      <c r="L785" s="69">
        <v>0</v>
      </c>
      <c r="M785" s="72">
        <v>0</v>
      </c>
      <c r="N785" s="73">
        <v>315375746</v>
      </c>
      <c r="O785" s="71">
        <v>7044274062</v>
      </c>
      <c r="P785" s="7">
        <v>276</v>
      </c>
      <c r="Q785" s="1">
        <v>229923716</v>
      </c>
      <c r="R785" s="2">
        <v>57480929</v>
      </c>
    </row>
    <row r="786" spans="1:18" x14ac:dyDescent="0.2">
      <c r="A786" s="63" t="s">
        <v>2190</v>
      </c>
      <c r="B786" s="60" t="s">
        <v>1489</v>
      </c>
      <c r="C786" s="4" t="s">
        <v>1380</v>
      </c>
      <c r="D786" s="4" t="s">
        <v>1490</v>
      </c>
      <c r="E786" s="8" t="s">
        <v>2224</v>
      </c>
      <c r="F786" s="51">
        <v>8553</v>
      </c>
      <c r="G786" s="153">
        <v>857443.80461598118</v>
      </c>
      <c r="H786" s="65">
        <v>7333716861</v>
      </c>
      <c r="I786" s="66">
        <v>2651207795</v>
      </c>
      <c r="J786" s="67">
        <v>0</v>
      </c>
      <c r="K786" s="68">
        <v>53659921</v>
      </c>
      <c r="L786" s="69">
        <v>0</v>
      </c>
      <c r="M786" s="72">
        <v>0</v>
      </c>
      <c r="N786" s="73">
        <v>187815677</v>
      </c>
      <c r="O786" s="71">
        <v>4441033468</v>
      </c>
      <c r="P786" s="7">
        <v>78</v>
      </c>
      <c r="Q786" s="1">
        <v>66880617</v>
      </c>
      <c r="R786" s="2">
        <v>16720154</v>
      </c>
    </row>
    <row r="787" spans="1:18" x14ac:dyDescent="0.2">
      <c r="A787" s="63" t="s">
        <v>2190</v>
      </c>
      <c r="B787" s="60" t="s">
        <v>1491</v>
      </c>
      <c r="C787" s="4" t="s">
        <v>1380</v>
      </c>
      <c r="D787" s="4" t="s">
        <v>1492</v>
      </c>
      <c r="E787" s="8" t="s">
        <v>2224</v>
      </c>
      <c r="F787" s="51">
        <v>147403</v>
      </c>
      <c r="G787" s="153">
        <v>669178.78693318786</v>
      </c>
      <c r="H787" s="65">
        <v>98638960731</v>
      </c>
      <c r="I787" s="66">
        <v>45480112242</v>
      </c>
      <c r="J787" s="67">
        <v>0</v>
      </c>
      <c r="K787" s="68">
        <v>1729887414</v>
      </c>
      <c r="L787" s="69">
        <v>0</v>
      </c>
      <c r="M787" s="72">
        <v>0</v>
      </c>
      <c r="N787" s="73">
        <v>3236828513</v>
      </c>
      <c r="O787" s="71">
        <v>48192132562</v>
      </c>
      <c r="P787" s="7">
        <v>6317</v>
      </c>
      <c r="Q787" s="1">
        <v>4227202397</v>
      </c>
      <c r="R787" s="2">
        <v>1056800599</v>
      </c>
    </row>
    <row r="788" spans="1:18" x14ac:dyDescent="0.2">
      <c r="A788" s="63" t="s">
        <v>2190</v>
      </c>
      <c r="B788" s="60" t="s">
        <v>1493</v>
      </c>
      <c r="C788" s="4" t="s">
        <v>1380</v>
      </c>
      <c r="D788" s="4" t="s">
        <v>1494</v>
      </c>
      <c r="E788" s="8" t="s">
        <v>2224</v>
      </c>
      <c r="F788" s="51">
        <v>37876</v>
      </c>
      <c r="G788" s="153">
        <v>794229.52476940141</v>
      </c>
      <c r="H788" s="65">
        <v>30082237481</v>
      </c>
      <c r="I788" s="66">
        <v>11667750289</v>
      </c>
      <c r="J788" s="67">
        <v>0</v>
      </c>
      <c r="K788" s="68">
        <v>471959790</v>
      </c>
      <c r="L788" s="69">
        <v>0</v>
      </c>
      <c r="M788" s="72">
        <v>0</v>
      </c>
      <c r="N788" s="73">
        <v>831720635</v>
      </c>
      <c r="O788" s="71">
        <v>17110806767</v>
      </c>
      <c r="P788" s="7">
        <v>734</v>
      </c>
      <c r="Q788" s="1">
        <v>582964471</v>
      </c>
      <c r="R788" s="2">
        <v>145741117</v>
      </c>
    </row>
    <row r="789" spans="1:18" x14ac:dyDescent="0.2">
      <c r="A789" s="63" t="s">
        <v>2190</v>
      </c>
      <c r="B789" s="60" t="s">
        <v>1495</v>
      </c>
      <c r="C789" s="4" t="s">
        <v>1380</v>
      </c>
      <c r="D789" s="4" t="s">
        <v>1496</v>
      </c>
      <c r="E789" s="8" t="s">
        <v>2224</v>
      </c>
      <c r="F789" s="51">
        <v>8528</v>
      </c>
      <c r="G789" s="153">
        <v>836456.22885191429</v>
      </c>
      <c r="H789" s="65">
        <v>7133298720</v>
      </c>
      <c r="I789" s="66">
        <v>2634180141</v>
      </c>
      <c r="J789" s="67">
        <v>0</v>
      </c>
      <c r="K789" s="68">
        <v>53211987</v>
      </c>
      <c r="L789" s="69">
        <v>0</v>
      </c>
      <c r="M789" s="72">
        <v>0</v>
      </c>
      <c r="N789" s="73">
        <v>187266701</v>
      </c>
      <c r="O789" s="71">
        <v>4258639891</v>
      </c>
      <c r="P789" s="7">
        <v>76</v>
      </c>
      <c r="Q789" s="1">
        <v>63570673</v>
      </c>
      <c r="R789" s="2">
        <v>15892668</v>
      </c>
    </row>
    <row r="790" spans="1:18" x14ac:dyDescent="0.2">
      <c r="A790" s="63" t="s">
        <v>2191</v>
      </c>
      <c r="B790" s="60" t="s">
        <v>1497</v>
      </c>
      <c r="C790" s="4" t="s">
        <v>1498</v>
      </c>
      <c r="D790" s="4" t="s">
        <v>2109</v>
      </c>
      <c r="E790" s="8" t="s">
        <v>2226</v>
      </c>
      <c r="F790" s="51">
        <v>409383</v>
      </c>
      <c r="G790" s="153">
        <v>881653.1347967562</v>
      </c>
      <c r="H790" s="65">
        <v>360933805283</v>
      </c>
      <c r="I790" s="66">
        <v>120812706877</v>
      </c>
      <c r="J790" s="67">
        <v>1529272846</v>
      </c>
      <c r="K790" s="68">
        <v>5288269508</v>
      </c>
      <c r="L790" s="69">
        <v>4785094889</v>
      </c>
      <c r="M790" s="72">
        <v>250653466</v>
      </c>
      <c r="N790" s="73">
        <v>10666729104</v>
      </c>
      <c r="O790" s="71">
        <v>217601078593</v>
      </c>
      <c r="P790" s="7">
        <v>20974</v>
      </c>
      <c r="Q790" s="1">
        <v>18491792849</v>
      </c>
      <c r="R790" s="2">
        <v>4622948212</v>
      </c>
    </row>
    <row r="791" spans="1:18" x14ac:dyDescent="0.2">
      <c r="A791" s="63" t="s">
        <v>2191</v>
      </c>
      <c r="B791" s="60" t="s">
        <v>1499</v>
      </c>
      <c r="C791" s="4" t="s">
        <v>1498</v>
      </c>
      <c r="D791" s="4" t="s">
        <v>1500</v>
      </c>
      <c r="E791" s="8" t="s">
        <v>2224</v>
      </c>
      <c r="F791" s="51">
        <v>27247</v>
      </c>
      <c r="G791" s="153">
        <v>708728.55338300043</v>
      </c>
      <c r="H791" s="65">
        <v>19310726895</v>
      </c>
      <c r="I791" s="66">
        <v>8323148071</v>
      </c>
      <c r="J791" s="67">
        <v>0</v>
      </c>
      <c r="K791" s="68">
        <v>172339588</v>
      </c>
      <c r="L791" s="69">
        <v>0</v>
      </c>
      <c r="M791" s="72">
        <v>0</v>
      </c>
      <c r="N791" s="73">
        <v>709937559</v>
      </c>
      <c r="O791" s="71">
        <v>10105301677</v>
      </c>
      <c r="P791" s="7">
        <v>700</v>
      </c>
      <c r="Q791" s="1">
        <v>496109987</v>
      </c>
      <c r="R791" s="2">
        <v>124027496</v>
      </c>
    </row>
    <row r="792" spans="1:18" x14ac:dyDescent="0.2">
      <c r="A792" s="63" t="s">
        <v>2191</v>
      </c>
      <c r="B792" s="60" t="s">
        <v>1501</v>
      </c>
      <c r="C792" s="4" t="s">
        <v>1498</v>
      </c>
      <c r="D792" s="4" t="s">
        <v>1502</v>
      </c>
      <c r="E792" s="8" t="s">
        <v>2224</v>
      </c>
      <c r="F792" s="51">
        <v>7261</v>
      </c>
      <c r="G792" s="153">
        <v>776149.6783772459</v>
      </c>
      <c r="H792" s="65">
        <v>5635622815</v>
      </c>
      <c r="I792" s="66">
        <v>2222015192</v>
      </c>
      <c r="J792" s="67">
        <v>0</v>
      </c>
      <c r="K792" s="68">
        <v>48502426</v>
      </c>
      <c r="L792" s="69">
        <v>0</v>
      </c>
      <c r="M792" s="72">
        <v>0</v>
      </c>
      <c r="N792" s="73">
        <v>189189878</v>
      </c>
      <c r="O792" s="71">
        <v>3175915319</v>
      </c>
      <c r="P792" s="7">
        <v>168</v>
      </c>
      <c r="Q792" s="1">
        <v>130393146</v>
      </c>
      <c r="R792" s="2">
        <v>32598286</v>
      </c>
    </row>
    <row r="793" spans="1:18" x14ac:dyDescent="0.2">
      <c r="A793" s="63" t="s">
        <v>2191</v>
      </c>
      <c r="B793" s="60" t="s">
        <v>1503</v>
      </c>
      <c r="C793" s="4" t="s">
        <v>1498</v>
      </c>
      <c r="D793" s="4" t="s">
        <v>1504</v>
      </c>
      <c r="E793" s="8" t="s">
        <v>2224</v>
      </c>
      <c r="F793" s="51">
        <v>4274</v>
      </c>
      <c r="G793" s="153">
        <v>814333.32924958528</v>
      </c>
      <c r="H793" s="65">
        <v>3480460650</v>
      </c>
      <c r="I793" s="66">
        <v>1316078721</v>
      </c>
      <c r="J793" s="67">
        <v>0</v>
      </c>
      <c r="K793" s="68">
        <v>60572036</v>
      </c>
      <c r="L793" s="69">
        <v>0</v>
      </c>
      <c r="M793" s="72">
        <v>0</v>
      </c>
      <c r="N793" s="73">
        <v>111361733</v>
      </c>
      <c r="O793" s="71">
        <v>1992448160</v>
      </c>
      <c r="P793" s="7">
        <v>168</v>
      </c>
      <c r="Q793" s="1">
        <v>136807999</v>
      </c>
      <c r="R793" s="2">
        <v>34201999</v>
      </c>
    </row>
    <row r="794" spans="1:18" x14ac:dyDescent="0.2">
      <c r="A794" s="63" t="s">
        <v>2191</v>
      </c>
      <c r="B794" s="60" t="s">
        <v>1505</v>
      </c>
      <c r="C794" s="4" t="s">
        <v>1498</v>
      </c>
      <c r="D794" s="4" t="s">
        <v>1506</v>
      </c>
      <c r="E794" s="8" t="s">
        <v>2224</v>
      </c>
      <c r="F794" s="51">
        <v>4297</v>
      </c>
      <c r="G794" s="153">
        <v>693047.8237298507</v>
      </c>
      <c r="H794" s="65">
        <v>2978026499</v>
      </c>
      <c r="I794" s="66">
        <v>1337283685</v>
      </c>
      <c r="J794" s="67">
        <v>0</v>
      </c>
      <c r="K794" s="68">
        <v>27681383</v>
      </c>
      <c r="L794" s="69">
        <v>0</v>
      </c>
      <c r="M794" s="72">
        <v>0</v>
      </c>
      <c r="N794" s="73">
        <v>111961012</v>
      </c>
      <c r="O794" s="71">
        <v>1501100419</v>
      </c>
      <c r="P794" s="7">
        <v>117</v>
      </c>
      <c r="Q794" s="1">
        <v>81086595</v>
      </c>
      <c r="R794" s="2">
        <v>20271648</v>
      </c>
    </row>
    <row r="795" spans="1:18" x14ac:dyDescent="0.2">
      <c r="A795" s="63" t="s">
        <v>2191</v>
      </c>
      <c r="B795" s="60" t="s">
        <v>1507</v>
      </c>
      <c r="C795" s="4" t="s">
        <v>1498</v>
      </c>
      <c r="D795" s="4" t="s">
        <v>1508</v>
      </c>
      <c r="E795" s="8" t="s">
        <v>2224</v>
      </c>
      <c r="F795" s="51">
        <v>2282</v>
      </c>
      <c r="G795" s="153">
        <v>798961.31645975774</v>
      </c>
      <c r="H795" s="65">
        <v>1823229725</v>
      </c>
      <c r="I795" s="66">
        <v>695381601</v>
      </c>
      <c r="J795" s="67">
        <v>0</v>
      </c>
      <c r="K795" s="68">
        <v>14024745</v>
      </c>
      <c r="L795" s="69">
        <v>0</v>
      </c>
      <c r="M795" s="72">
        <v>0</v>
      </c>
      <c r="N795" s="73">
        <v>59458932</v>
      </c>
      <c r="O795" s="71">
        <v>1054364447</v>
      </c>
      <c r="P795" s="7">
        <v>35</v>
      </c>
      <c r="Q795" s="1">
        <v>27963646</v>
      </c>
      <c r="R795" s="2">
        <v>6990911</v>
      </c>
    </row>
    <row r="796" spans="1:18" x14ac:dyDescent="0.2">
      <c r="A796" s="63" t="s">
        <v>2191</v>
      </c>
      <c r="B796" s="60" t="s">
        <v>1509</v>
      </c>
      <c r="C796" s="4" t="s">
        <v>1498</v>
      </c>
      <c r="D796" s="4" t="s">
        <v>1510</v>
      </c>
      <c r="E796" s="8" t="s">
        <v>2225</v>
      </c>
      <c r="F796" s="51">
        <v>6647</v>
      </c>
      <c r="G796" s="153">
        <v>842096.22028762277</v>
      </c>
      <c r="H796" s="65">
        <v>5597413577</v>
      </c>
      <c r="I796" s="66">
        <v>2072591165</v>
      </c>
      <c r="J796" s="67">
        <v>0</v>
      </c>
      <c r="K796" s="68">
        <v>44409691</v>
      </c>
      <c r="L796" s="69">
        <v>0</v>
      </c>
      <c r="M796" s="72">
        <v>0</v>
      </c>
      <c r="N796" s="73">
        <v>173191726</v>
      </c>
      <c r="O796" s="71">
        <v>3307220995</v>
      </c>
      <c r="P796" s="7">
        <v>168</v>
      </c>
      <c r="Q796" s="1">
        <v>141472165</v>
      </c>
      <c r="R796" s="2">
        <v>35368041</v>
      </c>
    </row>
    <row r="797" spans="1:18" x14ac:dyDescent="0.2">
      <c r="A797" s="63" t="s">
        <v>2191</v>
      </c>
      <c r="B797" s="60" t="s">
        <v>1511</v>
      </c>
      <c r="C797" s="4" t="s">
        <v>1498</v>
      </c>
      <c r="D797" s="4" t="s">
        <v>1512</v>
      </c>
      <c r="E797" s="8" t="s">
        <v>2224</v>
      </c>
      <c r="F797" s="51">
        <v>9255</v>
      </c>
      <c r="G797" s="153">
        <v>798952.21945714287</v>
      </c>
      <c r="H797" s="65">
        <v>7394302792</v>
      </c>
      <c r="I797" s="66">
        <v>2754482026</v>
      </c>
      <c r="J797" s="67">
        <v>0</v>
      </c>
      <c r="K797" s="68">
        <v>65522907</v>
      </c>
      <c r="L797" s="69">
        <v>0</v>
      </c>
      <c r="M797" s="72">
        <v>0</v>
      </c>
      <c r="N797" s="73">
        <v>241144791</v>
      </c>
      <c r="O797" s="71">
        <v>4333153068</v>
      </c>
      <c r="P797" s="7">
        <v>275</v>
      </c>
      <c r="Q797" s="1">
        <v>219711860</v>
      </c>
      <c r="R797" s="2">
        <v>54927965</v>
      </c>
    </row>
    <row r="798" spans="1:18" x14ac:dyDescent="0.2">
      <c r="A798" s="63" t="s">
        <v>2191</v>
      </c>
      <c r="B798" s="60" t="s">
        <v>1513</v>
      </c>
      <c r="C798" s="4" t="s">
        <v>1498</v>
      </c>
      <c r="D798" s="4" t="s">
        <v>1514</v>
      </c>
      <c r="E798" s="8" t="s">
        <v>2225</v>
      </c>
      <c r="F798" s="51">
        <v>9361</v>
      </c>
      <c r="G798" s="153">
        <v>840144.17603790609</v>
      </c>
      <c r="H798" s="65">
        <v>7864589632</v>
      </c>
      <c r="I798" s="66">
        <v>2676631876</v>
      </c>
      <c r="J798" s="67">
        <v>0</v>
      </c>
      <c r="K798" s="68">
        <v>91744882</v>
      </c>
      <c r="L798" s="69">
        <v>0</v>
      </c>
      <c r="M798" s="72">
        <v>0</v>
      </c>
      <c r="N798" s="73">
        <v>243906687</v>
      </c>
      <c r="O798" s="71">
        <v>4852306187</v>
      </c>
      <c r="P798" s="7">
        <v>163</v>
      </c>
      <c r="Q798" s="1">
        <v>136943501</v>
      </c>
      <c r="R798" s="2">
        <v>34235875</v>
      </c>
    </row>
    <row r="799" spans="1:18" x14ac:dyDescent="0.2">
      <c r="A799" s="63" t="s">
        <v>2191</v>
      </c>
      <c r="B799" s="60" t="s">
        <v>1515</v>
      </c>
      <c r="C799" s="4" t="s">
        <v>1498</v>
      </c>
      <c r="D799" s="4" t="s">
        <v>1516</v>
      </c>
      <c r="E799" s="8" t="s">
        <v>2225</v>
      </c>
      <c r="F799" s="51">
        <v>15739</v>
      </c>
      <c r="G799" s="153">
        <v>774204.88256268494</v>
      </c>
      <c r="H799" s="65">
        <v>12185210647</v>
      </c>
      <c r="I799" s="66">
        <v>4854569336</v>
      </c>
      <c r="J799" s="67">
        <v>0</v>
      </c>
      <c r="K799" s="68">
        <v>102207373</v>
      </c>
      <c r="L799" s="69">
        <v>0</v>
      </c>
      <c r="M799" s="72">
        <v>0</v>
      </c>
      <c r="N799" s="73">
        <v>410089450</v>
      </c>
      <c r="O799" s="71">
        <v>6818344488</v>
      </c>
      <c r="P799" s="7">
        <v>534</v>
      </c>
      <c r="Q799" s="1">
        <v>413425407</v>
      </c>
      <c r="R799" s="2">
        <v>103356351</v>
      </c>
    </row>
    <row r="800" spans="1:18" x14ac:dyDescent="0.2">
      <c r="A800" s="63" t="s">
        <v>2191</v>
      </c>
      <c r="B800" s="60" t="s">
        <v>1517</v>
      </c>
      <c r="C800" s="4" t="s">
        <v>1498</v>
      </c>
      <c r="D800" s="4" t="s">
        <v>1518</v>
      </c>
      <c r="E800" s="8" t="s">
        <v>2224</v>
      </c>
      <c r="F800" s="51">
        <v>6449</v>
      </c>
      <c r="G800" s="153">
        <v>818936.26391898724</v>
      </c>
      <c r="H800" s="65">
        <v>5281319967</v>
      </c>
      <c r="I800" s="66">
        <v>2005822798</v>
      </c>
      <c r="J800" s="67">
        <v>0</v>
      </c>
      <c r="K800" s="68">
        <v>41625117</v>
      </c>
      <c r="L800" s="69">
        <v>0</v>
      </c>
      <c r="M800" s="72">
        <v>0</v>
      </c>
      <c r="N800" s="73">
        <v>168032713</v>
      </c>
      <c r="O800" s="71">
        <v>3065839339</v>
      </c>
      <c r="P800" s="7">
        <v>135</v>
      </c>
      <c r="Q800" s="1">
        <v>110556396</v>
      </c>
      <c r="R800" s="2">
        <v>27639099</v>
      </c>
    </row>
    <row r="801" spans="1:18" x14ac:dyDescent="0.2">
      <c r="A801" s="63" t="s">
        <v>2191</v>
      </c>
      <c r="B801" s="60" t="s">
        <v>1519</v>
      </c>
      <c r="C801" s="4" t="s">
        <v>1498</v>
      </c>
      <c r="D801" s="4" t="s">
        <v>1520</v>
      </c>
      <c r="E801" s="8" t="s">
        <v>2224</v>
      </c>
      <c r="F801" s="51">
        <v>3259</v>
      </c>
      <c r="G801" s="153">
        <v>831466.84503490303</v>
      </c>
      <c r="H801" s="65">
        <v>2709750448</v>
      </c>
      <c r="I801" s="66">
        <v>1018529354</v>
      </c>
      <c r="J801" s="67">
        <v>0</v>
      </c>
      <c r="K801" s="68">
        <v>23713164</v>
      </c>
      <c r="L801" s="69">
        <v>0</v>
      </c>
      <c r="M801" s="72">
        <v>0</v>
      </c>
      <c r="N801" s="73">
        <v>84915275</v>
      </c>
      <c r="O801" s="71">
        <v>1582592655</v>
      </c>
      <c r="P801" s="7">
        <v>83</v>
      </c>
      <c r="Q801" s="1">
        <v>69011748</v>
      </c>
      <c r="R801" s="2">
        <v>17252937</v>
      </c>
    </row>
    <row r="802" spans="1:18" x14ac:dyDescent="0.2">
      <c r="A802" s="63" t="s">
        <v>2191</v>
      </c>
      <c r="B802" s="60" t="s">
        <v>1521</v>
      </c>
      <c r="C802" s="4" t="s">
        <v>1498</v>
      </c>
      <c r="D802" s="4" t="s">
        <v>1522</v>
      </c>
      <c r="E802" s="8" t="s">
        <v>2225</v>
      </c>
      <c r="F802" s="51">
        <v>12131</v>
      </c>
      <c r="G802" s="153">
        <v>810971.61952334084</v>
      </c>
      <c r="H802" s="65">
        <v>9837896717</v>
      </c>
      <c r="I802" s="66">
        <v>3770382844</v>
      </c>
      <c r="J802" s="67">
        <v>0</v>
      </c>
      <c r="K802" s="68">
        <v>78132122</v>
      </c>
      <c r="L802" s="69">
        <v>0</v>
      </c>
      <c r="M802" s="72">
        <v>0</v>
      </c>
      <c r="N802" s="73">
        <v>316080762</v>
      </c>
      <c r="O802" s="71">
        <v>5673300989</v>
      </c>
      <c r="P802" s="7">
        <v>266</v>
      </c>
      <c r="Q802" s="1">
        <v>215718451</v>
      </c>
      <c r="R802" s="2">
        <v>53929612</v>
      </c>
    </row>
    <row r="803" spans="1:18" x14ac:dyDescent="0.2">
      <c r="A803" s="63" t="s">
        <v>2191</v>
      </c>
      <c r="B803" s="60" t="s">
        <v>1523</v>
      </c>
      <c r="C803" s="4" t="s">
        <v>1498</v>
      </c>
      <c r="D803" s="4" t="s">
        <v>1524</v>
      </c>
      <c r="E803" s="8" t="s">
        <v>2224</v>
      </c>
      <c r="F803" s="51">
        <v>15321</v>
      </c>
      <c r="G803" s="153">
        <v>613910.96102511301</v>
      </c>
      <c r="H803" s="65">
        <v>9405729834</v>
      </c>
      <c r="I803" s="66">
        <v>4572439418</v>
      </c>
      <c r="J803" s="67">
        <v>0</v>
      </c>
      <c r="K803" s="68">
        <v>91934808</v>
      </c>
      <c r="L803" s="69">
        <v>0</v>
      </c>
      <c r="M803" s="72">
        <v>0</v>
      </c>
      <c r="N803" s="73">
        <v>399198200</v>
      </c>
      <c r="O803" s="71">
        <v>4342157408</v>
      </c>
      <c r="P803" s="7">
        <v>656</v>
      </c>
      <c r="Q803" s="1">
        <v>402725590</v>
      </c>
      <c r="R803" s="2">
        <v>100681397</v>
      </c>
    </row>
    <row r="804" spans="1:18" x14ac:dyDescent="0.2">
      <c r="A804" s="63" t="s">
        <v>2191</v>
      </c>
      <c r="B804" s="60" t="s">
        <v>1525</v>
      </c>
      <c r="C804" s="4" t="s">
        <v>1498</v>
      </c>
      <c r="D804" s="4" t="s">
        <v>1526</v>
      </c>
      <c r="E804" s="8" t="s">
        <v>2224</v>
      </c>
      <c r="F804" s="51">
        <v>20363</v>
      </c>
      <c r="G804" s="153">
        <v>709810.61808762979</v>
      </c>
      <c r="H804" s="65">
        <v>14453873617</v>
      </c>
      <c r="I804" s="66">
        <v>6198518538</v>
      </c>
      <c r="J804" s="67">
        <v>279163070</v>
      </c>
      <c r="K804" s="68">
        <v>148726182</v>
      </c>
      <c r="L804" s="69">
        <v>0</v>
      </c>
      <c r="M804" s="72">
        <v>0</v>
      </c>
      <c r="N804" s="73">
        <v>530570651</v>
      </c>
      <c r="O804" s="71">
        <v>7296895176</v>
      </c>
      <c r="P804" s="7">
        <v>325</v>
      </c>
      <c r="Q804" s="1">
        <v>230688451</v>
      </c>
      <c r="R804" s="2">
        <v>57672112</v>
      </c>
    </row>
    <row r="805" spans="1:18" x14ac:dyDescent="0.2">
      <c r="A805" s="63" t="s">
        <v>2191</v>
      </c>
      <c r="B805" s="60" t="s">
        <v>1527</v>
      </c>
      <c r="C805" s="4" t="s">
        <v>1498</v>
      </c>
      <c r="D805" s="4" t="s">
        <v>1528</v>
      </c>
      <c r="E805" s="8" t="s">
        <v>2224</v>
      </c>
      <c r="F805" s="51">
        <v>4196</v>
      </c>
      <c r="G805" s="153">
        <v>824407.69594705035</v>
      </c>
      <c r="H805" s="65">
        <v>3459214693</v>
      </c>
      <c r="I805" s="66">
        <v>1306824241</v>
      </c>
      <c r="J805" s="67">
        <v>0</v>
      </c>
      <c r="K805" s="68">
        <v>27195337</v>
      </c>
      <c r="L805" s="69">
        <v>0</v>
      </c>
      <c r="M805" s="72">
        <v>0</v>
      </c>
      <c r="N805" s="73">
        <v>109329394</v>
      </c>
      <c r="O805" s="71">
        <v>2015865721</v>
      </c>
      <c r="P805" s="7">
        <v>84</v>
      </c>
      <c r="Q805" s="1">
        <v>69250246</v>
      </c>
      <c r="R805" s="2">
        <v>17312561</v>
      </c>
    </row>
    <row r="806" spans="1:18" x14ac:dyDescent="0.2">
      <c r="A806" s="63" t="s">
        <v>2191</v>
      </c>
      <c r="B806" s="60" t="s">
        <v>1529</v>
      </c>
      <c r="C806" s="4" t="s">
        <v>1498</v>
      </c>
      <c r="D806" s="4" t="s">
        <v>1530</v>
      </c>
      <c r="E806" s="8" t="s">
        <v>2225</v>
      </c>
      <c r="F806" s="51">
        <v>9265</v>
      </c>
      <c r="G806" s="153">
        <v>716877.65452910517</v>
      </c>
      <c r="H806" s="65">
        <v>6641871470</v>
      </c>
      <c r="I806" s="66">
        <v>2863679388</v>
      </c>
      <c r="J806" s="67">
        <v>0</v>
      </c>
      <c r="K806" s="68">
        <v>58674602</v>
      </c>
      <c r="L806" s="69">
        <v>0</v>
      </c>
      <c r="M806" s="72">
        <v>0</v>
      </c>
      <c r="N806" s="73">
        <v>241405347</v>
      </c>
      <c r="O806" s="71">
        <v>3478112133</v>
      </c>
      <c r="P806" s="7">
        <v>369</v>
      </c>
      <c r="Q806" s="1">
        <v>264527855</v>
      </c>
      <c r="R806" s="2">
        <v>66131963</v>
      </c>
    </row>
    <row r="807" spans="1:18" x14ac:dyDescent="0.2">
      <c r="A807" s="63" t="s">
        <v>2191</v>
      </c>
      <c r="B807" s="60" t="s">
        <v>1531</v>
      </c>
      <c r="C807" s="4" t="s">
        <v>1498</v>
      </c>
      <c r="D807" s="4" t="s">
        <v>1532</v>
      </c>
      <c r="E807" s="8" t="s">
        <v>2224</v>
      </c>
      <c r="F807" s="51">
        <v>3088</v>
      </c>
      <c r="G807" s="153">
        <v>924035.78710255399</v>
      </c>
      <c r="H807" s="65">
        <v>2853422511</v>
      </c>
      <c r="I807" s="66">
        <v>947857463</v>
      </c>
      <c r="J807" s="67">
        <v>0</v>
      </c>
      <c r="K807" s="68">
        <v>19410148</v>
      </c>
      <c r="L807" s="69">
        <v>0</v>
      </c>
      <c r="M807" s="72">
        <v>0</v>
      </c>
      <c r="N807" s="73">
        <v>80459764</v>
      </c>
      <c r="O807" s="71">
        <v>1805695136</v>
      </c>
      <c r="P807" s="7">
        <v>155</v>
      </c>
      <c r="Q807" s="1">
        <v>143225547</v>
      </c>
      <c r="R807" s="2">
        <v>35806386</v>
      </c>
    </row>
    <row r="808" spans="1:18" x14ac:dyDescent="0.2">
      <c r="A808" s="63" t="s">
        <v>2191</v>
      </c>
      <c r="B808" s="60" t="s">
        <v>1533</v>
      </c>
      <c r="C808" s="4" t="s">
        <v>1498</v>
      </c>
      <c r="D808" s="4" t="s">
        <v>1534</v>
      </c>
      <c r="E808" s="8" t="s">
        <v>2224</v>
      </c>
      <c r="F808" s="51">
        <v>4563</v>
      </c>
      <c r="G808" s="153">
        <v>833321.3278457222</v>
      </c>
      <c r="H808" s="65">
        <v>3802445219</v>
      </c>
      <c r="I808" s="66">
        <v>1369219798</v>
      </c>
      <c r="J808" s="67">
        <v>0</v>
      </c>
      <c r="K808" s="68">
        <v>28054162</v>
      </c>
      <c r="L808" s="69">
        <v>0</v>
      </c>
      <c r="M808" s="72">
        <v>0</v>
      </c>
      <c r="N808" s="73">
        <v>118891808</v>
      </c>
      <c r="O808" s="71">
        <v>2286279451</v>
      </c>
      <c r="P808" s="7">
        <v>136</v>
      </c>
      <c r="Q808" s="1">
        <v>113331701</v>
      </c>
      <c r="R808" s="2">
        <v>28332925</v>
      </c>
    </row>
    <row r="809" spans="1:18" x14ac:dyDescent="0.2">
      <c r="A809" s="63" t="s">
        <v>2191</v>
      </c>
      <c r="B809" s="60" t="s">
        <v>1535</v>
      </c>
      <c r="C809" s="4" t="s">
        <v>1498</v>
      </c>
      <c r="D809" s="4" t="s">
        <v>1536</v>
      </c>
      <c r="E809" s="8" t="s">
        <v>2225</v>
      </c>
      <c r="F809" s="51">
        <v>8351</v>
      </c>
      <c r="G809" s="153">
        <v>754448.19137807318</v>
      </c>
      <c r="H809" s="65">
        <v>6300396847</v>
      </c>
      <c r="I809" s="66">
        <v>2573961456</v>
      </c>
      <c r="J809" s="67">
        <v>0</v>
      </c>
      <c r="K809" s="68">
        <v>54784755</v>
      </c>
      <c r="L809" s="69">
        <v>0</v>
      </c>
      <c r="M809" s="72">
        <v>0</v>
      </c>
      <c r="N809" s="73">
        <v>217590508</v>
      </c>
      <c r="O809" s="71">
        <v>3454060128</v>
      </c>
      <c r="P809" s="7">
        <v>201</v>
      </c>
      <c r="Q809" s="1">
        <v>151644086</v>
      </c>
      <c r="R809" s="2">
        <v>37911021</v>
      </c>
    </row>
    <row r="810" spans="1:18" x14ac:dyDescent="0.2">
      <c r="A810" s="63" t="s">
        <v>2191</v>
      </c>
      <c r="B810" s="60" t="s">
        <v>1537</v>
      </c>
      <c r="C810" s="4" t="s">
        <v>1498</v>
      </c>
      <c r="D810" s="4" t="s">
        <v>1538</v>
      </c>
      <c r="E810" s="8" t="s">
        <v>2225</v>
      </c>
      <c r="F810" s="51">
        <v>7410</v>
      </c>
      <c r="G810" s="153">
        <v>810045.40284497442</v>
      </c>
      <c r="H810" s="65">
        <v>6002436436</v>
      </c>
      <c r="I810" s="66">
        <v>2295539184</v>
      </c>
      <c r="J810" s="67">
        <v>0</v>
      </c>
      <c r="K810" s="68">
        <v>47212385</v>
      </c>
      <c r="L810" s="69">
        <v>0</v>
      </c>
      <c r="M810" s="72">
        <v>0</v>
      </c>
      <c r="N810" s="73">
        <v>193072166</v>
      </c>
      <c r="O810" s="71">
        <v>3466612701</v>
      </c>
      <c r="P810" s="7">
        <v>103</v>
      </c>
      <c r="Q810" s="1">
        <v>83434676</v>
      </c>
      <c r="R810" s="2">
        <v>20858669</v>
      </c>
    </row>
    <row r="811" spans="1:18" x14ac:dyDescent="0.2">
      <c r="A811" s="63" t="s">
        <v>2191</v>
      </c>
      <c r="B811" s="60" t="s">
        <v>1539</v>
      </c>
      <c r="C811" s="4" t="s">
        <v>1498</v>
      </c>
      <c r="D811" s="4" t="s">
        <v>1540</v>
      </c>
      <c r="E811" s="8" t="s">
        <v>2224</v>
      </c>
      <c r="F811" s="51">
        <v>33627</v>
      </c>
      <c r="G811" s="153">
        <v>782452.90797952714</v>
      </c>
      <c r="H811" s="65">
        <v>26311543937</v>
      </c>
      <c r="I811" s="66">
        <v>10177513012</v>
      </c>
      <c r="J811" s="67">
        <v>0</v>
      </c>
      <c r="K811" s="68">
        <v>274791561</v>
      </c>
      <c r="L811" s="69">
        <v>0</v>
      </c>
      <c r="M811" s="72">
        <v>0</v>
      </c>
      <c r="N811" s="73">
        <v>876172434</v>
      </c>
      <c r="O811" s="71">
        <v>14983066930</v>
      </c>
      <c r="P811" s="7">
        <v>1371</v>
      </c>
      <c r="Q811" s="1">
        <v>1072742937</v>
      </c>
      <c r="R811" s="2">
        <v>268185734</v>
      </c>
    </row>
    <row r="812" spans="1:18" x14ac:dyDescent="0.2">
      <c r="A812" s="63" t="s">
        <v>2191</v>
      </c>
      <c r="B812" s="60" t="s">
        <v>1541</v>
      </c>
      <c r="C812" s="4" t="s">
        <v>1498</v>
      </c>
      <c r="D812" s="4" t="s">
        <v>1542</v>
      </c>
      <c r="E812" s="8" t="s">
        <v>2224</v>
      </c>
      <c r="F812" s="51">
        <v>2870</v>
      </c>
      <c r="G812" s="153">
        <v>721315.65074621851</v>
      </c>
      <c r="H812" s="65">
        <v>2070175918</v>
      </c>
      <c r="I812" s="66">
        <v>890388682</v>
      </c>
      <c r="J812" s="67">
        <v>0</v>
      </c>
      <c r="K812" s="68">
        <v>19131895</v>
      </c>
      <c r="L812" s="69">
        <v>0</v>
      </c>
      <c r="M812" s="72">
        <v>0</v>
      </c>
      <c r="N812" s="73">
        <v>74779638</v>
      </c>
      <c r="O812" s="71">
        <v>1085875703</v>
      </c>
      <c r="P812" s="7">
        <v>26</v>
      </c>
      <c r="Q812" s="1">
        <v>18754207</v>
      </c>
      <c r="R812" s="2">
        <v>4688551</v>
      </c>
    </row>
    <row r="813" spans="1:18" x14ac:dyDescent="0.2">
      <c r="A813" s="63" t="s">
        <v>2191</v>
      </c>
      <c r="B813" s="60" t="s">
        <v>1543</v>
      </c>
      <c r="C813" s="4" t="s">
        <v>1498</v>
      </c>
      <c r="D813" s="4" t="s">
        <v>1544</v>
      </c>
      <c r="E813" s="8" t="s">
        <v>2224</v>
      </c>
      <c r="F813" s="51">
        <v>2965</v>
      </c>
      <c r="G813" s="153">
        <v>778202.75698661245</v>
      </c>
      <c r="H813" s="65">
        <v>2307371175</v>
      </c>
      <c r="I813" s="66">
        <v>917717394</v>
      </c>
      <c r="J813" s="67">
        <v>0</v>
      </c>
      <c r="K813" s="68">
        <v>18976347</v>
      </c>
      <c r="L813" s="69">
        <v>0</v>
      </c>
      <c r="M813" s="72">
        <v>0</v>
      </c>
      <c r="N813" s="73">
        <v>77254922</v>
      </c>
      <c r="O813" s="71">
        <v>1293422512</v>
      </c>
      <c r="P813" s="7">
        <v>35</v>
      </c>
      <c r="Q813" s="1">
        <v>27237096</v>
      </c>
      <c r="R813" s="2">
        <v>6809274</v>
      </c>
    </row>
    <row r="814" spans="1:18" x14ac:dyDescent="0.2">
      <c r="A814" s="63" t="s">
        <v>2191</v>
      </c>
      <c r="B814" s="60" t="s">
        <v>1545</v>
      </c>
      <c r="C814" s="4" t="s">
        <v>1498</v>
      </c>
      <c r="D814" s="4" t="s">
        <v>1546</v>
      </c>
      <c r="E814" s="8" t="s">
        <v>2224</v>
      </c>
      <c r="F814" s="51">
        <v>73673</v>
      </c>
      <c r="G814" s="153">
        <v>732971.11385304283</v>
      </c>
      <c r="H814" s="65">
        <v>54000180871</v>
      </c>
      <c r="I814" s="66">
        <v>22435749688</v>
      </c>
      <c r="J814" s="67">
        <v>293736727</v>
      </c>
      <c r="K814" s="68">
        <v>934946963</v>
      </c>
      <c r="L814" s="69">
        <v>0</v>
      </c>
      <c r="M814" s="72">
        <v>0</v>
      </c>
      <c r="N814" s="73">
        <v>1919595912</v>
      </c>
      <c r="O814" s="71">
        <v>28416151581</v>
      </c>
      <c r="P814" s="7">
        <v>1521</v>
      </c>
      <c r="Q814" s="1">
        <v>1114849064</v>
      </c>
      <c r="R814" s="2">
        <v>278712266</v>
      </c>
    </row>
    <row r="815" spans="1:18" x14ac:dyDescent="0.2">
      <c r="A815" s="63" t="s">
        <v>2191</v>
      </c>
      <c r="B815" s="60" t="s">
        <v>1547</v>
      </c>
      <c r="C815" s="4" t="s">
        <v>1498</v>
      </c>
      <c r="D815" s="4" t="s">
        <v>1548</v>
      </c>
      <c r="E815" s="8" t="s">
        <v>2224</v>
      </c>
      <c r="F815" s="51">
        <v>24130</v>
      </c>
      <c r="G815" s="153">
        <v>787467.09450316429</v>
      </c>
      <c r="H815" s="65">
        <v>19001580991</v>
      </c>
      <c r="I815" s="66">
        <v>7321955200</v>
      </c>
      <c r="J815" s="67">
        <v>0</v>
      </c>
      <c r="K815" s="68">
        <v>849012541</v>
      </c>
      <c r="L815" s="69">
        <v>0</v>
      </c>
      <c r="M815" s="72">
        <v>0</v>
      </c>
      <c r="N815" s="73">
        <v>628722183</v>
      </c>
      <c r="O815" s="71">
        <v>10201891067</v>
      </c>
      <c r="P815" s="7">
        <v>588</v>
      </c>
      <c r="Q815" s="1">
        <v>463030652</v>
      </c>
      <c r="R815" s="2">
        <v>115757663</v>
      </c>
    </row>
    <row r="816" spans="1:18" x14ac:dyDescent="0.2">
      <c r="A816" s="63" t="s">
        <v>2191</v>
      </c>
      <c r="B816" s="60" t="s">
        <v>1549</v>
      </c>
      <c r="C816" s="4" t="s">
        <v>1498</v>
      </c>
      <c r="D816" s="4" t="s">
        <v>1550</v>
      </c>
      <c r="E816" s="8" t="s">
        <v>2224</v>
      </c>
      <c r="F816" s="51">
        <v>3526</v>
      </c>
      <c r="G816" s="153">
        <v>836654.58669392974</v>
      </c>
      <c r="H816" s="65">
        <v>2950044073</v>
      </c>
      <c r="I816" s="66">
        <v>1077500259</v>
      </c>
      <c r="J816" s="67">
        <v>0</v>
      </c>
      <c r="K816" s="68">
        <v>22202293</v>
      </c>
      <c r="L816" s="69">
        <v>0</v>
      </c>
      <c r="M816" s="72">
        <v>0</v>
      </c>
      <c r="N816" s="73">
        <v>91872127</v>
      </c>
      <c r="O816" s="71">
        <v>1758469394</v>
      </c>
      <c r="P816" s="7">
        <v>71</v>
      </c>
      <c r="Q816" s="1">
        <v>59402476</v>
      </c>
      <c r="R816" s="2">
        <v>14850619</v>
      </c>
    </row>
    <row r="817" spans="1:18" x14ac:dyDescent="0.2">
      <c r="A817" s="63" t="s">
        <v>2191</v>
      </c>
      <c r="B817" s="60" t="s">
        <v>1551</v>
      </c>
      <c r="C817" s="4" t="s">
        <v>1498</v>
      </c>
      <c r="D817" s="4" t="s">
        <v>1552</v>
      </c>
      <c r="E817" s="8" t="s">
        <v>2224</v>
      </c>
      <c r="F817" s="51">
        <v>9768</v>
      </c>
      <c r="G817" s="153">
        <v>774130.77169405064</v>
      </c>
      <c r="H817" s="65">
        <v>7561709378</v>
      </c>
      <c r="I817" s="66">
        <v>2942029021</v>
      </c>
      <c r="J817" s="67">
        <v>0</v>
      </c>
      <c r="K817" s="68">
        <v>68161753</v>
      </c>
      <c r="L817" s="69">
        <v>0</v>
      </c>
      <c r="M817" s="72">
        <v>0</v>
      </c>
      <c r="N817" s="73">
        <v>254511325</v>
      </c>
      <c r="O817" s="71">
        <v>4297007279</v>
      </c>
      <c r="P817" s="7">
        <v>1014</v>
      </c>
      <c r="Q817" s="1">
        <v>784968602</v>
      </c>
      <c r="R817" s="2">
        <v>196242150</v>
      </c>
    </row>
    <row r="818" spans="1:18" x14ac:dyDescent="0.2">
      <c r="A818" s="63" t="s">
        <v>2191</v>
      </c>
      <c r="B818" s="60" t="s">
        <v>1553</v>
      </c>
      <c r="C818" s="4" t="s">
        <v>1498</v>
      </c>
      <c r="D818" s="4" t="s">
        <v>1554</v>
      </c>
      <c r="E818" s="8" t="s">
        <v>2224</v>
      </c>
      <c r="F818" s="51">
        <v>5153</v>
      </c>
      <c r="G818" s="153">
        <v>888126.42830405687</v>
      </c>
      <c r="H818" s="65">
        <v>4576515486</v>
      </c>
      <c r="I818" s="66">
        <v>1570413628</v>
      </c>
      <c r="J818" s="67">
        <v>0</v>
      </c>
      <c r="K818" s="68">
        <v>33906246</v>
      </c>
      <c r="L818" s="69">
        <v>0</v>
      </c>
      <c r="M818" s="72">
        <v>0</v>
      </c>
      <c r="N818" s="73">
        <v>134264625</v>
      </c>
      <c r="O818" s="71">
        <v>2837930987</v>
      </c>
      <c r="P818" s="7">
        <v>441</v>
      </c>
      <c r="Q818" s="1">
        <v>391663755</v>
      </c>
      <c r="R818" s="2">
        <v>97915938</v>
      </c>
    </row>
    <row r="819" spans="1:18" x14ac:dyDescent="0.2">
      <c r="A819" s="63" t="s">
        <v>2191</v>
      </c>
      <c r="B819" s="60" t="s">
        <v>1555</v>
      </c>
      <c r="C819" s="4" t="s">
        <v>1498</v>
      </c>
      <c r="D819" s="4" t="s">
        <v>1556</v>
      </c>
      <c r="E819" s="8" t="s">
        <v>2224</v>
      </c>
      <c r="F819" s="51">
        <v>7171</v>
      </c>
      <c r="G819" s="153">
        <v>782011.74849718867</v>
      </c>
      <c r="H819" s="65">
        <v>5607806249</v>
      </c>
      <c r="I819" s="66">
        <v>2228128394</v>
      </c>
      <c r="J819" s="67">
        <v>0</v>
      </c>
      <c r="K819" s="68">
        <v>46717409</v>
      </c>
      <c r="L819" s="69">
        <v>0</v>
      </c>
      <c r="M819" s="72">
        <v>0</v>
      </c>
      <c r="N819" s="73">
        <v>186844872</v>
      </c>
      <c r="O819" s="71">
        <v>3146115574</v>
      </c>
      <c r="P819" s="7">
        <v>190</v>
      </c>
      <c r="Q819" s="1">
        <v>148582232</v>
      </c>
      <c r="R819" s="2">
        <v>37145558</v>
      </c>
    </row>
    <row r="820" spans="1:18" x14ac:dyDescent="0.2">
      <c r="A820" s="63" t="s">
        <v>2191</v>
      </c>
      <c r="B820" s="60" t="s">
        <v>1557</v>
      </c>
      <c r="C820" s="4" t="s">
        <v>1498</v>
      </c>
      <c r="D820" s="4" t="s">
        <v>1558</v>
      </c>
      <c r="E820" s="8" t="s">
        <v>2225</v>
      </c>
      <c r="F820" s="51">
        <v>9744</v>
      </c>
      <c r="G820" s="153">
        <v>756607.00923737278</v>
      </c>
      <c r="H820" s="65">
        <v>7372378699</v>
      </c>
      <c r="I820" s="66">
        <v>3031483864</v>
      </c>
      <c r="J820" s="67">
        <v>0</v>
      </c>
      <c r="K820" s="68">
        <v>62501373</v>
      </c>
      <c r="L820" s="69">
        <v>0</v>
      </c>
      <c r="M820" s="72">
        <v>0</v>
      </c>
      <c r="N820" s="73">
        <v>253885990</v>
      </c>
      <c r="O820" s="71">
        <v>4024507472</v>
      </c>
      <c r="P820" s="7">
        <v>271</v>
      </c>
      <c r="Q820" s="1">
        <v>205040500</v>
      </c>
      <c r="R820" s="2">
        <v>51260125</v>
      </c>
    </row>
    <row r="821" spans="1:18" x14ac:dyDescent="0.2">
      <c r="A821" s="63" t="s">
        <v>2191</v>
      </c>
      <c r="B821" s="60" t="s">
        <v>1559</v>
      </c>
      <c r="C821" s="4" t="s">
        <v>1498</v>
      </c>
      <c r="D821" s="4" t="s">
        <v>1039</v>
      </c>
      <c r="E821" s="8" t="s">
        <v>2224</v>
      </c>
      <c r="F821" s="51">
        <v>2932</v>
      </c>
      <c r="G821" s="153">
        <v>797392.93041888403</v>
      </c>
      <c r="H821" s="65">
        <v>2337956072</v>
      </c>
      <c r="I821" s="66">
        <v>867995162</v>
      </c>
      <c r="J821" s="67">
        <v>0</v>
      </c>
      <c r="K821" s="68">
        <v>18394523</v>
      </c>
      <c r="L821" s="69">
        <v>0</v>
      </c>
      <c r="M821" s="72">
        <v>0</v>
      </c>
      <c r="N821" s="73">
        <v>76395087</v>
      </c>
      <c r="O821" s="71">
        <v>1375171300</v>
      </c>
      <c r="P821" s="7">
        <v>112</v>
      </c>
      <c r="Q821" s="1">
        <v>89308008</v>
      </c>
      <c r="R821" s="2">
        <v>22327002</v>
      </c>
    </row>
    <row r="822" spans="1:18" x14ac:dyDescent="0.2">
      <c r="A822" s="63" t="s">
        <v>2191</v>
      </c>
      <c r="B822" s="60" t="s">
        <v>1560</v>
      </c>
      <c r="C822" s="4" t="s">
        <v>1498</v>
      </c>
      <c r="D822" s="4" t="s">
        <v>1561</v>
      </c>
      <c r="E822" s="8" t="s">
        <v>2224</v>
      </c>
      <c r="F822" s="51">
        <v>2213</v>
      </c>
      <c r="G822" s="153">
        <v>774196.86536799232</v>
      </c>
      <c r="H822" s="65">
        <v>1713297664</v>
      </c>
      <c r="I822" s="66">
        <v>651595175</v>
      </c>
      <c r="J822" s="67">
        <v>0</v>
      </c>
      <c r="K822" s="68">
        <v>14101842</v>
      </c>
      <c r="L822" s="69">
        <v>0</v>
      </c>
      <c r="M822" s="72">
        <v>0</v>
      </c>
      <c r="N822" s="73">
        <v>57661094</v>
      </c>
      <c r="O822" s="71">
        <v>989939553</v>
      </c>
      <c r="P822" s="7">
        <v>69</v>
      </c>
      <c r="Q822" s="1">
        <v>53419584</v>
      </c>
      <c r="R822" s="2">
        <v>13354896</v>
      </c>
    </row>
    <row r="823" spans="1:18" x14ac:dyDescent="0.2">
      <c r="A823" s="63" t="s">
        <v>2191</v>
      </c>
      <c r="B823" s="60" t="s">
        <v>1562</v>
      </c>
      <c r="C823" s="4" t="s">
        <v>1498</v>
      </c>
      <c r="D823" s="4" t="s">
        <v>1563</v>
      </c>
      <c r="E823" s="8" t="s">
        <v>2224</v>
      </c>
      <c r="F823" s="51">
        <v>17694</v>
      </c>
      <c r="G823" s="153">
        <v>701347.34649484034</v>
      </c>
      <c r="H823" s="65">
        <v>12409639949</v>
      </c>
      <c r="I823" s="66">
        <v>5402696326</v>
      </c>
      <c r="J823" s="67">
        <v>0</v>
      </c>
      <c r="K823" s="68">
        <v>115126433</v>
      </c>
      <c r="L823" s="69">
        <v>0</v>
      </c>
      <c r="M823" s="72">
        <v>0</v>
      </c>
      <c r="N823" s="73">
        <v>461028193</v>
      </c>
      <c r="O823" s="71">
        <v>6430788997</v>
      </c>
      <c r="P823" s="7">
        <v>771</v>
      </c>
      <c r="Q823" s="1">
        <v>540738804</v>
      </c>
      <c r="R823" s="2">
        <v>135184701</v>
      </c>
    </row>
    <row r="824" spans="1:18" x14ac:dyDescent="0.2">
      <c r="A824" s="63" t="s">
        <v>2191</v>
      </c>
      <c r="B824" s="60" t="s">
        <v>1564</v>
      </c>
      <c r="C824" s="4" t="s">
        <v>1498</v>
      </c>
      <c r="D824" s="4" t="s">
        <v>1565</v>
      </c>
      <c r="E824" s="8" t="s">
        <v>2224</v>
      </c>
      <c r="F824" s="51">
        <v>4267</v>
      </c>
      <c r="G824" s="153">
        <v>766884.30212551996</v>
      </c>
      <c r="H824" s="65">
        <v>3272295318</v>
      </c>
      <c r="I824" s="66">
        <v>1319904917</v>
      </c>
      <c r="J824" s="67">
        <v>0</v>
      </c>
      <c r="K824" s="68">
        <v>41065464</v>
      </c>
      <c r="L824" s="69">
        <v>0</v>
      </c>
      <c r="M824" s="72">
        <v>0</v>
      </c>
      <c r="N824" s="73">
        <v>111179343</v>
      </c>
      <c r="O824" s="71">
        <v>1800145594</v>
      </c>
      <c r="P824" s="7">
        <v>92</v>
      </c>
      <c r="Q824" s="1">
        <v>70553356</v>
      </c>
      <c r="R824" s="2">
        <v>17638339</v>
      </c>
    </row>
    <row r="825" spans="1:18" x14ac:dyDescent="0.2">
      <c r="A825" s="63" t="s">
        <v>2191</v>
      </c>
      <c r="B825" s="60" t="s">
        <v>1566</v>
      </c>
      <c r="C825" s="4" t="s">
        <v>1498</v>
      </c>
      <c r="D825" s="4" t="s">
        <v>1567</v>
      </c>
      <c r="E825" s="8" t="s">
        <v>2225</v>
      </c>
      <c r="F825" s="51">
        <v>14013</v>
      </c>
      <c r="G825" s="153">
        <v>724778.15122389607</v>
      </c>
      <c r="H825" s="65">
        <v>10156316234</v>
      </c>
      <c r="I825" s="66">
        <v>4303692925</v>
      </c>
      <c r="J825" s="67">
        <v>0</v>
      </c>
      <c r="K825" s="68">
        <v>90091208</v>
      </c>
      <c r="L825" s="69">
        <v>0</v>
      </c>
      <c r="M825" s="72">
        <v>0</v>
      </c>
      <c r="N825" s="73">
        <v>365117445</v>
      </c>
      <c r="O825" s="71">
        <v>5397414656</v>
      </c>
      <c r="P825" s="7">
        <v>508</v>
      </c>
      <c r="Q825" s="1">
        <v>368187301</v>
      </c>
      <c r="R825" s="2">
        <v>92046825</v>
      </c>
    </row>
    <row r="826" spans="1:18" x14ac:dyDescent="0.2">
      <c r="A826" s="63" t="s">
        <v>2191</v>
      </c>
      <c r="B826" s="60" t="s">
        <v>1568</v>
      </c>
      <c r="C826" s="4" t="s">
        <v>1498</v>
      </c>
      <c r="D826" s="4" t="s">
        <v>1569</v>
      </c>
      <c r="E826" s="8" t="s">
        <v>2224</v>
      </c>
      <c r="F826" s="51">
        <v>33855</v>
      </c>
      <c r="G826" s="153">
        <v>676682.04808079149</v>
      </c>
      <c r="H826" s="65">
        <v>22909070738</v>
      </c>
      <c r="I826" s="66">
        <v>9916775313</v>
      </c>
      <c r="J826" s="67">
        <v>0</v>
      </c>
      <c r="K826" s="68">
        <v>288351924</v>
      </c>
      <c r="L826" s="69">
        <v>0</v>
      </c>
      <c r="M826" s="72">
        <v>0</v>
      </c>
      <c r="N826" s="73">
        <v>882113116</v>
      </c>
      <c r="O826" s="71">
        <v>11821830385</v>
      </c>
      <c r="P826" s="7">
        <v>2369</v>
      </c>
      <c r="Q826" s="1">
        <v>1603059772</v>
      </c>
      <c r="R826" s="2">
        <v>400764943</v>
      </c>
    </row>
    <row r="827" spans="1:18" x14ac:dyDescent="0.2">
      <c r="A827" s="63" t="s">
        <v>2191</v>
      </c>
      <c r="B827" s="60" t="s">
        <v>1570</v>
      </c>
      <c r="C827" s="4" t="s">
        <v>1498</v>
      </c>
      <c r="D827" s="4" t="s">
        <v>210</v>
      </c>
      <c r="E827" s="8" t="s">
        <v>2225</v>
      </c>
      <c r="F827" s="51">
        <v>11707</v>
      </c>
      <c r="G827" s="153">
        <v>877496.20869418432</v>
      </c>
      <c r="H827" s="65">
        <v>10272848116</v>
      </c>
      <c r="I827" s="66">
        <v>3655426695</v>
      </c>
      <c r="J827" s="67">
        <v>0</v>
      </c>
      <c r="K827" s="68">
        <v>78401512</v>
      </c>
      <c r="L827" s="69">
        <v>0</v>
      </c>
      <c r="M827" s="72">
        <v>0</v>
      </c>
      <c r="N827" s="73">
        <v>305033178</v>
      </c>
      <c r="O827" s="71">
        <v>6233986731</v>
      </c>
      <c r="P827" s="7">
        <v>233</v>
      </c>
      <c r="Q827" s="1">
        <v>204456617</v>
      </c>
      <c r="R827" s="2">
        <v>51114154</v>
      </c>
    </row>
    <row r="828" spans="1:18" x14ac:dyDescent="0.2">
      <c r="A828" s="63" t="s">
        <v>2191</v>
      </c>
      <c r="B828" s="60" t="s">
        <v>1571</v>
      </c>
      <c r="C828" s="4" t="s">
        <v>1498</v>
      </c>
      <c r="D828" s="4" t="s">
        <v>1572</v>
      </c>
      <c r="E828" s="8" t="s">
        <v>2225</v>
      </c>
      <c r="F828" s="51">
        <v>4177</v>
      </c>
      <c r="G828" s="153">
        <v>805974.55343965057</v>
      </c>
      <c r="H828" s="65">
        <v>3366555710</v>
      </c>
      <c r="I828" s="66">
        <v>1247143066</v>
      </c>
      <c r="J828" s="67">
        <v>99131882</v>
      </c>
      <c r="K828" s="68">
        <v>26059049</v>
      </c>
      <c r="L828" s="69">
        <v>0</v>
      </c>
      <c r="M828" s="72">
        <v>0</v>
      </c>
      <c r="N828" s="73">
        <v>108834337</v>
      </c>
      <c r="O828" s="71">
        <v>1885387376</v>
      </c>
      <c r="P828" s="7">
        <v>52</v>
      </c>
      <c r="Q828" s="1">
        <v>41910677</v>
      </c>
      <c r="R828" s="2">
        <v>10477669</v>
      </c>
    </row>
    <row r="829" spans="1:18" x14ac:dyDescent="0.2">
      <c r="A829" s="63" t="s">
        <v>2191</v>
      </c>
      <c r="B829" s="60" t="s">
        <v>1573</v>
      </c>
      <c r="C829" s="4" t="s">
        <v>1498</v>
      </c>
      <c r="D829" s="4" t="s">
        <v>1574</v>
      </c>
      <c r="E829" s="8" t="s">
        <v>2224</v>
      </c>
      <c r="F829" s="51">
        <v>72818</v>
      </c>
      <c r="G829" s="153">
        <v>794825.88025112031</v>
      </c>
      <c r="H829" s="65">
        <v>57877630949</v>
      </c>
      <c r="I829" s="66">
        <v>21999293837</v>
      </c>
      <c r="J829" s="67">
        <v>0</v>
      </c>
      <c r="K829" s="68">
        <v>804822762</v>
      </c>
      <c r="L829" s="69">
        <v>0</v>
      </c>
      <c r="M829" s="72">
        <v>0</v>
      </c>
      <c r="N829" s="73">
        <v>1897318354</v>
      </c>
      <c r="O829" s="71">
        <v>33176195996</v>
      </c>
      <c r="P829" s="7">
        <v>3730</v>
      </c>
      <c r="Q829" s="1">
        <v>2964700533</v>
      </c>
      <c r="R829" s="2">
        <v>741175133</v>
      </c>
    </row>
    <row r="830" spans="1:18" x14ac:dyDescent="0.2">
      <c r="A830" s="63" t="s">
        <v>2192</v>
      </c>
      <c r="B830" s="60" t="s">
        <v>1575</v>
      </c>
      <c r="C830" s="4" t="s">
        <v>1576</v>
      </c>
      <c r="D830" s="4" t="s">
        <v>25</v>
      </c>
      <c r="E830" s="8" t="s">
        <v>2226</v>
      </c>
      <c r="F830" s="51">
        <v>92710</v>
      </c>
      <c r="G830" s="153">
        <v>997455.46343338047</v>
      </c>
      <c r="H830" s="65">
        <v>92474096015</v>
      </c>
      <c r="I830" s="66">
        <v>28984293409</v>
      </c>
      <c r="J830" s="67">
        <v>0</v>
      </c>
      <c r="K830" s="68">
        <v>3478233242</v>
      </c>
      <c r="L830" s="69">
        <v>0</v>
      </c>
      <c r="M830" s="72">
        <v>149174070</v>
      </c>
      <c r="N830" s="73">
        <v>8760155589</v>
      </c>
      <c r="O830" s="71">
        <v>51102239705</v>
      </c>
      <c r="P830" s="7">
        <v>1678</v>
      </c>
      <c r="Q830" s="1">
        <v>1673730268</v>
      </c>
      <c r="R830" s="2">
        <v>418432567</v>
      </c>
    </row>
    <row r="831" spans="1:18" x14ac:dyDescent="0.2">
      <c r="A831" s="63" t="s">
        <v>2192</v>
      </c>
      <c r="B831" s="60" t="s">
        <v>1577</v>
      </c>
      <c r="C831" s="4" t="s">
        <v>1576</v>
      </c>
      <c r="D831" s="4" t="s">
        <v>396</v>
      </c>
      <c r="E831" s="8" t="s">
        <v>2224</v>
      </c>
      <c r="F831" s="51">
        <v>1729</v>
      </c>
      <c r="G831" s="153">
        <v>853746.92656695645</v>
      </c>
      <c r="H831" s="65">
        <v>1476128437</v>
      </c>
      <c r="I831" s="66">
        <v>545386087</v>
      </c>
      <c r="J831" s="67">
        <v>0</v>
      </c>
      <c r="K831" s="68">
        <v>12120853</v>
      </c>
      <c r="L831" s="69">
        <v>0</v>
      </c>
      <c r="M831" s="72">
        <v>0</v>
      </c>
      <c r="N831" s="73">
        <v>163372980</v>
      </c>
      <c r="O831" s="71">
        <v>755248517</v>
      </c>
      <c r="P831" s="7">
        <v>23</v>
      </c>
      <c r="Q831" s="1">
        <v>19636179</v>
      </c>
      <c r="R831" s="2">
        <v>4909044</v>
      </c>
    </row>
    <row r="832" spans="1:18" x14ac:dyDescent="0.2">
      <c r="A832" s="63" t="s">
        <v>2192</v>
      </c>
      <c r="B832" s="60" t="s">
        <v>1578</v>
      </c>
      <c r="C832" s="4" t="s">
        <v>1576</v>
      </c>
      <c r="D832" s="4" t="s">
        <v>1579</v>
      </c>
      <c r="E832" s="8" t="s">
        <v>2224</v>
      </c>
      <c r="F832" s="51">
        <v>32444</v>
      </c>
      <c r="G832" s="153">
        <v>884497.48620287969</v>
      </c>
      <c r="H832" s="65">
        <v>28696636443</v>
      </c>
      <c r="I832" s="66">
        <v>10158113984</v>
      </c>
      <c r="J832" s="67">
        <v>0</v>
      </c>
      <c r="K832" s="68">
        <v>842899208</v>
      </c>
      <c r="L832" s="69">
        <v>0</v>
      </c>
      <c r="M832" s="72">
        <v>0</v>
      </c>
      <c r="N832" s="73">
        <v>3065629252</v>
      </c>
      <c r="O832" s="71">
        <v>14629993999</v>
      </c>
      <c r="P832" s="7">
        <v>568</v>
      </c>
      <c r="Q832" s="1">
        <v>502394572</v>
      </c>
      <c r="R832" s="2">
        <v>125598643</v>
      </c>
    </row>
    <row r="833" spans="1:18" x14ac:dyDescent="0.2">
      <c r="A833" s="63" t="s">
        <v>2192</v>
      </c>
      <c r="B833" s="60" t="s">
        <v>1580</v>
      </c>
      <c r="C833" s="4" t="s">
        <v>1576</v>
      </c>
      <c r="D833" s="4" t="s">
        <v>1581</v>
      </c>
      <c r="E833" s="8" t="s">
        <v>2224</v>
      </c>
      <c r="F833" s="51">
        <v>13363</v>
      </c>
      <c r="G833" s="153">
        <v>855160.30383409467</v>
      </c>
      <c r="H833" s="65">
        <v>11427507141</v>
      </c>
      <c r="I833" s="66">
        <v>4185450529</v>
      </c>
      <c r="J833" s="67">
        <v>0</v>
      </c>
      <c r="K833" s="68">
        <v>253906639</v>
      </c>
      <c r="L833" s="69">
        <v>0</v>
      </c>
      <c r="M833" s="72">
        <v>0</v>
      </c>
      <c r="N833" s="73">
        <v>1262668096</v>
      </c>
      <c r="O833" s="71">
        <v>5725481877</v>
      </c>
      <c r="P833" s="7">
        <v>232</v>
      </c>
      <c r="Q833" s="1">
        <v>198397190</v>
      </c>
      <c r="R833" s="2">
        <v>49599297</v>
      </c>
    </row>
    <row r="834" spans="1:18" x14ac:dyDescent="0.2">
      <c r="A834" s="63" t="s">
        <v>2192</v>
      </c>
      <c r="B834" s="60" t="s">
        <v>1582</v>
      </c>
      <c r="C834" s="4" t="s">
        <v>1576</v>
      </c>
      <c r="D834" s="4" t="s">
        <v>305</v>
      </c>
      <c r="E834" s="8" t="s">
        <v>2224</v>
      </c>
      <c r="F834" s="51">
        <v>3758</v>
      </c>
      <c r="G834" s="153">
        <v>834728.97620747075</v>
      </c>
      <c r="H834" s="65">
        <v>3136911493</v>
      </c>
      <c r="I834" s="66">
        <v>1181966825</v>
      </c>
      <c r="J834" s="67">
        <v>0</v>
      </c>
      <c r="K834" s="68">
        <v>27240667</v>
      </c>
      <c r="L834" s="69">
        <v>0</v>
      </c>
      <c r="M834" s="72">
        <v>0</v>
      </c>
      <c r="N834" s="73">
        <v>355092921</v>
      </c>
      <c r="O834" s="71">
        <v>1572611080</v>
      </c>
      <c r="P834" s="7">
        <v>36</v>
      </c>
      <c r="Q834" s="1">
        <v>30050243</v>
      </c>
      <c r="R834" s="2">
        <v>7512560</v>
      </c>
    </row>
    <row r="835" spans="1:18" x14ac:dyDescent="0.2">
      <c r="A835" s="63" t="s">
        <v>2192</v>
      </c>
      <c r="B835" s="60" t="s">
        <v>1583</v>
      </c>
      <c r="C835" s="4" t="s">
        <v>1576</v>
      </c>
      <c r="D835" s="4" t="s">
        <v>1584</v>
      </c>
      <c r="E835" s="8" t="s">
        <v>2224</v>
      </c>
      <c r="F835" s="51">
        <v>7232</v>
      </c>
      <c r="G835" s="153">
        <v>860954.80525720003</v>
      </c>
      <c r="H835" s="65">
        <v>6226425152</v>
      </c>
      <c r="I835" s="66">
        <v>2259476086</v>
      </c>
      <c r="J835" s="67">
        <v>0</v>
      </c>
      <c r="K835" s="68">
        <v>105060261</v>
      </c>
      <c r="L835" s="69">
        <v>0</v>
      </c>
      <c r="M835" s="72">
        <v>0</v>
      </c>
      <c r="N835" s="73">
        <v>683350720</v>
      </c>
      <c r="O835" s="71">
        <v>3178538085</v>
      </c>
      <c r="P835" s="7">
        <v>70</v>
      </c>
      <c r="Q835" s="1">
        <v>60266836</v>
      </c>
      <c r="R835" s="2">
        <v>15066709</v>
      </c>
    </row>
    <row r="836" spans="1:18" x14ac:dyDescent="0.2">
      <c r="A836" s="63" t="s">
        <v>2192</v>
      </c>
      <c r="B836" s="60" t="s">
        <v>1585</v>
      </c>
      <c r="C836" s="4" t="s">
        <v>1576</v>
      </c>
      <c r="D836" s="4" t="s">
        <v>1586</v>
      </c>
      <c r="E836" s="8" t="s">
        <v>2224</v>
      </c>
      <c r="F836" s="51">
        <v>6137</v>
      </c>
      <c r="G836" s="153">
        <v>832947.59011427267</v>
      </c>
      <c r="H836" s="65">
        <v>5111799361</v>
      </c>
      <c r="I836" s="66">
        <v>1923565967</v>
      </c>
      <c r="J836" s="67">
        <v>0</v>
      </c>
      <c r="K836" s="68">
        <v>50220679</v>
      </c>
      <c r="L836" s="69">
        <v>0</v>
      </c>
      <c r="M836" s="72">
        <v>0</v>
      </c>
      <c r="N836" s="73">
        <v>579884315</v>
      </c>
      <c r="O836" s="71">
        <v>2558128400</v>
      </c>
      <c r="P836" s="7">
        <v>120</v>
      </c>
      <c r="Q836" s="1">
        <v>99953711</v>
      </c>
      <c r="R836" s="2">
        <v>24988427</v>
      </c>
    </row>
    <row r="837" spans="1:18" x14ac:dyDescent="0.2">
      <c r="A837" s="63" t="s">
        <v>2192</v>
      </c>
      <c r="B837" s="60" t="s">
        <v>1587</v>
      </c>
      <c r="C837" s="4" t="s">
        <v>1576</v>
      </c>
      <c r="D837" s="4" t="s">
        <v>1588</v>
      </c>
      <c r="E837" s="8" t="s">
        <v>2224</v>
      </c>
      <c r="F837" s="51">
        <v>20809</v>
      </c>
      <c r="G837" s="153">
        <v>825396.44865092356</v>
      </c>
      <c r="H837" s="65">
        <v>17175674700</v>
      </c>
      <c r="I837" s="66">
        <v>6477782237</v>
      </c>
      <c r="J837" s="67">
        <v>0</v>
      </c>
      <c r="K837" s="68">
        <v>218784404</v>
      </c>
      <c r="L837" s="69">
        <v>0</v>
      </c>
      <c r="M837" s="72">
        <v>0</v>
      </c>
      <c r="N837" s="73">
        <v>1966239647</v>
      </c>
      <c r="O837" s="71">
        <v>8512868412</v>
      </c>
      <c r="P837" s="7">
        <v>545</v>
      </c>
      <c r="Q837" s="1">
        <v>449841065</v>
      </c>
      <c r="R837" s="2">
        <v>112460266</v>
      </c>
    </row>
    <row r="838" spans="1:18" x14ac:dyDescent="0.2">
      <c r="A838" s="63" t="s">
        <v>2192</v>
      </c>
      <c r="B838" s="60" t="s">
        <v>1589</v>
      </c>
      <c r="C838" s="4" t="s">
        <v>1576</v>
      </c>
      <c r="D838" s="4" t="s">
        <v>1590</v>
      </c>
      <c r="E838" s="8" t="s">
        <v>2224</v>
      </c>
      <c r="F838" s="51">
        <v>25512</v>
      </c>
      <c r="G838" s="153">
        <v>834901.67742846219</v>
      </c>
      <c r="H838" s="65">
        <v>21300011595</v>
      </c>
      <c r="I838" s="66">
        <v>7961801883</v>
      </c>
      <c r="J838" s="67">
        <v>0</v>
      </c>
      <c r="K838" s="68">
        <v>359997046</v>
      </c>
      <c r="L838" s="69">
        <v>0</v>
      </c>
      <c r="M838" s="72">
        <v>0</v>
      </c>
      <c r="N838" s="73">
        <v>2410625492</v>
      </c>
      <c r="O838" s="71">
        <v>10567587174</v>
      </c>
      <c r="P838" s="7">
        <v>624</v>
      </c>
      <c r="Q838" s="1">
        <v>520978647</v>
      </c>
      <c r="R838" s="2">
        <v>130244661</v>
      </c>
    </row>
    <row r="839" spans="1:18" x14ac:dyDescent="0.2">
      <c r="A839" s="63" t="s">
        <v>2192</v>
      </c>
      <c r="B839" s="60" t="s">
        <v>1591</v>
      </c>
      <c r="C839" s="4" t="s">
        <v>1576</v>
      </c>
      <c r="D839" s="4" t="s">
        <v>1592</v>
      </c>
      <c r="E839" s="8" t="s">
        <v>2224</v>
      </c>
      <c r="F839" s="51">
        <v>4028</v>
      </c>
      <c r="G839" s="153">
        <v>864897.97582968406</v>
      </c>
      <c r="H839" s="65">
        <v>3483809047</v>
      </c>
      <c r="I839" s="66">
        <v>1257234987</v>
      </c>
      <c r="J839" s="67">
        <v>0</v>
      </c>
      <c r="K839" s="68">
        <v>83148087</v>
      </c>
      <c r="L839" s="69">
        <v>0</v>
      </c>
      <c r="M839" s="72">
        <v>0</v>
      </c>
      <c r="N839" s="73">
        <v>380605185</v>
      </c>
      <c r="O839" s="71">
        <v>1762820788</v>
      </c>
      <c r="P839" s="7">
        <v>49</v>
      </c>
      <c r="Q839" s="1">
        <v>42380001</v>
      </c>
      <c r="R839" s="2">
        <v>10595000</v>
      </c>
    </row>
    <row r="840" spans="1:18" x14ac:dyDescent="0.2">
      <c r="A840" s="63" t="s">
        <v>2192</v>
      </c>
      <c r="B840" s="60" t="s">
        <v>1593</v>
      </c>
      <c r="C840" s="4" t="s">
        <v>1576</v>
      </c>
      <c r="D840" s="4" t="s">
        <v>1594</v>
      </c>
      <c r="E840" s="8" t="s">
        <v>2224</v>
      </c>
      <c r="F840" s="51">
        <v>20815</v>
      </c>
      <c r="G840" s="153">
        <v>861664.80902651185</v>
      </c>
      <c r="H840" s="65">
        <v>17935553000</v>
      </c>
      <c r="I840" s="66">
        <v>6457274178</v>
      </c>
      <c r="J840" s="67">
        <v>0</v>
      </c>
      <c r="K840" s="68">
        <v>383661111</v>
      </c>
      <c r="L840" s="69">
        <v>0</v>
      </c>
      <c r="M840" s="72">
        <v>0</v>
      </c>
      <c r="N840" s="73">
        <v>1966806586</v>
      </c>
      <c r="O840" s="71">
        <v>9127811125</v>
      </c>
      <c r="P840" s="7">
        <v>503</v>
      </c>
      <c r="Q840" s="1">
        <v>433417399</v>
      </c>
      <c r="R840" s="2">
        <v>108354349</v>
      </c>
    </row>
    <row r="841" spans="1:18" x14ac:dyDescent="0.2">
      <c r="A841" s="63" t="s">
        <v>2192</v>
      </c>
      <c r="B841" s="60" t="s">
        <v>1595</v>
      </c>
      <c r="C841" s="4" t="s">
        <v>1576</v>
      </c>
      <c r="D841" s="4" t="s">
        <v>1596</v>
      </c>
      <c r="E841" s="8" t="s">
        <v>2224</v>
      </c>
      <c r="F841" s="51">
        <v>3347</v>
      </c>
      <c r="G841" s="153">
        <v>812238.99520259467</v>
      </c>
      <c r="H841" s="65">
        <v>2718563917</v>
      </c>
      <c r="I841" s="66">
        <v>1054640751</v>
      </c>
      <c r="J841" s="67">
        <v>0</v>
      </c>
      <c r="K841" s="68">
        <v>31063568</v>
      </c>
      <c r="L841" s="69">
        <v>0</v>
      </c>
      <c r="M841" s="72">
        <v>0</v>
      </c>
      <c r="N841" s="73">
        <v>316257586</v>
      </c>
      <c r="O841" s="71">
        <v>1316602012</v>
      </c>
      <c r="P841" s="7">
        <v>45</v>
      </c>
      <c r="Q841" s="1">
        <v>36550755</v>
      </c>
      <c r="R841" s="2">
        <v>9137688</v>
      </c>
    </row>
    <row r="842" spans="1:18" x14ac:dyDescent="0.2">
      <c r="A842" s="63" t="s">
        <v>2193</v>
      </c>
      <c r="B842" s="60" t="s">
        <v>1597</v>
      </c>
      <c r="C842" s="4" t="s">
        <v>656</v>
      </c>
      <c r="D842" s="4" t="s">
        <v>1598</v>
      </c>
      <c r="E842" s="8" t="s">
        <v>2226</v>
      </c>
      <c r="F842" s="51">
        <v>135191</v>
      </c>
      <c r="G842" s="153">
        <v>975394.67345236521</v>
      </c>
      <c r="H842" s="65">
        <v>131864581299</v>
      </c>
      <c r="I842" s="66">
        <v>42182403111</v>
      </c>
      <c r="J842" s="67">
        <v>0</v>
      </c>
      <c r="K842" s="68">
        <v>4629001087</v>
      </c>
      <c r="L842" s="69">
        <v>705972468</v>
      </c>
      <c r="M842" s="72">
        <v>178371088</v>
      </c>
      <c r="N842" s="73">
        <v>11794847725</v>
      </c>
      <c r="O842" s="71">
        <v>72373985820</v>
      </c>
      <c r="P842" s="7">
        <v>4804</v>
      </c>
      <c r="Q842" s="1">
        <v>4685796011</v>
      </c>
      <c r="R842" s="2">
        <v>1171449002</v>
      </c>
    </row>
    <row r="843" spans="1:18" x14ac:dyDescent="0.2">
      <c r="A843" s="63" t="s">
        <v>2193</v>
      </c>
      <c r="B843" s="60" t="s">
        <v>1599</v>
      </c>
      <c r="C843" s="4" t="s">
        <v>656</v>
      </c>
      <c r="D843" s="4" t="s">
        <v>2143</v>
      </c>
      <c r="E843" s="8" t="s">
        <v>2224</v>
      </c>
      <c r="F843" s="51">
        <v>8746</v>
      </c>
      <c r="G843" s="153">
        <v>821166.95501455665</v>
      </c>
      <c r="H843" s="65">
        <v>7181926189</v>
      </c>
      <c r="I843" s="66">
        <v>2720066225</v>
      </c>
      <c r="J843" s="67">
        <v>0</v>
      </c>
      <c r="K843" s="68">
        <v>111937196</v>
      </c>
      <c r="L843" s="69">
        <v>0</v>
      </c>
      <c r="M843" s="72">
        <v>0</v>
      </c>
      <c r="N843" s="73">
        <v>763051817</v>
      </c>
      <c r="O843" s="71">
        <v>3586870951</v>
      </c>
      <c r="P843" s="7">
        <v>183</v>
      </c>
      <c r="Q843" s="1">
        <v>150273553</v>
      </c>
      <c r="R843" s="2">
        <v>37568388</v>
      </c>
    </row>
    <row r="844" spans="1:18" x14ac:dyDescent="0.2">
      <c r="A844" s="63" t="s">
        <v>2193</v>
      </c>
      <c r="B844" s="60" t="s">
        <v>1600</v>
      </c>
      <c r="C844" s="4" t="s">
        <v>656</v>
      </c>
      <c r="D844" s="4" t="s">
        <v>707</v>
      </c>
      <c r="E844" s="8" t="s">
        <v>2224</v>
      </c>
      <c r="F844" s="51">
        <v>4456</v>
      </c>
      <c r="G844" s="153">
        <v>839711.66860241664</v>
      </c>
      <c r="H844" s="65">
        <v>3741755196</v>
      </c>
      <c r="I844" s="66">
        <v>1390542935</v>
      </c>
      <c r="J844" s="67">
        <v>0</v>
      </c>
      <c r="K844" s="68">
        <v>31420775</v>
      </c>
      <c r="L844" s="69">
        <v>0</v>
      </c>
      <c r="M844" s="72">
        <v>0</v>
      </c>
      <c r="N844" s="73">
        <v>388767310</v>
      </c>
      <c r="O844" s="71">
        <v>1931024176</v>
      </c>
      <c r="P844" s="7">
        <v>125</v>
      </c>
      <c r="Q844" s="1">
        <v>104963959</v>
      </c>
      <c r="R844" s="2">
        <v>26240989</v>
      </c>
    </row>
    <row r="845" spans="1:18" x14ac:dyDescent="0.2">
      <c r="A845" s="63" t="s">
        <v>2193</v>
      </c>
      <c r="B845" s="60" t="s">
        <v>1601</v>
      </c>
      <c r="C845" s="4" t="s">
        <v>656</v>
      </c>
      <c r="D845" s="4" t="s">
        <v>1602</v>
      </c>
      <c r="E845" s="8" t="s">
        <v>2224</v>
      </c>
      <c r="F845" s="51">
        <v>19007</v>
      </c>
      <c r="G845" s="153">
        <v>796208.91522266436</v>
      </c>
      <c r="H845" s="65">
        <v>15133542852</v>
      </c>
      <c r="I845" s="66">
        <v>5873004530</v>
      </c>
      <c r="J845" s="67">
        <v>0</v>
      </c>
      <c r="K845" s="68">
        <v>249448415</v>
      </c>
      <c r="L845" s="69">
        <v>0</v>
      </c>
      <c r="M845" s="72">
        <v>0</v>
      </c>
      <c r="N845" s="73">
        <v>1658281030</v>
      </c>
      <c r="O845" s="71">
        <v>7352808877</v>
      </c>
      <c r="P845" s="7">
        <v>370</v>
      </c>
      <c r="Q845" s="1">
        <v>294597299</v>
      </c>
      <c r="R845" s="2">
        <v>73649324</v>
      </c>
    </row>
    <row r="846" spans="1:18" x14ac:dyDescent="0.2">
      <c r="A846" s="63" t="s">
        <v>2193</v>
      </c>
      <c r="B846" s="60" t="s">
        <v>1603</v>
      </c>
      <c r="C846" s="4" t="s">
        <v>656</v>
      </c>
      <c r="D846" s="4" t="s">
        <v>1604</v>
      </c>
      <c r="E846" s="8" t="s">
        <v>2226</v>
      </c>
      <c r="F846" s="51">
        <v>69294</v>
      </c>
      <c r="G846" s="153">
        <v>980101.18404835288</v>
      </c>
      <c r="H846" s="65">
        <v>67915131448</v>
      </c>
      <c r="I846" s="66">
        <v>21579144040</v>
      </c>
      <c r="J846" s="67">
        <v>0</v>
      </c>
      <c r="K846" s="68">
        <v>1143446709</v>
      </c>
      <c r="L846" s="69">
        <v>404162345</v>
      </c>
      <c r="M846" s="72">
        <v>0</v>
      </c>
      <c r="N846" s="73">
        <v>6045610863</v>
      </c>
      <c r="O846" s="71">
        <v>38742767491</v>
      </c>
      <c r="P846" s="7">
        <v>2309</v>
      </c>
      <c r="Q846" s="1">
        <v>2263053634</v>
      </c>
      <c r="R846" s="2">
        <v>565763408</v>
      </c>
    </row>
    <row r="847" spans="1:18" x14ac:dyDescent="0.2">
      <c r="A847" s="63" t="s">
        <v>2193</v>
      </c>
      <c r="B847" s="60" t="s">
        <v>1605</v>
      </c>
      <c r="C847" s="4" t="s">
        <v>656</v>
      </c>
      <c r="D847" s="4" t="s">
        <v>2141</v>
      </c>
      <c r="E847" s="8" t="s">
        <v>2224</v>
      </c>
      <c r="F847" s="51">
        <v>9547</v>
      </c>
      <c r="G847" s="153">
        <v>824374.82614570356</v>
      </c>
      <c r="H847" s="65">
        <v>7870306466</v>
      </c>
      <c r="I847" s="66">
        <v>2962034986</v>
      </c>
      <c r="J847" s="67">
        <v>0</v>
      </c>
      <c r="K847" s="68">
        <v>115103955</v>
      </c>
      <c r="L847" s="69">
        <v>0</v>
      </c>
      <c r="M847" s="72">
        <v>0</v>
      </c>
      <c r="N847" s="73">
        <v>832935707</v>
      </c>
      <c r="O847" s="71">
        <v>3960231818</v>
      </c>
      <c r="P847" s="7">
        <v>140</v>
      </c>
      <c r="Q847" s="1">
        <v>115412476</v>
      </c>
      <c r="R847" s="2">
        <v>28853119</v>
      </c>
    </row>
    <row r="848" spans="1:18" x14ac:dyDescent="0.2">
      <c r="A848" s="63" t="s">
        <v>2193</v>
      </c>
      <c r="B848" s="60" t="s">
        <v>1606</v>
      </c>
      <c r="C848" s="4" t="s">
        <v>656</v>
      </c>
      <c r="D848" s="4" t="s">
        <v>1607</v>
      </c>
      <c r="E848" s="8" t="s">
        <v>2224</v>
      </c>
      <c r="F848" s="51">
        <v>6168</v>
      </c>
      <c r="G848" s="153">
        <v>827758.85771539365</v>
      </c>
      <c r="H848" s="65">
        <v>5105616635</v>
      </c>
      <c r="I848" s="66">
        <v>1903117338</v>
      </c>
      <c r="J848" s="67">
        <v>0</v>
      </c>
      <c r="K848" s="68">
        <v>73576470</v>
      </c>
      <c r="L848" s="69">
        <v>0</v>
      </c>
      <c r="M848" s="72">
        <v>0</v>
      </c>
      <c r="N848" s="73">
        <v>538132130</v>
      </c>
      <c r="O848" s="71">
        <v>2590790697</v>
      </c>
      <c r="P848" s="7">
        <v>74</v>
      </c>
      <c r="Q848" s="1">
        <v>61254155</v>
      </c>
      <c r="R848" s="2">
        <v>15313538</v>
      </c>
    </row>
    <row r="849" spans="1:18" x14ac:dyDescent="0.2">
      <c r="A849" s="63" t="s">
        <v>2193</v>
      </c>
      <c r="B849" s="60" t="s">
        <v>1608</v>
      </c>
      <c r="C849" s="4" t="s">
        <v>656</v>
      </c>
      <c r="D849" s="4" t="s">
        <v>1609</v>
      </c>
      <c r="E849" s="8" t="s">
        <v>2224</v>
      </c>
      <c r="F849" s="51">
        <v>15919</v>
      </c>
      <c r="G849" s="153">
        <v>832690.32695317408</v>
      </c>
      <c r="H849" s="65">
        <v>13255597315</v>
      </c>
      <c r="I849" s="66">
        <v>4961021261</v>
      </c>
      <c r="J849" s="67">
        <v>0</v>
      </c>
      <c r="K849" s="68">
        <v>651327629</v>
      </c>
      <c r="L849" s="69">
        <v>0</v>
      </c>
      <c r="M849" s="72">
        <v>0</v>
      </c>
      <c r="N849" s="73">
        <v>1388865982</v>
      </c>
      <c r="O849" s="71">
        <v>6254382443</v>
      </c>
      <c r="P849" s="7">
        <v>465</v>
      </c>
      <c r="Q849" s="1">
        <v>387201002</v>
      </c>
      <c r="R849" s="2">
        <v>96800250</v>
      </c>
    </row>
    <row r="850" spans="1:18" x14ac:dyDescent="0.2">
      <c r="A850" s="63" t="s">
        <v>2193</v>
      </c>
      <c r="B850" s="60" t="s">
        <v>1610</v>
      </c>
      <c r="C850" s="4" t="s">
        <v>656</v>
      </c>
      <c r="D850" s="4" t="s">
        <v>1611</v>
      </c>
      <c r="E850" s="8" t="s">
        <v>2224</v>
      </c>
      <c r="F850" s="51">
        <v>12138</v>
      </c>
      <c r="G850" s="153">
        <v>814679.75914528372</v>
      </c>
      <c r="H850" s="65">
        <v>9888582917</v>
      </c>
      <c r="I850" s="66">
        <v>3791931091</v>
      </c>
      <c r="J850" s="67">
        <v>0</v>
      </c>
      <c r="K850" s="68">
        <v>170552799</v>
      </c>
      <c r="L850" s="69">
        <v>0</v>
      </c>
      <c r="M850" s="72">
        <v>0</v>
      </c>
      <c r="N850" s="73">
        <v>1058989590</v>
      </c>
      <c r="O850" s="71">
        <v>4867109437</v>
      </c>
      <c r="P850" s="7">
        <v>168</v>
      </c>
      <c r="Q850" s="1">
        <v>136866200</v>
      </c>
      <c r="R850" s="2">
        <v>34216550</v>
      </c>
    </row>
    <row r="851" spans="1:18" x14ac:dyDescent="0.2">
      <c r="A851" s="63" t="s">
        <v>2193</v>
      </c>
      <c r="B851" s="60" t="s">
        <v>1612</v>
      </c>
      <c r="C851" s="4" t="s">
        <v>656</v>
      </c>
      <c r="D851" s="4" t="s">
        <v>2136</v>
      </c>
      <c r="E851" s="8" t="s">
        <v>2225</v>
      </c>
      <c r="F851" s="51">
        <v>14444</v>
      </c>
      <c r="G851" s="153">
        <v>791709.19086633681</v>
      </c>
      <c r="H851" s="65">
        <v>11435447553</v>
      </c>
      <c r="I851" s="66">
        <v>4463548377</v>
      </c>
      <c r="J851" s="67">
        <v>0</v>
      </c>
      <c r="K851" s="68">
        <v>117992052</v>
      </c>
      <c r="L851" s="69">
        <v>0</v>
      </c>
      <c r="M851" s="72">
        <v>0</v>
      </c>
      <c r="N851" s="73">
        <v>1260178418</v>
      </c>
      <c r="O851" s="71">
        <v>5593728706</v>
      </c>
      <c r="P851" s="7">
        <v>72</v>
      </c>
      <c r="Q851" s="1">
        <v>57003062</v>
      </c>
      <c r="R851" s="2">
        <v>14250765</v>
      </c>
    </row>
    <row r="852" spans="1:18" x14ac:dyDescent="0.2">
      <c r="A852" s="63" t="s">
        <v>2193</v>
      </c>
      <c r="B852" s="60" t="s">
        <v>1613</v>
      </c>
      <c r="C852" s="4" t="s">
        <v>656</v>
      </c>
      <c r="D852" s="4" t="s">
        <v>1614</v>
      </c>
      <c r="E852" s="8" t="s">
        <v>2225</v>
      </c>
      <c r="F852" s="51">
        <v>14673</v>
      </c>
      <c r="G852" s="153">
        <v>746866.4137414702</v>
      </c>
      <c r="H852" s="65">
        <v>10958770889</v>
      </c>
      <c r="I852" s="66">
        <v>4485542482</v>
      </c>
      <c r="J852" s="67">
        <v>0</v>
      </c>
      <c r="K852" s="68">
        <v>95126082</v>
      </c>
      <c r="L852" s="69">
        <v>0</v>
      </c>
      <c r="M852" s="72">
        <v>0</v>
      </c>
      <c r="N852" s="73">
        <v>1280157708</v>
      </c>
      <c r="O852" s="71">
        <v>5097944617</v>
      </c>
      <c r="P852" s="7">
        <v>172</v>
      </c>
      <c r="Q852" s="1">
        <v>128461023</v>
      </c>
      <c r="R852" s="2">
        <v>32115255</v>
      </c>
    </row>
    <row r="853" spans="1:18" x14ac:dyDescent="0.2">
      <c r="A853" s="63" t="s">
        <v>2193</v>
      </c>
      <c r="B853" s="60" t="s">
        <v>1615</v>
      </c>
      <c r="C853" s="4" t="s">
        <v>656</v>
      </c>
      <c r="D853" s="4" t="s">
        <v>1616</v>
      </c>
      <c r="E853" s="8" t="s">
        <v>2224</v>
      </c>
      <c r="F853" s="51">
        <v>21950</v>
      </c>
      <c r="G853" s="153">
        <v>810075.3837730519</v>
      </c>
      <c r="H853" s="65">
        <v>17781154674</v>
      </c>
      <c r="I853" s="66">
        <v>6828747432</v>
      </c>
      <c r="J853" s="67">
        <v>0</v>
      </c>
      <c r="K853" s="68">
        <v>308941362</v>
      </c>
      <c r="L853" s="69">
        <v>0</v>
      </c>
      <c r="M853" s="72">
        <v>0</v>
      </c>
      <c r="N853" s="73">
        <v>1915045436</v>
      </c>
      <c r="O853" s="71">
        <v>8728420444</v>
      </c>
      <c r="P853" s="7">
        <v>309</v>
      </c>
      <c r="Q853" s="1">
        <v>250313294</v>
      </c>
      <c r="R853" s="2">
        <v>62578323</v>
      </c>
    </row>
    <row r="854" spans="1:18" x14ac:dyDescent="0.2">
      <c r="A854" s="63" t="s">
        <v>2193</v>
      </c>
      <c r="B854" s="60" t="s">
        <v>1617</v>
      </c>
      <c r="C854" s="4" t="s">
        <v>656</v>
      </c>
      <c r="D854" s="4" t="s">
        <v>1618</v>
      </c>
      <c r="E854" s="8" t="s">
        <v>2224</v>
      </c>
      <c r="F854" s="51">
        <v>33357</v>
      </c>
      <c r="G854" s="153">
        <v>842902.06614018942</v>
      </c>
      <c r="H854" s="65">
        <v>28116684221</v>
      </c>
      <c r="I854" s="66">
        <v>10476709025</v>
      </c>
      <c r="J854" s="67">
        <v>0</v>
      </c>
      <c r="K854" s="68">
        <v>888387640</v>
      </c>
      <c r="L854" s="69">
        <v>0</v>
      </c>
      <c r="M854" s="72">
        <v>0</v>
      </c>
      <c r="N854" s="73">
        <v>2910258342</v>
      </c>
      <c r="O854" s="71">
        <v>13841329214</v>
      </c>
      <c r="P854" s="7">
        <v>717</v>
      </c>
      <c r="Q854" s="1">
        <v>604360781</v>
      </c>
      <c r="R854" s="2">
        <v>151090195</v>
      </c>
    </row>
    <row r="855" spans="1:18" x14ac:dyDescent="0.2">
      <c r="A855" s="63" t="s">
        <v>2193</v>
      </c>
      <c r="B855" s="60" t="s">
        <v>1619</v>
      </c>
      <c r="C855" s="4" t="s">
        <v>656</v>
      </c>
      <c r="D855" s="4" t="s">
        <v>1620</v>
      </c>
      <c r="E855" s="8" t="s">
        <v>2224</v>
      </c>
      <c r="F855" s="51">
        <v>8945</v>
      </c>
      <c r="G855" s="153">
        <v>812360.41961584962</v>
      </c>
      <c r="H855" s="65">
        <v>7266563954</v>
      </c>
      <c r="I855" s="66">
        <v>2793387950</v>
      </c>
      <c r="J855" s="67">
        <v>0</v>
      </c>
      <c r="K855" s="68">
        <v>168542803</v>
      </c>
      <c r="L855" s="69">
        <v>0</v>
      </c>
      <c r="M855" s="72">
        <v>0</v>
      </c>
      <c r="N855" s="73">
        <v>780413732</v>
      </c>
      <c r="O855" s="71">
        <v>3524219469</v>
      </c>
      <c r="P855" s="7">
        <v>242</v>
      </c>
      <c r="Q855" s="1">
        <v>196591222</v>
      </c>
      <c r="R855" s="2">
        <v>49147805</v>
      </c>
    </row>
    <row r="856" spans="1:18" x14ac:dyDescent="0.2">
      <c r="A856" s="63" t="s">
        <v>2194</v>
      </c>
      <c r="B856" s="60" t="s">
        <v>1621</v>
      </c>
      <c r="C856" s="4" t="s">
        <v>1622</v>
      </c>
      <c r="D856" s="4" t="s">
        <v>1623</v>
      </c>
      <c r="E856" s="8" t="s">
        <v>2226</v>
      </c>
      <c r="F856" s="51">
        <v>155976</v>
      </c>
      <c r="G856" s="153">
        <v>889765.84618371632</v>
      </c>
      <c r="H856" s="65">
        <v>138782117625</v>
      </c>
      <c r="I856" s="66">
        <v>47083324919</v>
      </c>
      <c r="J856" s="67">
        <v>0</v>
      </c>
      <c r="K856" s="68">
        <v>5671031408</v>
      </c>
      <c r="L856" s="69">
        <v>0</v>
      </c>
      <c r="M856" s="72">
        <v>345381189</v>
      </c>
      <c r="N856" s="73">
        <v>9161130310</v>
      </c>
      <c r="O856" s="71">
        <v>76521249799</v>
      </c>
      <c r="P856" s="7">
        <v>2948</v>
      </c>
      <c r="Q856" s="1">
        <v>2623029715</v>
      </c>
      <c r="R856" s="2">
        <v>655757428</v>
      </c>
    </row>
    <row r="857" spans="1:18" x14ac:dyDescent="0.2">
      <c r="A857" s="63" t="s">
        <v>2194</v>
      </c>
      <c r="B857" s="60" t="s">
        <v>1624</v>
      </c>
      <c r="C857" s="4" t="s">
        <v>1622</v>
      </c>
      <c r="D857" s="4" t="s">
        <v>1625</v>
      </c>
      <c r="E857" s="8" t="s">
        <v>2225</v>
      </c>
      <c r="F857" s="51">
        <v>1276</v>
      </c>
      <c r="G857" s="153">
        <v>1014901.3677549098</v>
      </c>
      <c r="H857" s="65">
        <v>1295014146</v>
      </c>
      <c r="I857" s="66">
        <v>394358802</v>
      </c>
      <c r="J857" s="67">
        <v>0</v>
      </c>
      <c r="K857" s="68">
        <v>7989856</v>
      </c>
      <c r="L857" s="69">
        <v>0</v>
      </c>
      <c r="M857" s="72">
        <v>0</v>
      </c>
      <c r="N857" s="73">
        <v>74944878</v>
      </c>
      <c r="O857" s="71">
        <v>817720610</v>
      </c>
      <c r="P857" s="7">
        <v>4</v>
      </c>
      <c r="Q857" s="1">
        <v>4059605</v>
      </c>
      <c r="R857" s="2">
        <v>1014901</v>
      </c>
    </row>
    <row r="858" spans="1:18" x14ac:dyDescent="0.2">
      <c r="A858" s="63" t="s">
        <v>2194</v>
      </c>
      <c r="B858" s="60" t="s">
        <v>1626</v>
      </c>
      <c r="C858" s="4" t="s">
        <v>1622</v>
      </c>
      <c r="D858" s="4" t="s">
        <v>675</v>
      </c>
      <c r="E858" s="8" t="s">
        <v>2225</v>
      </c>
      <c r="F858" s="51">
        <v>2440</v>
      </c>
      <c r="G858" s="153">
        <v>1025282.9977478314</v>
      </c>
      <c r="H858" s="65">
        <v>2501690515</v>
      </c>
      <c r="I858" s="66">
        <v>736489645</v>
      </c>
      <c r="J858" s="67">
        <v>0</v>
      </c>
      <c r="K858" s="68">
        <v>15609282</v>
      </c>
      <c r="L858" s="69">
        <v>0</v>
      </c>
      <c r="M858" s="72">
        <v>0</v>
      </c>
      <c r="N858" s="73">
        <v>143311522</v>
      </c>
      <c r="O858" s="71">
        <v>1606280066</v>
      </c>
      <c r="P858" s="7">
        <v>61</v>
      </c>
      <c r="Q858" s="1">
        <v>62542263</v>
      </c>
      <c r="R858" s="2">
        <v>15635565</v>
      </c>
    </row>
    <row r="859" spans="1:18" x14ac:dyDescent="0.2">
      <c r="A859" s="63" t="s">
        <v>2194</v>
      </c>
      <c r="B859" s="60" t="s">
        <v>1627</v>
      </c>
      <c r="C859" s="4" t="s">
        <v>1622</v>
      </c>
      <c r="D859" s="4" t="s">
        <v>1628</v>
      </c>
      <c r="E859" s="8" t="s">
        <v>2224</v>
      </c>
      <c r="F859" s="51">
        <v>5741</v>
      </c>
      <c r="G859" s="153">
        <v>803015.810051298</v>
      </c>
      <c r="H859" s="65">
        <v>4610113766</v>
      </c>
      <c r="I859" s="66">
        <v>1794867551</v>
      </c>
      <c r="J859" s="67">
        <v>0</v>
      </c>
      <c r="K859" s="68">
        <v>86696667</v>
      </c>
      <c r="L859" s="69">
        <v>0</v>
      </c>
      <c r="M859" s="72">
        <v>0</v>
      </c>
      <c r="N859" s="73">
        <v>337193216</v>
      </c>
      <c r="O859" s="71">
        <v>2391356332</v>
      </c>
      <c r="P859" s="7">
        <v>75</v>
      </c>
      <c r="Q859" s="1">
        <v>60226186</v>
      </c>
      <c r="R859" s="2">
        <v>15056546</v>
      </c>
    </row>
    <row r="860" spans="1:18" x14ac:dyDescent="0.2">
      <c r="A860" s="63" t="s">
        <v>2194</v>
      </c>
      <c r="B860" s="60" t="s">
        <v>1629</v>
      </c>
      <c r="C860" s="4" t="s">
        <v>1622</v>
      </c>
      <c r="D860" s="4" t="s">
        <v>27</v>
      </c>
      <c r="E860" s="8" t="s">
        <v>2224</v>
      </c>
      <c r="F860" s="51">
        <v>14289</v>
      </c>
      <c r="G860" s="153">
        <v>750946.69327185641</v>
      </c>
      <c r="H860" s="65">
        <v>10730277301</v>
      </c>
      <c r="I860" s="66">
        <v>4387929788</v>
      </c>
      <c r="J860" s="67">
        <v>0</v>
      </c>
      <c r="K860" s="68">
        <v>315388212</v>
      </c>
      <c r="L860" s="69">
        <v>0</v>
      </c>
      <c r="M860" s="72">
        <v>0</v>
      </c>
      <c r="N860" s="73">
        <v>839253417</v>
      </c>
      <c r="O860" s="71">
        <v>5187705884</v>
      </c>
      <c r="P860" s="7">
        <v>281</v>
      </c>
      <c r="Q860" s="1">
        <v>211016021</v>
      </c>
      <c r="R860" s="2">
        <v>52754005</v>
      </c>
    </row>
    <row r="861" spans="1:18" x14ac:dyDescent="0.2">
      <c r="A861" s="63" t="s">
        <v>2194</v>
      </c>
      <c r="B861" s="60" t="s">
        <v>1630</v>
      </c>
      <c r="C861" s="4" t="s">
        <v>1622</v>
      </c>
      <c r="D861" s="4" t="s">
        <v>1631</v>
      </c>
      <c r="E861" s="8" t="s">
        <v>2224</v>
      </c>
      <c r="F861" s="51">
        <v>4133</v>
      </c>
      <c r="G861" s="153">
        <v>842467.59515731269</v>
      </c>
      <c r="H861" s="65">
        <v>3481918571</v>
      </c>
      <c r="I861" s="66">
        <v>1291137668</v>
      </c>
      <c r="J861" s="67">
        <v>0</v>
      </c>
      <c r="K861" s="68">
        <v>27603744</v>
      </c>
      <c r="L861" s="69">
        <v>0</v>
      </c>
      <c r="M861" s="72">
        <v>0</v>
      </c>
      <c r="N861" s="73">
        <v>242748574</v>
      </c>
      <c r="O861" s="71">
        <v>1920428585</v>
      </c>
      <c r="P861" s="7">
        <v>32</v>
      </c>
      <c r="Q861" s="1">
        <v>26958963</v>
      </c>
      <c r="R861" s="2">
        <v>6739740</v>
      </c>
    </row>
    <row r="862" spans="1:18" x14ac:dyDescent="0.2">
      <c r="A862" s="63" t="s">
        <v>2194</v>
      </c>
      <c r="B862" s="60" t="s">
        <v>1632</v>
      </c>
      <c r="C862" s="4" t="s">
        <v>1622</v>
      </c>
      <c r="D862" s="4" t="s">
        <v>1633</v>
      </c>
      <c r="E862" s="8" t="s">
        <v>2226</v>
      </c>
      <c r="F862" s="51">
        <v>90022</v>
      </c>
      <c r="G862" s="153">
        <v>862445.77083917276</v>
      </c>
      <c r="H862" s="65">
        <v>77639093183</v>
      </c>
      <c r="I862" s="66">
        <v>27681055478</v>
      </c>
      <c r="J862" s="67">
        <v>0</v>
      </c>
      <c r="K862" s="68">
        <v>1049788039</v>
      </c>
      <c r="L862" s="69">
        <v>942439950</v>
      </c>
      <c r="M862" s="72">
        <v>0</v>
      </c>
      <c r="N862" s="73">
        <v>5287372881</v>
      </c>
      <c r="O862" s="71">
        <v>42678436835</v>
      </c>
      <c r="P862" s="7">
        <v>3062</v>
      </c>
      <c r="Q862" s="1">
        <v>2640808950</v>
      </c>
      <c r="R862" s="2">
        <v>660202237</v>
      </c>
    </row>
    <row r="863" spans="1:18" x14ac:dyDescent="0.2">
      <c r="A863" s="63" t="s">
        <v>2194</v>
      </c>
      <c r="B863" s="60" t="s">
        <v>1634</v>
      </c>
      <c r="C863" s="4" t="s">
        <v>1622</v>
      </c>
      <c r="D863" s="4" t="s">
        <v>35</v>
      </c>
      <c r="E863" s="8" t="s">
        <v>2224</v>
      </c>
      <c r="F863" s="51">
        <v>2847</v>
      </c>
      <c r="G863" s="153">
        <v>797506.46540654346</v>
      </c>
      <c r="H863" s="65">
        <v>2270500908</v>
      </c>
      <c r="I863" s="66">
        <v>877667056</v>
      </c>
      <c r="J863" s="67">
        <v>0</v>
      </c>
      <c r="K863" s="68">
        <v>18761873</v>
      </c>
      <c r="L863" s="69">
        <v>0</v>
      </c>
      <c r="M863" s="72">
        <v>0</v>
      </c>
      <c r="N863" s="73">
        <v>167216354</v>
      </c>
      <c r="O863" s="71">
        <v>1206855625</v>
      </c>
      <c r="P863" s="7">
        <v>74</v>
      </c>
      <c r="Q863" s="1">
        <v>59015478</v>
      </c>
      <c r="R863" s="2">
        <v>14753869</v>
      </c>
    </row>
    <row r="864" spans="1:18" x14ac:dyDescent="0.2">
      <c r="A864" s="63" t="s">
        <v>2194</v>
      </c>
      <c r="B864" s="60" t="s">
        <v>1635</v>
      </c>
      <c r="C864" s="4" t="s">
        <v>1622</v>
      </c>
      <c r="D864" s="4" t="s">
        <v>709</v>
      </c>
      <c r="E864" s="8" t="s">
        <v>2225</v>
      </c>
      <c r="F864" s="51">
        <v>7535</v>
      </c>
      <c r="G864" s="153">
        <v>944964.31209577015</v>
      </c>
      <c r="H864" s="65">
        <v>7120306092</v>
      </c>
      <c r="I864" s="66">
        <v>2346659693</v>
      </c>
      <c r="J864" s="67">
        <v>0</v>
      </c>
      <c r="K864" s="68">
        <v>48943396</v>
      </c>
      <c r="L864" s="69">
        <v>0</v>
      </c>
      <c r="M864" s="72">
        <v>0</v>
      </c>
      <c r="N864" s="73">
        <v>442562425</v>
      </c>
      <c r="O864" s="71">
        <v>4282140578</v>
      </c>
      <c r="P864" s="7">
        <v>158</v>
      </c>
      <c r="Q864" s="1">
        <v>149304361</v>
      </c>
      <c r="R864" s="2">
        <v>37326090</v>
      </c>
    </row>
    <row r="865" spans="1:18" x14ac:dyDescent="0.2">
      <c r="A865" s="63" t="s">
        <v>2194</v>
      </c>
      <c r="B865" s="60" t="s">
        <v>1636</v>
      </c>
      <c r="C865" s="4" t="s">
        <v>1622</v>
      </c>
      <c r="D865" s="4" t="s">
        <v>905</v>
      </c>
      <c r="E865" s="8" t="s">
        <v>2224</v>
      </c>
      <c r="F865" s="51">
        <v>1396</v>
      </c>
      <c r="G865" s="153">
        <v>850453.84561969759</v>
      </c>
      <c r="H865" s="65">
        <v>1187233569</v>
      </c>
      <c r="I865" s="66">
        <v>437946637</v>
      </c>
      <c r="J865" s="67">
        <v>0</v>
      </c>
      <c r="K865" s="68">
        <v>9124574</v>
      </c>
      <c r="L865" s="69">
        <v>0</v>
      </c>
      <c r="M865" s="72">
        <v>0</v>
      </c>
      <c r="N865" s="73">
        <v>81992986</v>
      </c>
      <c r="O865" s="71">
        <v>658169372</v>
      </c>
      <c r="P865" s="7">
        <v>10</v>
      </c>
      <c r="Q865" s="1">
        <v>8504538</v>
      </c>
      <c r="R865" s="2">
        <v>2126134</v>
      </c>
    </row>
    <row r="866" spans="1:18" x14ac:dyDescent="0.2">
      <c r="A866" s="63" t="s">
        <v>2194</v>
      </c>
      <c r="B866" s="60" t="s">
        <v>1637</v>
      </c>
      <c r="C866" s="4" t="s">
        <v>1622</v>
      </c>
      <c r="D866" s="4" t="s">
        <v>1638</v>
      </c>
      <c r="E866" s="8" t="s">
        <v>2224</v>
      </c>
      <c r="F866" s="51">
        <v>680</v>
      </c>
      <c r="G866" s="153">
        <v>836158.96042886598</v>
      </c>
      <c r="H866" s="65">
        <v>568588094</v>
      </c>
      <c r="I866" s="66">
        <v>214615659</v>
      </c>
      <c r="J866" s="67">
        <v>0</v>
      </c>
      <c r="K866" s="68">
        <v>4605563</v>
      </c>
      <c r="L866" s="69">
        <v>0</v>
      </c>
      <c r="M866" s="72">
        <v>0</v>
      </c>
      <c r="N866" s="73">
        <v>39939277</v>
      </c>
      <c r="O866" s="71">
        <v>309427595</v>
      </c>
      <c r="P866" s="7">
        <v>8</v>
      </c>
      <c r="Q866" s="1">
        <v>6689272</v>
      </c>
      <c r="R866" s="2">
        <v>1672318</v>
      </c>
    </row>
    <row r="867" spans="1:18" x14ac:dyDescent="0.2">
      <c r="A867" s="63" t="s">
        <v>2194</v>
      </c>
      <c r="B867" s="60" t="s">
        <v>1639</v>
      </c>
      <c r="C867" s="4" t="s">
        <v>1622</v>
      </c>
      <c r="D867" s="4" t="s">
        <v>1640</v>
      </c>
      <c r="E867" s="8" t="s">
        <v>2224</v>
      </c>
      <c r="F867" s="51">
        <v>4435</v>
      </c>
      <c r="G867" s="153">
        <v>899693.59534634138</v>
      </c>
      <c r="H867" s="65">
        <v>3990141096</v>
      </c>
      <c r="I867" s="66">
        <v>1385868752</v>
      </c>
      <c r="J867" s="67">
        <v>0</v>
      </c>
      <c r="K867" s="68">
        <v>28913548</v>
      </c>
      <c r="L867" s="69">
        <v>0</v>
      </c>
      <c r="M867" s="72">
        <v>0</v>
      </c>
      <c r="N867" s="73">
        <v>260486311</v>
      </c>
      <c r="O867" s="71">
        <v>2314872485</v>
      </c>
      <c r="P867" s="7">
        <v>45</v>
      </c>
      <c r="Q867" s="1">
        <v>40486212</v>
      </c>
      <c r="R867" s="2">
        <v>10121553</v>
      </c>
    </row>
    <row r="868" spans="1:18" x14ac:dyDescent="0.2">
      <c r="A868" s="63" t="s">
        <v>2194</v>
      </c>
      <c r="B868" s="60" t="s">
        <v>1641</v>
      </c>
      <c r="C868" s="4" t="s">
        <v>1622</v>
      </c>
      <c r="D868" s="4" t="s">
        <v>1642</v>
      </c>
      <c r="E868" s="8" t="s">
        <v>2225</v>
      </c>
      <c r="F868" s="51">
        <v>4044</v>
      </c>
      <c r="G868" s="153">
        <v>899564.60475459311</v>
      </c>
      <c r="H868" s="65">
        <v>3637839262</v>
      </c>
      <c r="I868" s="66">
        <v>1254344653</v>
      </c>
      <c r="J868" s="67">
        <v>0</v>
      </c>
      <c r="K868" s="68">
        <v>25318961</v>
      </c>
      <c r="L868" s="69">
        <v>0</v>
      </c>
      <c r="M868" s="72">
        <v>0</v>
      </c>
      <c r="N868" s="73">
        <v>237521227</v>
      </c>
      <c r="O868" s="71">
        <v>2120654421</v>
      </c>
      <c r="P868" s="7">
        <v>34</v>
      </c>
      <c r="Q868" s="1">
        <v>30585197</v>
      </c>
      <c r="R868" s="2">
        <v>7646299</v>
      </c>
    </row>
    <row r="869" spans="1:18" x14ac:dyDescent="0.2">
      <c r="A869" s="63" t="s">
        <v>2194</v>
      </c>
      <c r="B869" s="60" t="s">
        <v>1643</v>
      </c>
      <c r="C869" s="4" t="s">
        <v>1622</v>
      </c>
      <c r="D869" s="4" t="s">
        <v>1644</v>
      </c>
      <c r="E869" s="8" t="s">
        <v>2224</v>
      </c>
      <c r="F869" s="51">
        <v>1435</v>
      </c>
      <c r="G869" s="153">
        <v>782181.99800506327</v>
      </c>
      <c r="H869" s="65">
        <v>1122431168</v>
      </c>
      <c r="I869" s="66">
        <v>446638152</v>
      </c>
      <c r="J869" s="67">
        <v>0</v>
      </c>
      <c r="K869" s="68">
        <v>9316770</v>
      </c>
      <c r="L869" s="69">
        <v>0</v>
      </c>
      <c r="M869" s="72">
        <v>0</v>
      </c>
      <c r="N869" s="73">
        <v>84283620</v>
      </c>
      <c r="O869" s="71">
        <v>582192626</v>
      </c>
      <c r="P869" s="7">
        <v>17</v>
      </c>
      <c r="Q869" s="1">
        <v>13297094</v>
      </c>
      <c r="R869" s="2">
        <v>3324273</v>
      </c>
    </row>
    <row r="870" spans="1:18" x14ac:dyDescent="0.2">
      <c r="A870" s="63" t="s">
        <v>2194</v>
      </c>
      <c r="B870" s="60" t="s">
        <v>1645</v>
      </c>
      <c r="C870" s="4" t="s">
        <v>1622</v>
      </c>
      <c r="D870" s="4" t="s">
        <v>1646</v>
      </c>
      <c r="E870" s="8" t="s">
        <v>2224</v>
      </c>
      <c r="F870" s="51">
        <v>5788</v>
      </c>
      <c r="G870" s="153">
        <v>769429.28776235681</v>
      </c>
      <c r="H870" s="65">
        <v>4453456718</v>
      </c>
      <c r="I870" s="66">
        <v>1752490428</v>
      </c>
      <c r="J870" s="67">
        <v>0</v>
      </c>
      <c r="K870" s="68">
        <v>35401845</v>
      </c>
      <c r="L870" s="69">
        <v>0</v>
      </c>
      <c r="M870" s="72">
        <v>0</v>
      </c>
      <c r="N870" s="73">
        <v>339953725</v>
      </c>
      <c r="O870" s="71">
        <v>2325610720</v>
      </c>
      <c r="P870" s="7">
        <v>84</v>
      </c>
      <c r="Q870" s="1">
        <v>64632060</v>
      </c>
      <c r="R870" s="2">
        <v>16158015</v>
      </c>
    </row>
    <row r="871" spans="1:18" x14ac:dyDescent="0.2">
      <c r="A871" s="63" t="s">
        <v>2194</v>
      </c>
      <c r="B871" s="60" t="s">
        <v>1647</v>
      </c>
      <c r="C871" s="4" t="s">
        <v>1622</v>
      </c>
      <c r="D871" s="4" t="s">
        <v>1648</v>
      </c>
      <c r="E871" s="8" t="s">
        <v>2224</v>
      </c>
      <c r="F871" s="51">
        <v>7149</v>
      </c>
      <c r="G871" s="153">
        <v>845655.40250717755</v>
      </c>
      <c r="H871" s="65">
        <v>6045590473</v>
      </c>
      <c r="I871" s="66">
        <v>2231683412</v>
      </c>
      <c r="J871" s="67">
        <v>0</v>
      </c>
      <c r="K871" s="68">
        <v>119232113</v>
      </c>
      <c r="L871" s="69">
        <v>0</v>
      </c>
      <c r="M871" s="72">
        <v>0</v>
      </c>
      <c r="N871" s="73">
        <v>419891012</v>
      </c>
      <c r="O871" s="71">
        <v>3274783936</v>
      </c>
      <c r="P871" s="7">
        <v>72</v>
      </c>
      <c r="Q871" s="1">
        <v>60887189</v>
      </c>
      <c r="R871" s="2">
        <v>15221797</v>
      </c>
    </row>
    <row r="872" spans="1:18" x14ac:dyDescent="0.2">
      <c r="A872" s="63" t="s">
        <v>2194</v>
      </c>
      <c r="B872" s="60" t="s">
        <v>1649</v>
      </c>
      <c r="C872" s="4" t="s">
        <v>1622</v>
      </c>
      <c r="D872" s="4" t="s">
        <v>1650</v>
      </c>
      <c r="E872" s="8" t="s">
        <v>2224</v>
      </c>
      <c r="F872" s="51">
        <v>1805</v>
      </c>
      <c r="G872" s="153">
        <v>855856.25095590192</v>
      </c>
      <c r="H872" s="65">
        <v>1544820533</v>
      </c>
      <c r="I872" s="66">
        <v>562340089</v>
      </c>
      <c r="J872" s="67">
        <v>0</v>
      </c>
      <c r="K872" s="68">
        <v>11728984</v>
      </c>
      <c r="L872" s="69">
        <v>0</v>
      </c>
      <c r="M872" s="72">
        <v>0</v>
      </c>
      <c r="N872" s="73">
        <v>106015286</v>
      </c>
      <c r="O872" s="71">
        <v>864736174</v>
      </c>
      <c r="P872" s="7">
        <v>37</v>
      </c>
      <c r="Q872" s="1">
        <v>31666681</v>
      </c>
      <c r="R872" s="2">
        <v>7916670</v>
      </c>
    </row>
    <row r="873" spans="1:18" x14ac:dyDescent="0.2">
      <c r="A873" s="63" t="s">
        <v>2194</v>
      </c>
      <c r="B873" s="60" t="s">
        <v>1651</v>
      </c>
      <c r="C873" s="4" t="s">
        <v>1622</v>
      </c>
      <c r="D873" s="4" t="s">
        <v>1652</v>
      </c>
      <c r="E873" s="8" t="s">
        <v>2224</v>
      </c>
      <c r="F873" s="51">
        <v>2028</v>
      </c>
      <c r="G873" s="153">
        <v>822448.28432080406</v>
      </c>
      <c r="H873" s="65">
        <v>1667925121</v>
      </c>
      <c r="I873" s="66">
        <v>623833178</v>
      </c>
      <c r="J873" s="67">
        <v>0</v>
      </c>
      <c r="K873" s="68">
        <v>13190178</v>
      </c>
      <c r="L873" s="69">
        <v>0</v>
      </c>
      <c r="M873" s="72">
        <v>0</v>
      </c>
      <c r="N873" s="73">
        <v>119113019</v>
      </c>
      <c r="O873" s="71">
        <v>911788746</v>
      </c>
      <c r="P873" s="7">
        <v>27</v>
      </c>
      <c r="Q873" s="1">
        <v>22206104</v>
      </c>
      <c r="R873" s="2">
        <v>5551526</v>
      </c>
    </row>
    <row r="874" spans="1:18" x14ac:dyDescent="0.2">
      <c r="A874" s="63" t="s">
        <v>2194</v>
      </c>
      <c r="B874" s="60" t="s">
        <v>1653</v>
      </c>
      <c r="C874" s="4" t="s">
        <v>1622</v>
      </c>
      <c r="D874" s="4" t="s">
        <v>1654</v>
      </c>
      <c r="E874" s="8" t="s">
        <v>2225</v>
      </c>
      <c r="F874" s="51">
        <v>3435</v>
      </c>
      <c r="G874" s="153">
        <v>971461.93096358841</v>
      </c>
      <c r="H874" s="65">
        <v>3336971733</v>
      </c>
      <c r="I874" s="66">
        <v>1062115059</v>
      </c>
      <c r="J874" s="67">
        <v>0</v>
      </c>
      <c r="K874" s="68">
        <v>21640157</v>
      </c>
      <c r="L874" s="69">
        <v>0</v>
      </c>
      <c r="M874" s="72">
        <v>0</v>
      </c>
      <c r="N874" s="73">
        <v>201752081</v>
      </c>
      <c r="O874" s="71">
        <v>2051464436</v>
      </c>
      <c r="P874" s="7">
        <v>22</v>
      </c>
      <c r="Q874" s="1">
        <v>21372162</v>
      </c>
      <c r="R874" s="2">
        <v>5343040</v>
      </c>
    </row>
    <row r="875" spans="1:18" x14ac:dyDescent="0.2">
      <c r="A875" s="63" t="s">
        <v>2194</v>
      </c>
      <c r="B875" s="60" t="s">
        <v>1655</v>
      </c>
      <c r="C875" s="4" t="s">
        <v>1622</v>
      </c>
      <c r="D875" s="4" t="s">
        <v>1656</v>
      </c>
      <c r="E875" s="8" t="s">
        <v>2224</v>
      </c>
      <c r="F875" s="51">
        <v>21660</v>
      </c>
      <c r="G875" s="153">
        <v>719500.17838269414</v>
      </c>
      <c r="H875" s="65">
        <v>15584373864</v>
      </c>
      <c r="I875" s="66">
        <v>6666332834</v>
      </c>
      <c r="J875" s="67">
        <v>0</v>
      </c>
      <c r="K875" s="68">
        <v>274815328</v>
      </c>
      <c r="L875" s="69">
        <v>0</v>
      </c>
      <c r="M875" s="72">
        <v>0</v>
      </c>
      <c r="N875" s="73">
        <v>1272183428</v>
      </c>
      <c r="O875" s="71">
        <v>7371042274</v>
      </c>
      <c r="P875" s="7">
        <v>370</v>
      </c>
      <c r="Q875" s="1">
        <v>266215066</v>
      </c>
      <c r="R875" s="2">
        <v>66553766</v>
      </c>
    </row>
    <row r="876" spans="1:18" x14ac:dyDescent="0.2">
      <c r="A876" s="63" t="s">
        <v>2194</v>
      </c>
      <c r="B876" s="60" t="s">
        <v>1657</v>
      </c>
      <c r="C876" s="4" t="s">
        <v>1622</v>
      </c>
      <c r="D876" s="4" t="s">
        <v>71</v>
      </c>
      <c r="E876" s="8" t="s">
        <v>2224</v>
      </c>
      <c r="F876" s="51">
        <v>5426</v>
      </c>
      <c r="G876" s="153">
        <v>803465.33530244208</v>
      </c>
      <c r="H876" s="65">
        <v>4359602910</v>
      </c>
      <c r="I876" s="66">
        <v>1667848068</v>
      </c>
      <c r="J876" s="67">
        <v>0</v>
      </c>
      <c r="K876" s="68">
        <v>33952293</v>
      </c>
      <c r="L876" s="69">
        <v>0</v>
      </c>
      <c r="M876" s="72">
        <v>0</v>
      </c>
      <c r="N876" s="73">
        <v>318691934</v>
      </c>
      <c r="O876" s="71">
        <v>2339110615</v>
      </c>
      <c r="P876" s="7">
        <v>61</v>
      </c>
      <c r="Q876" s="1">
        <v>49011385</v>
      </c>
      <c r="R876" s="2">
        <v>12252846</v>
      </c>
    </row>
    <row r="877" spans="1:18" x14ac:dyDescent="0.2">
      <c r="A877" s="63" t="s">
        <v>2194</v>
      </c>
      <c r="B877" s="60" t="s">
        <v>1658</v>
      </c>
      <c r="C877" s="4" t="s">
        <v>1622</v>
      </c>
      <c r="D877" s="4" t="s">
        <v>1659</v>
      </c>
      <c r="E877" s="8" t="s">
        <v>2224</v>
      </c>
      <c r="F877" s="51">
        <v>2059</v>
      </c>
      <c r="G877" s="153">
        <v>787845.6838817735</v>
      </c>
      <c r="H877" s="65">
        <v>1622174264</v>
      </c>
      <c r="I877" s="66">
        <v>629506223</v>
      </c>
      <c r="J877" s="67">
        <v>0</v>
      </c>
      <c r="K877" s="68">
        <v>13046418</v>
      </c>
      <c r="L877" s="69">
        <v>0</v>
      </c>
      <c r="M877" s="72">
        <v>0</v>
      </c>
      <c r="N877" s="73">
        <v>120933780</v>
      </c>
      <c r="O877" s="71">
        <v>858687843</v>
      </c>
      <c r="P877" s="7">
        <v>32</v>
      </c>
      <c r="Q877" s="1">
        <v>25211062</v>
      </c>
      <c r="R877" s="2">
        <v>6302765</v>
      </c>
    </row>
    <row r="878" spans="1:18" x14ac:dyDescent="0.2">
      <c r="A878" s="63" t="s">
        <v>2194</v>
      </c>
      <c r="B878" s="60" t="s">
        <v>1660</v>
      </c>
      <c r="C878" s="4" t="s">
        <v>1622</v>
      </c>
      <c r="D878" s="4" t="s">
        <v>1661</v>
      </c>
      <c r="E878" s="8" t="s">
        <v>2224</v>
      </c>
      <c r="F878" s="51">
        <v>2379</v>
      </c>
      <c r="G878" s="153">
        <v>921718.71068585943</v>
      </c>
      <c r="H878" s="65">
        <v>2192768813</v>
      </c>
      <c r="I878" s="66">
        <v>744066255</v>
      </c>
      <c r="J878" s="67">
        <v>0</v>
      </c>
      <c r="K878" s="68">
        <v>15699774</v>
      </c>
      <c r="L878" s="69">
        <v>0</v>
      </c>
      <c r="M878" s="72">
        <v>0</v>
      </c>
      <c r="N878" s="73">
        <v>139728734</v>
      </c>
      <c r="O878" s="71">
        <v>1293274050</v>
      </c>
      <c r="P878" s="7">
        <v>32</v>
      </c>
      <c r="Q878" s="1">
        <v>29494999</v>
      </c>
      <c r="R878" s="2">
        <v>7373749</v>
      </c>
    </row>
    <row r="879" spans="1:18" x14ac:dyDescent="0.2">
      <c r="A879" s="63" t="s">
        <v>2194</v>
      </c>
      <c r="B879" s="60" t="s">
        <v>1662</v>
      </c>
      <c r="C879" s="4" t="s">
        <v>1622</v>
      </c>
      <c r="D879" s="4" t="s">
        <v>1663</v>
      </c>
      <c r="E879" s="8" t="s">
        <v>2224</v>
      </c>
      <c r="F879" s="51">
        <v>4469</v>
      </c>
      <c r="G879" s="153">
        <v>800689.71367553947</v>
      </c>
      <c r="H879" s="65">
        <v>3578282331</v>
      </c>
      <c r="I879" s="66">
        <v>1387624534</v>
      </c>
      <c r="J879" s="67">
        <v>0</v>
      </c>
      <c r="K879" s="68">
        <v>29317622</v>
      </c>
      <c r="L879" s="69">
        <v>0</v>
      </c>
      <c r="M879" s="72">
        <v>0</v>
      </c>
      <c r="N879" s="73">
        <v>262483275</v>
      </c>
      <c r="O879" s="71">
        <v>1898856900</v>
      </c>
      <c r="P879" s="7">
        <v>69</v>
      </c>
      <c r="Q879" s="1">
        <v>55247590</v>
      </c>
      <c r="R879" s="2">
        <v>13811897</v>
      </c>
    </row>
    <row r="880" spans="1:18" x14ac:dyDescent="0.2">
      <c r="A880" s="63" t="s">
        <v>2194</v>
      </c>
      <c r="B880" s="60" t="s">
        <v>1664</v>
      </c>
      <c r="C880" s="4" t="s">
        <v>1622</v>
      </c>
      <c r="D880" s="4" t="s">
        <v>2153</v>
      </c>
      <c r="E880" s="8" t="s">
        <v>2224</v>
      </c>
      <c r="F880" s="51">
        <v>6936</v>
      </c>
      <c r="G880" s="153">
        <v>810755.41224007099</v>
      </c>
      <c r="H880" s="65">
        <v>5623399540</v>
      </c>
      <c r="I880" s="66">
        <v>2104476952</v>
      </c>
      <c r="J880" s="67">
        <v>0</v>
      </c>
      <c r="K880" s="68">
        <v>57937883</v>
      </c>
      <c r="L880" s="69">
        <v>0</v>
      </c>
      <c r="M880" s="72">
        <v>0</v>
      </c>
      <c r="N880" s="73">
        <v>407380621</v>
      </c>
      <c r="O880" s="71">
        <v>3053604084</v>
      </c>
      <c r="P880" s="7">
        <v>154</v>
      </c>
      <c r="Q880" s="1">
        <v>124856333</v>
      </c>
      <c r="R880" s="2">
        <v>31214083</v>
      </c>
    </row>
    <row r="881" spans="1:18" x14ac:dyDescent="0.2">
      <c r="A881" s="63" t="s">
        <v>2194</v>
      </c>
      <c r="B881" s="60" t="s">
        <v>1665</v>
      </c>
      <c r="C881" s="4" t="s">
        <v>1622</v>
      </c>
      <c r="D881" s="4" t="s">
        <v>1666</v>
      </c>
      <c r="E881" s="8" t="s">
        <v>2224</v>
      </c>
      <c r="F881" s="51">
        <v>11927</v>
      </c>
      <c r="G881" s="153">
        <v>695453.69155220548</v>
      </c>
      <c r="H881" s="65">
        <v>8294676180</v>
      </c>
      <c r="I881" s="66">
        <v>3636875721</v>
      </c>
      <c r="J881" s="67">
        <v>0</v>
      </c>
      <c r="K881" s="68">
        <v>76660610</v>
      </c>
      <c r="L881" s="69">
        <v>0</v>
      </c>
      <c r="M881" s="72">
        <v>0</v>
      </c>
      <c r="N881" s="73">
        <v>700523165</v>
      </c>
      <c r="O881" s="71">
        <v>3880616684</v>
      </c>
      <c r="P881" s="7">
        <v>141</v>
      </c>
      <c r="Q881" s="1">
        <v>98058971</v>
      </c>
      <c r="R881" s="2">
        <v>24514742</v>
      </c>
    </row>
    <row r="882" spans="1:18" x14ac:dyDescent="0.2">
      <c r="A882" s="63" t="s">
        <v>2194</v>
      </c>
      <c r="B882" s="60" t="s">
        <v>1667</v>
      </c>
      <c r="C882" s="4" t="s">
        <v>1622</v>
      </c>
      <c r="D882" s="4" t="s">
        <v>1668</v>
      </c>
      <c r="E882" s="8" t="s">
        <v>2225</v>
      </c>
      <c r="F882" s="51">
        <v>1429</v>
      </c>
      <c r="G882" s="153">
        <v>992321.01567786362</v>
      </c>
      <c r="H882" s="65">
        <v>1418026732</v>
      </c>
      <c r="I882" s="66">
        <v>450383826</v>
      </c>
      <c r="J882" s="67">
        <v>0</v>
      </c>
      <c r="K882" s="68">
        <v>9606836</v>
      </c>
      <c r="L882" s="69">
        <v>0</v>
      </c>
      <c r="M882" s="72">
        <v>0</v>
      </c>
      <c r="N882" s="73">
        <v>83931215</v>
      </c>
      <c r="O882" s="71">
        <v>874104855</v>
      </c>
      <c r="P882" s="7">
        <v>9</v>
      </c>
      <c r="Q882" s="1">
        <v>8930889</v>
      </c>
      <c r="R882" s="2">
        <v>2232722</v>
      </c>
    </row>
    <row r="883" spans="1:18" x14ac:dyDescent="0.2">
      <c r="A883" s="63" t="s">
        <v>2194</v>
      </c>
      <c r="B883" s="60" t="s">
        <v>1669</v>
      </c>
      <c r="C883" s="4" t="s">
        <v>1622</v>
      </c>
      <c r="D883" s="4" t="s">
        <v>313</v>
      </c>
      <c r="E883" s="8" t="s">
        <v>2225</v>
      </c>
      <c r="F883" s="51">
        <v>3448</v>
      </c>
      <c r="G883" s="153">
        <v>820908.25212944299</v>
      </c>
      <c r="H883" s="65">
        <v>2830491654</v>
      </c>
      <c r="I883" s="66">
        <v>1062604477</v>
      </c>
      <c r="J883" s="67">
        <v>0</v>
      </c>
      <c r="K883" s="68">
        <v>22084567</v>
      </c>
      <c r="L883" s="69">
        <v>0</v>
      </c>
      <c r="M883" s="72">
        <v>0</v>
      </c>
      <c r="N883" s="73">
        <v>202515626</v>
      </c>
      <c r="O883" s="71">
        <v>1543286984</v>
      </c>
      <c r="P883" s="7">
        <v>87</v>
      </c>
      <c r="Q883" s="1">
        <v>71419018</v>
      </c>
      <c r="R883" s="2">
        <v>17854754</v>
      </c>
    </row>
    <row r="884" spans="1:18" x14ac:dyDescent="0.2">
      <c r="A884" s="63" t="s">
        <v>2194</v>
      </c>
      <c r="B884" s="60" t="s">
        <v>1670</v>
      </c>
      <c r="C884" s="4" t="s">
        <v>1622</v>
      </c>
      <c r="D884" s="4" t="s">
        <v>1671</v>
      </c>
      <c r="E884" s="8" t="s">
        <v>2224</v>
      </c>
      <c r="F884" s="51">
        <v>10232</v>
      </c>
      <c r="G884" s="153">
        <v>770479.5660972459</v>
      </c>
      <c r="H884" s="65">
        <v>7883546921</v>
      </c>
      <c r="I884" s="66">
        <v>3121394048</v>
      </c>
      <c r="J884" s="67">
        <v>0</v>
      </c>
      <c r="K884" s="68">
        <v>122050278</v>
      </c>
      <c r="L884" s="69">
        <v>0</v>
      </c>
      <c r="M884" s="72">
        <v>0</v>
      </c>
      <c r="N884" s="73">
        <v>600968645</v>
      </c>
      <c r="O884" s="71">
        <v>4039133950</v>
      </c>
      <c r="P884" s="7">
        <v>220</v>
      </c>
      <c r="Q884" s="1">
        <v>169505505</v>
      </c>
      <c r="R884" s="2">
        <v>42376376</v>
      </c>
    </row>
    <row r="885" spans="1:18" x14ac:dyDescent="0.2">
      <c r="A885" s="63" t="s">
        <v>2194</v>
      </c>
      <c r="B885" s="60" t="s">
        <v>1672</v>
      </c>
      <c r="C885" s="4" t="s">
        <v>1622</v>
      </c>
      <c r="D885" s="4" t="s">
        <v>1673</v>
      </c>
      <c r="E885" s="8" t="s">
        <v>2225</v>
      </c>
      <c r="F885" s="51">
        <v>2022</v>
      </c>
      <c r="G885" s="153">
        <v>836966.96737724554</v>
      </c>
      <c r="H885" s="65">
        <v>1692347209</v>
      </c>
      <c r="I885" s="66">
        <v>623551935</v>
      </c>
      <c r="J885" s="67">
        <v>0</v>
      </c>
      <c r="K885" s="68">
        <v>13094890</v>
      </c>
      <c r="L885" s="69">
        <v>0</v>
      </c>
      <c r="M885" s="72">
        <v>0</v>
      </c>
      <c r="N885" s="73">
        <v>118760614</v>
      </c>
      <c r="O885" s="71">
        <v>936939770</v>
      </c>
      <c r="P885" s="7">
        <v>28</v>
      </c>
      <c r="Q885" s="1">
        <v>23435075</v>
      </c>
      <c r="R885" s="2">
        <v>5858768</v>
      </c>
    </row>
    <row r="886" spans="1:18" x14ac:dyDescent="0.2">
      <c r="A886" s="63" t="s">
        <v>2194</v>
      </c>
      <c r="B886" s="60" t="s">
        <v>1674</v>
      </c>
      <c r="C886" s="4" t="s">
        <v>1622</v>
      </c>
      <c r="D886" s="4" t="s">
        <v>1675</v>
      </c>
      <c r="E886" s="8" t="s">
        <v>2225</v>
      </c>
      <c r="F886" s="51">
        <v>2990</v>
      </c>
      <c r="G886" s="153">
        <v>934471.52000321599</v>
      </c>
      <c r="H886" s="65">
        <v>2794069845</v>
      </c>
      <c r="I886" s="66">
        <v>928387670</v>
      </c>
      <c r="J886" s="67">
        <v>0</v>
      </c>
      <c r="K886" s="68">
        <v>19218216</v>
      </c>
      <c r="L886" s="69">
        <v>0</v>
      </c>
      <c r="M886" s="72">
        <v>0</v>
      </c>
      <c r="N886" s="73">
        <v>175615349</v>
      </c>
      <c r="O886" s="71">
        <v>1670848610</v>
      </c>
      <c r="P886" s="7">
        <v>30</v>
      </c>
      <c r="Q886" s="1">
        <v>28034146</v>
      </c>
      <c r="R886" s="2">
        <v>7008536</v>
      </c>
    </row>
    <row r="887" spans="1:18" x14ac:dyDescent="0.2">
      <c r="A887" s="63" t="s">
        <v>2194</v>
      </c>
      <c r="B887" s="60" t="s">
        <v>1676</v>
      </c>
      <c r="C887" s="4" t="s">
        <v>1622</v>
      </c>
      <c r="D887" s="4" t="s">
        <v>1677</v>
      </c>
      <c r="E887" s="8" t="s">
        <v>2225</v>
      </c>
      <c r="F887" s="51">
        <v>4269</v>
      </c>
      <c r="G887" s="153">
        <v>891505.04648269585</v>
      </c>
      <c r="H887" s="65">
        <v>3805835044</v>
      </c>
      <c r="I887" s="66">
        <v>1322874124</v>
      </c>
      <c r="J887" s="67">
        <v>0</v>
      </c>
      <c r="K887" s="68">
        <v>27783705</v>
      </c>
      <c r="L887" s="69">
        <v>0</v>
      </c>
      <c r="M887" s="72">
        <v>0</v>
      </c>
      <c r="N887" s="73">
        <v>250736429</v>
      </c>
      <c r="O887" s="71">
        <v>2204440786</v>
      </c>
      <c r="P887" s="7">
        <v>66</v>
      </c>
      <c r="Q887" s="1">
        <v>58839333</v>
      </c>
      <c r="R887" s="2">
        <v>14709833</v>
      </c>
    </row>
    <row r="888" spans="1:18" x14ac:dyDescent="0.2">
      <c r="A888" s="63" t="s">
        <v>2194</v>
      </c>
      <c r="B888" s="60" t="s">
        <v>1678</v>
      </c>
      <c r="C888" s="4" t="s">
        <v>1622</v>
      </c>
      <c r="D888" s="4" t="s">
        <v>1679</v>
      </c>
      <c r="E888" s="8" t="s">
        <v>2226</v>
      </c>
      <c r="F888" s="51">
        <v>72878</v>
      </c>
      <c r="G888" s="153">
        <v>903114.70327055664</v>
      </c>
      <c r="H888" s="65">
        <v>65817193345</v>
      </c>
      <c r="I888" s="66">
        <v>22251495467</v>
      </c>
      <c r="J888" s="67">
        <v>0</v>
      </c>
      <c r="K888" s="68">
        <v>1516991046</v>
      </c>
      <c r="L888" s="69">
        <v>0</v>
      </c>
      <c r="M888" s="72">
        <v>0</v>
      </c>
      <c r="N888" s="73">
        <v>4280433236</v>
      </c>
      <c r="O888" s="71">
        <v>37768273596</v>
      </c>
      <c r="P888" s="7">
        <v>2028</v>
      </c>
      <c r="Q888" s="1">
        <v>1831516618</v>
      </c>
      <c r="R888" s="2">
        <v>457879154</v>
      </c>
    </row>
    <row r="889" spans="1:18" x14ac:dyDescent="0.2">
      <c r="A889" s="63" t="s">
        <v>2194</v>
      </c>
      <c r="B889" s="60" t="s">
        <v>1680</v>
      </c>
      <c r="C889" s="4" t="s">
        <v>1622</v>
      </c>
      <c r="D889" s="4" t="s">
        <v>1681</v>
      </c>
      <c r="E889" s="8" t="s">
        <v>2224</v>
      </c>
      <c r="F889" s="51">
        <v>2532</v>
      </c>
      <c r="G889" s="153">
        <v>862478.24243054911</v>
      </c>
      <c r="H889" s="65">
        <v>2183794910</v>
      </c>
      <c r="I889" s="66">
        <v>789439004</v>
      </c>
      <c r="J889" s="67">
        <v>0</v>
      </c>
      <c r="K889" s="68">
        <v>16271724</v>
      </c>
      <c r="L889" s="69">
        <v>0</v>
      </c>
      <c r="M889" s="72">
        <v>0</v>
      </c>
      <c r="N889" s="73">
        <v>148715071</v>
      </c>
      <c r="O889" s="71">
        <v>1229369111</v>
      </c>
      <c r="P889" s="7">
        <v>45</v>
      </c>
      <c r="Q889" s="1">
        <v>38811521</v>
      </c>
      <c r="R889" s="2">
        <v>9702880</v>
      </c>
    </row>
    <row r="890" spans="1:18" x14ac:dyDescent="0.2">
      <c r="A890" s="63" t="s">
        <v>2194</v>
      </c>
      <c r="B890" s="60" t="s">
        <v>1682</v>
      </c>
      <c r="C890" s="4" t="s">
        <v>1622</v>
      </c>
      <c r="D890" s="4" t="s">
        <v>1683</v>
      </c>
      <c r="E890" s="8" t="s">
        <v>2225</v>
      </c>
      <c r="F890" s="51">
        <v>2886</v>
      </c>
      <c r="G890" s="153">
        <v>867607.84250993677</v>
      </c>
      <c r="H890" s="65">
        <v>2503916234</v>
      </c>
      <c r="I890" s="66">
        <v>884262220</v>
      </c>
      <c r="J890" s="67">
        <v>0</v>
      </c>
      <c r="K890" s="68">
        <v>18393405</v>
      </c>
      <c r="L890" s="69">
        <v>0</v>
      </c>
      <c r="M890" s="72">
        <v>0</v>
      </c>
      <c r="N890" s="73">
        <v>169506989</v>
      </c>
      <c r="O890" s="71">
        <v>1431753620</v>
      </c>
      <c r="P890" s="7">
        <v>22</v>
      </c>
      <c r="Q890" s="1">
        <v>19087373</v>
      </c>
      <c r="R890" s="2">
        <v>4771843</v>
      </c>
    </row>
    <row r="891" spans="1:18" x14ac:dyDescent="0.2">
      <c r="A891" s="63" t="s">
        <v>2194</v>
      </c>
      <c r="B891" s="60" t="s">
        <v>1684</v>
      </c>
      <c r="C891" s="4" t="s">
        <v>1622</v>
      </c>
      <c r="D891" s="4" t="s">
        <v>1685</v>
      </c>
      <c r="E891" s="8" t="s">
        <v>2224</v>
      </c>
      <c r="F891" s="51">
        <v>57321</v>
      </c>
      <c r="G891" s="153">
        <v>757751.73986668687</v>
      </c>
      <c r="H891" s="65">
        <v>43435087481</v>
      </c>
      <c r="I891" s="66">
        <v>17483171024</v>
      </c>
      <c r="J891" s="67">
        <v>0</v>
      </c>
      <c r="K891" s="68">
        <v>757520230</v>
      </c>
      <c r="L891" s="69">
        <v>547428410</v>
      </c>
      <c r="M891" s="72">
        <v>0</v>
      </c>
      <c r="N891" s="73">
        <v>3366704815</v>
      </c>
      <c r="O891" s="71">
        <v>21280263002</v>
      </c>
      <c r="P891" s="7">
        <v>1367</v>
      </c>
      <c r="Q891" s="1">
        <v>1035846628</v>
      </c>
      <c r="R891" s="2">
        <v>258961657</v>
      </c>
    </row>
    <row r="892" spans="1:18" x14ac:dyDescent="0.2">
      <c r="A892" s="63" t="s">
        <v>2194</v>
      </c>
      <c r="B892" s="60" t="s">
        <v>1686</v>
      </c>
      <c r="C892" s="4" t="s">
        <v>1622</v>
      </c>
      <c r="D892" s="4" t="s">
        <v>1687</v>
      </c>
      <c r="E892" s="8" t="s">
        <v>2224</v>
      </c>
      <c r="F892" s="51">
        <v>5329</v>
      </c>
      <c r="G892" s="153">
        <v>781334.9044488027</v>
      </c>
      <c r="H892" s="65">
        <v>4163733706</v>
      </c>
      <c r="I892" s="66">
        <v>1643107736</v>
      </c>
      <c r="J892" s="67">
        <v>0</v>
      </c>
      <c r="K892" s="68">
        <v>33823173</v>
      </c>
      <c r="L892" s="69">
        <v>0</v>
      </c>
      <c r="M892" s="72">
        <v>0</v>
      </c>
      <c r="N892" s="73">
        <v>312994713</v>
      </c>
      <c r="O892" s="71">
        <v>2173808084</v>
      </c>
      <c r="P892" s="7">
        <v>50</v>
      </c>
      <c r="Q892" s="1">
        <v>39066745</v>
      </c>
      <c r="R892" s="2">
        <v>9766686</v>
      </c>
    </row>
    <row r="893" spans="1:18" x14ac:dyDescent="0.2">
      <c r="A893" s="63" t="s">
        <v>2194</v>
      </c>
      <c r="B893" s="60" t="s">
        <v>1688</v>
      </c>
      <c r="C893" s="4" t="s">
        <v>1622</v>
      </c>
      <c r="D893" s="4" t="s">
        <v>101</v>
      </c>
      <c r="E893" s="8" t="s">
        <v>2225</v>
      </c>
      <c r="F893" s="51">
        <v>3459</v>
      </c>
      <c r="G893" s="153">
        <v>946121.83063993044</v>
      </c>
      <c r="H893" s="65">
        <v>3272635413</v>
      </c>
      <c r="I893" s="66">
        <v>1076495008</v>
      </c>
      <c r="J893" s="67">
        <v>0</v>
      </c>
      <c r="K893" s="68">
        <v>29310100</v>
      </c>
      <c r="L893" s="69">
        <v>0</v>
      </c>
      <c r="M893" s="72">
        <v>0</v>
      </c>
      <c r="N893" s="73">
        <v>203161703</v>
      </c>
      <c r="O893" s="71">
        <v>1963668602</v>
      </c>
      <c r="P893" s="7">
        <v>20</v>
      </c>
      <c r="Q893" s="1">
        <v>18922437</v>
      </c>
      <c r="R893" s="2">
        <v>4730609</v>
      </c>
    </row>
    <row r="894" spans="1:18" x14ac:dyDescent="0.2">
      <c r="A894" s="63" t="s">
        <v>2194</v>
      </c>
      <c r="B894" s="60" t="s">
        <v>1689</v>
      </c>
      <c r="C894" s="4" t="s">
        <v>1622</v>
      </c>
      <c r="D894" s="4" t="s">
        <v>1690</v>
      </c>
      <c r="E894" s="8" t="s">
        <v>2224</v>
      </c>
      <c r="F894" s="51">
        <v>1299</v>
      </c>
      <c r="G894" s="153">
        <v>821129.3300126642</v>
      </c>
      <c r="H894" s="65">
        <v>1066647000</v>
      </c>
      <c r="I894" s="66">
        <v>406922578</v>
      </c>
      <c r="J894" s="67">
        <v>0</v>
      </c>
      <c r="K894" s="68">
        <v>8871483</v>
      </c>
      <c r="L894" s="69">
        <v>0</v>
      </c>
      <c r="M894" s="72">
        <v>0</v>
      </c>
      <c r="N894" s="73">
        <v>76295765</v>
      </c>
      <c r="O894" s="71">
        <v>574557174</v>
      </c>
      <c r="P894" s="7">
        <v>18</v>
      </c>
      <c r="Q894" s="1">
        <v>14780328</v>
      </c>
      <c r="R894" s="2">
        <v>3695082</v>
      </c>
    </row>
    <row r="895" spans="1:18" x14ac:dyDescent="0.2">
      <c r="A895" s="63" t="s">
        <v>2194</v>
      </c>
      <c r="B895" s="60" t="s">
        <v>1691</v>
      </c>
      <c r="C895" s="4" t="s">
        <v>1622</v>
      </c>
      <c r="D895" s="4" t="s">
        <v>1692</v>
      </c>
      <c r="E895" s="8" t="s">
        <v>2225</v>
      </c>
      <c r="F895" s="51">
        <v>2727</v>
      </c>
      <c r="G895" s="153">
        <v>1082665.980852071</v>
      </c>
      <c r="H895" s="65">
        <v>2952430130</v>
      </c>
      <c r="I895" s="66">
        <v>840990084</v>
      </c>
      <c r="J895" s="67">
        <v>0</v>
      </c>
      <c r="K895" s="68">
        <v>17520503</v>
      </c>
      <c r="L895" s="69">
        <v>0</v>
      </c>
      <c r="M895" s="72">
        <v>0</v>
      </c>
      <c r="N895" s="73">
        <v>160168246</v>
      </c>
      <c r="O895" s="71">
        <v>1933751297</v>
      </c>
      <c r="P895" s="7">
        <v>37</v>
      </c>
      <c r="Q895" s="1">
        <v>40058641</v>
      </c>
      <c r="R895" s="2">
        <v>10014660</v>
      </c>
    </row>
    <row r="896" spans="1:18" x14ac:dyDescent="0.2">
      <c r="A896" s="63" t="s">
        <v>2194</v>
      </c>
      <c r="B896" s="60" t="s">
        <v>1693</v>
      </c>
      <c r="C896" s="4" t="s">
        <v>1622</v>
      </c>
      <c r="D896" s="4" t="s">
        <v>1694</v>
      </c>
      <c r="E896" s="8" t="s">
        <v>2224</v>
      </c>
      <c r="F896" s="51">
        <v>3326</v>
      </c>
      <c r="G896" s="153">
        <v>795342.67610925762</v>
      </c>
      <c r="H896" s="65">
        <v>2645309741</v>
      </c>
      <c r="I896" s="66">
        <v>1018181915</v>
      </c>
      <c r="J896" s="67">
        <v>0</v>
      </c>
      <c r="K896" s="68">
        <v>21145113</v>
      </c>
      <c r="L896" s="69">
        <v>0</v>
      </c>
      <c r="M896" s="72">
        <v>0</v>
      </c>
      <c r="N896" s="73">
        <v>195350050</v>
      </c>
      <c r="O896" s="71">
        <v>1410632663</v>
      </c>
      <c r="P896" s="7">
        <v>56</v>
      </c>
      <c r="Q896" s="1">
        <v>44539190</v>
      </c>
      <c r="R896" s="2">
        <v>11134797</v>
      </c>
    </row>
    <row r="897" spans="1:18" x14ac:dyDescent="0.2">
      <c r="A897" s="63" t="s">
        <v>2194</v>
      </c>
      <c r="B897" s="60" t="s">
        <v>1695</v>
      </c>
      <c r="C897" s="4" t="s">
        <v>1622</v>
      </c>
      <c r="D897" s="4" t="s">
        <v>1696</v>
      </c>
      <c r="E897" s="8" t="s">
        <v>2224</v>
      </c>
      <c r="F897" s="51">
        <v>1696</v>
      </c>
      <c r="G897" s="153">
        <v>789152.307716129</v>
      </c>
      <c r="H897" s="65">
        <v>1338402314</v>
      </c>
      <c r="I897" s="66">
        <v>521304631</v>
      </c>
      <c r="J897" s="67">
        <v>0</v>
      </c>
      <c r="K897" s="68">
        <v>10954952</v>
      </c>
      <c r="L897" s="69">
        <v>0</v>
      </c>
      <c r="M897" s="72">
        <v>0</v>
      </c>
      <c r="N897" s="73">
        <v>99613255</v>
      </c>
      <c r="O897" s="71">
        <v>706529476</v>
      </c>
      <c r="P897" s="7">
        <v>25</v>
      </c>
      <c r="Q897" s="1">
        <v>19728808</v>
      </c>
      <c r="R897" s="2">
        <v>4932202</v>
      </c>
    </row>
    <row r="898" spans="1:18" x14ac:dyDescent="0.2">
      <c r="A898" s="63" t="s">
        <v>2194</v>
      </c>
      <c r="B898" s="60" t="s">
        <v>1697</v>
      </c>
      <c r="C898" s="4" t="s">
        <v>1622</v>
      </c>
      <c r="D898" s="4" t="s">
        <v>1698</v>
      </c>
      <c r="E898" s="8" t="s">
        <v>2225</v>
      </c>
      <c r="F898" s="51">
        <v>2441</v>
      </c>
      <c r="G898" s="153">
        <v>983372.41806924983</v>
      </c>
      <c r="H898" s="65">
        <v>2400412073</v>
      </c>
      <c r="I898" s="66">
        <v>764155251</v>
      </c>
      <c r="J898" s="67">
        <v>0</v>
      </c>
      <c r="K898" s="68">
        <v>15670004</v>
      </c>
      <c r="L898" s="69">
        <v>0</v>
      </c>
      <c r="M898" s="72">
        <v>0</v>
      </c>
      <c r="N898" s="73">
        <v>143370256</v>
      </c>
      <c r="O898" s="71">
        <v>1477216562</v>
      </c>
      <c r="P898" s="7">
        <v>33</v>
      </c>
      <c r="Q898" s="1">
        <v>32451290</v>
      </c>
      <c r="R898" s="2">
        <v>8112822</v>
      </c>
    </row>
    <row r="899" spans="1:18" x14ac:dyDescent="0.2">
      <c r="A899" s="63" t="s">
        <v>2194</v>
      </c>
      <c r="B899" s="60" t="s">
        <v>1699</v>
      </c>
      <c r="C899" s="4" t="s">
        <v>1622</v>
      </c>
      <c r="D899" s="4" t="s">
        <v>1700</v>
      </c>
      <c r="E899" s="8" t="s">
        <v>2224</v>
      </c>
      <c r="F899" s="51">
        <v>1151</v>
      </c>
      <c r="G899" s="153">
        <v>745928.46839893714</v>
      </c>
      <c r="H899" s="65">
        <v>858563668</v>
      </c>
      <c r="I899" s="66">
        <v>351644890</v>
      </c>
      <c r="J899" s="67">
        <v>0</v>
      </c>
      <c r="K899" s="68">
        <v>7208903</v>
      </c>
      <c r="L899" s="69">
        <v>0</v>
      </c>
      <c r="M899" s="72">
        <v>0</v>
      </c>
      <c r="N899" s="73">
        <v>67603099</v>
      </c>
      <c r="O899" s="71">
        <v>432106776</v>
      </c>
      <c r="P899" s="7">
        <v>10</v>
      </c>
      <c r="Q899" s="1">
        <v>7459285</v>
      </c>
      <c r="R899" s="2">
        <v>1864821</v>
      </c>
    </row>
    <row r="900" spans="1:18" x14ac:dyDescent="0.2">
      <c r="A900" s="63" t="s">
        <v>2194</v>
      </c>
      <c r="B900" s="60" t="s">
        <v>1701</v>
      </c>
      <c r="C900" s="4" t="s">
        <v>1622</v>
      </c>
      <c r="D900" s="4" t="s">
        <v>1702</v>
      </c>
      <c r="E900" s="8" t="s">
        <v>2225</v>
      </c>
      <c r="F900" s="51">
        <v>5181</v>
      </c>
      <c r="G900" s="153">
        <v>863249.86684902816</v>
      </c>
      <c r="H900" s="65">
        <v>4472497561</v>
      </c>
      <c r="I900" s="66">
        <v>1568839021</v>
      </c>
      <c r="J900" s="67">
        <v>0</v>
      </c>
      <c r="K900" s="68">
        <v>32640640</v>
      </c>
      <c r="L900" s="69">
        <v>0</v>
      </c>
      <c r="M900" s="72">
        <v>0</v>
      </c>
      <c r="N900" s="73">
        <v>304302047</v>
      </c>
      <c r="O900" s="71">
        <v>2566715853</v>
      </c>
      <c r="P900" s="7">
        <v>46</v>
      </c>
      <c r="Q900" s="1">
        <v>39709494</v>
      </c>
      <c r="R900" s="2">
        <v>9927373</v>
      </c>
    </row>
    <row r="901" spans="1:18" x14ac:dyDescent="0.2">
      <c r="A901" s="63" t="s">
        <v>2194</v>
      </c>
      <c r="B901" s="60" t="s">
        <v>1703</v>
      </c>
      <c r="C901" s="4" t="s">
        <v>1622</v>
      </c>
      <c r="D901" s="4" t="s">
        <v>1704</v>
      </c>
      <c r="E901" s="8" t="s">
        <v>2225</v>
      </c>
      <c r="F901" s="51">
        <v>8345</v>
      </c>
      <c r="G901" s="153">
        <v>859535.90798985853</v>
      </c>
      <c r="H901" s="65">
        <v>7172827153</v>
      </c>
      <c r="I901" s="66">
        <v>2593015004</v>
      </c>
      <c r="J901" s="67">
        <v>0</v>
      </c>
      <c r="K901" s="68">
        <v>65936007</v>
      </c>
      <c r="L901" s="69">
        <v>0</v>
      </c>
      <c r="M901" s="72">
        <v>0</v>
      </c>
      <c r="N901" s="73">
        <v>490137152</v>
      </c>
      <c r="O901" s="71">
        <v>4023738990</v>
      </c>
      <c r="P901" s="7">
        <v>164</v>
      </c>
      <c r="Q901" s="1">
        <v>140963889</v>
      </c>
      <c r="R901" s="2">
        <v>35240972</v>
      </c>
    </row>
    <row r="902" spans="1:18" x14ac:dyDescent="0.2">
      <c r="A902" s="63" t="s">
        <v>2194</v>
      </c>
      <c r="B902" s="60" t="s">
        <v>1705</v>
      </c>
      <c r="C902" s="4" t="s">
        <v>1622</v>
      </c>
      <c r="D902" s="4" t="s">
        <v>823</v>
      </c>
      <c r="E902" s="8" t="s">
        <v>2225</v>
      </c>
      <c r="F902" s="51">
        <v>3726</v>
      </c>
      <c r="G902" s="153">
        <v>982251.44362942607</v>
      </c>
      <c r="H902" s="65">
        <v>3659868879</v>
      </c>
      <c r="I902" s="66">
        <v>1162615101</v>
      </c>
      <c r="J902" s="67">
        <v>0</v>
      </c>
      <c r="K902" s="68">
        <v>24073001</v>
      </c>
      <c r="L902" s="69">
        <v>0</v>
      </c>
      <c r="M902" s="72">
        <v>0</v>
      </c>
      <c r="N902" s="73">
        <v>218843742</v>
      </c>
      <c r="O902" s="71">
        <v>2254337035</v>
      </c>
      <c r="P902" s="7">
        <v>22</v>
      </c>
      <c r="Q902" s="1">
        <v>21609532</v>
      </c>
      <c r="R902" s="2">
        <v>5402383</v>
      </c>
    </row>
    <row r="903" spans="1:18" x14ac:dyDescent="0.2">
      <c r="A903" s="63" t="s">
        <v>2194</v>
      </c>
      <c r="B903" s="60" t="s">
        <v>1706</v>
      </c>
      <c r="C903" s="4" t="s">
        <v>1622</v>
      </c>
      <c r="D903" s="4" t="s">
        <v>1707</v>
      </c>
      <c r="E903" s="8" t="s">
        <v>2224</v>
      </c>
      <c r="F903" s="51">
        <v>21169</v>
      </c>
      <c r="G903" s="153">
        <v>745885.32192816236</v>
      </c>
      <c r="H903" s="65">
        <v>15789646380</v>
      </c>
      <c r="I903" s="66">
        <v>6607601157</v>
      </c>
      <c r="J903" s="67">
        <v>0</v>
      </c>
      <c r="K903" s="68">
        <v>353242281</v>
      </c>
      <c r="L903" s="69">
        <v>0</v>
      </c>
      <c r="M903" s="72">
        <v>0</v>
      </c>
      <c r="N903" s="73">
        <v>1243344921</v>
      </c>
      <c r="O903" s="71">
        <v>7585458021</v>
      </c>
      <c r="P903" s="7">
        <v>201</v>
      </c>
      <c r="Q903" s="1">
        <v>149922950</v>
      </c>
      <c r="R903" s="2">
        <v>37480737</v>
      </c>
    </row>
    <row r="904" spans="1:18" x14ac:dyDescent="0.2">
      <c r="A904" s="63" t="s">
        <v>2194</v>
      </c>
      <c r="B904" s="60" t="s">
        <v>1708</v>
      </c>
      <c r="C904" s="4" t="s">
        <v>1622</v>
      </c>
      <c r="D904" s="4" t="s">
        <v>1709</v>
      </c>
      <c r="E904" s="8" t="s">
        <v>2224</v>
      </c>
      <c r="F904" s="51">
        <v>6954</v>
      </c>
      <c r="G904" s="153">
        <v>749500.33590442606</v>
      </c>
      <c r="H904" s="65">
        <v>5212025336</v>
      </c>
      <c r="I904" s="66">
        <v>2169394794</v>
      </c>
      <c r="J904" s="67">
        <v>0</v>
      </c>
      <c r="K904" s="68">
        <v>62977242</v>
      </c>
      <c r="L904" s="69">
        <v>0</v>
      </c>
      <c r="M904" s="72">
        <v>0</v>
      </c>
      <c r="N904" s="73">
        <v>408437838</v>
      </c>
      <c r="O904" s="71">
        <v>2571215462</v>
      </c>
      <c r="P904" s="7">
        <v>143</v>
      </c>
      <c r="Q904" s="1">
        <v>107178548</v>
      </c>
      <c r="R904" s="2">
        <v>26794637</v>
      </c>
    </row>
    <row r="905" spans="1:18" x14ac:dyDescent="0.2">
      <c r="A905" s="63" t="s">
        <v>2194</v>
      </c>
      <c r="B905" s="60" t="s">
        <v>1710</v>
      </c>
      <c r="C905" s="4" t="s">
        <v>1622</v>
      </c>
      <c r="D905" s="4" t="s">
        <v>1711</v>
      </c>
      <c r="E905" s="8" t="s">
        <v>2225</v>
      </c>
      <c r="F905" s="51">
        <v>2028</v>
      </c>
      <c r="G905" s="153">
        <v>999080.83511782484</v>
      </c>
      <c r="H905" s="65">
        <v>2026135934</v>
      </c>
      <c r="I905" s="66">
        <v>620021308</v>
      </c>
      <c r="J905" s="67">
        <v>0</v>
      </c>
      <c r="K905" s="68">
        <v>12897236</v>
      </c>
      <c r="L905" s="69">
        <v>0</v>
      </c>
      <c r="M905" s="72">
        <v>0</v>
      </c>
      <c r="N905" s="73">
        <v>119113019</v>
      </c>
      <c r="O905" s="71">
        <v>1274104371</v>
      </c>
      <c r="P905" s="7">
        <v>42</v>
      </c>
      <c r="Q905" s="1">
        <v>41961395</v>
      </c>
      <c r="R905" s="2">
        <v>10490348</v>
      </c>
    </row>
    <row r="906" spans="1:18" x14ac:dyDescent="0.2">
      <c r="A906" s="63" t="s">
        <v>2194</v>
      </c>
      <c r="B906" s="60" t="s">
        <v>1712</v>
      </c>
      <c r="C906" s="4" t="s">
        <v>1622</v>
      </c>
      <c r="D906" s="4" t="s">
        <v>2113</v>
      </c>
      <c r="E906" s="8" t="s">
        <v>2224</v>
      </c>
      <c r="F906" s="51">
        <v>12966</v>
      </c>
      <c r="G906" s="153">
        <v>817996.92115179205</v>
      </c>
      <c r="H906" s="65">
        <v>10606148080</v>
      </c>
      <c r="I906" s="66">
        <v>4014962723</v>
      </c>
      <c r="J906" s="67">
        <v>0</v>
      </c>
      <c r="K906" s="68">
        <v>293452148</v>
      </c>
      <c r="L906" s="69">
        <v>0</v>
      </c>
      <c r="M906" s="72">
        <v>0</v>
      </c>
      <c r="N906" s="73">
        <v>761548030</v>
      </c>
      <c r="O906" s="71">
        <v>5536185179</v>
      </c>
      <c r="P906" s="7">
        <v>194</v>
      </c>
      <c r="Q906" s="1">
        <v>158691403</v>
      </c>
      <c r="R906" s="2">
        <v>39672850</v>
      </c>
    </row>
    <row r="907" spans="1:18" x14ac:dyDescent="0.2">
      <c r="A907" s="63" t="s">
        <v>2194</v>
      </c>
      <c r="B907" s="60" t="s">
        <v>1713</v>
      </c>
      <c r="C907" s="4" t="s">
        <v>1622</v>
      </c>
      <c r="D907" s="4" t="s">
        <v>1714</v>
      </c>
      <c r="E907" s="8" t="s">
        <v>2224</v>
      </c>
      <c r="F907" s="51">
        <v>3499</v>
      </c>
      <c r="G907" s="153">
        <v>824502.01666813181</v>
      </c>
      <c r="H907" s="65">
        <v>2884932557</v>
      </c>
      <c r="I907" s="66">
        <v>1030788082</v>
      </c>
      <c r="J907" s="67">
        <v>0</v>
      </c>
      <c r="K907" s="68">
        <v>21444167</v>
      </c>
      <c r="L907" s="69">
        <v>0</v>
      </c>
      <c r="M907" s="72">
        <v>0</v>
      </c>
      <c r="N907" s="73">
        <v>205511072</v>
      </c>
      <c r="O907" s="71">
        <v>1627189236</v>
      </c>
      <c r="P907" s="7">
        <v>107</v>
      </c>
      <c r="Q907" s="1">
        <v>88221716</v>
      </c>
      <c r="R907" s="2">
        <v>22055429</v>
      </c>
    </row>
    <row r="908" spans="1:18" x14ac:dyDescent="0.2">
      <c r="A908" s="63" t="s">
        <v>2194</v>
      </c>
      <c r="B908" s="60" t="s">
        <v>1715</v>
      </c>
      <c r="C908" s="4" t="s">
        <v>1622</v>
      </c>
      <c r="D908" s="4" t="s">
        <v>1716</v>
      </c>
      <c r="E908" s="8" t="s">
        <v>2224</v>
      </c>
      <c r="F908" s="51">
        <v>8095</v>
      </c>
      <c r="G908" s="153">
        <v>774064.98998547986</v>
      </c>
      <c r="H908" s="65">
        <v>6266056094</v>
      </c>
      <c r="I908" s="66">
        <v>2509827534</v>
      </c>
      <c r="J908" s="67">
        <v>0</v>
      </c>
      <c r="K908" s="68">
        <v>61371173</v>
      </c>
      <c r="L908" s="69">
        <v>0</v>
      </c>
      <c r="M908" s="72">
        <v>0</v>
      </c>
      <c r="N908" s="73">
        <v>475453594</v>
      </c>
      <c r="O908" s="71">
        <v>3219403793</v>
      </c>
      <c r="P908" s="7">
        <v>84</v>
      </c>
      <c r="Q908" s="1">
        <v>65021459</v>
      </c>
      <c r="R908" s="2">
        <v>16255364</v>
      </c>
    </row>
    <row r="909" spans="1:18" x14ac:dyDescent="0.2">
      <c r="A909" s="63" t="s">
        <v>2194</v>
      </c>
      <c r="B909" s="60" t="s">
        <v>1717</v>
      </c>
      <c r="C909" s="4" t="s">
        <v>1622</v>
      </c>
      <c r="D909" s="4" t="s">
        <v>1718</v>
      </c>
      <c r="E909" s="8" t="s">
        <v>2224</v>
      </c>
      <c r="F909" s="51">
        <v>3741</v>
      </c>
      <c r="G909" s="153">
        <v>859903.80722315121</v>
      </c>
      <c r="H909" s="65">
        <v>3216900143</v>
      </c>
      <c r="I909" s="66">
        <v>1175640710</v>
      </c>
      <c r="J909" s="67">
        <v>0</v>
      </c>
      <c r="K909" s="68">
        <v>24259801</v>
      </c>
      <c r="L909" s="69">
        <v>0</v>
      </c>
      <c r="M909" s="72">
        <v>0</v>
      </c>
      <c r="N909" s="73">
        <v>219724756</v>
      </c>
      <c r="O909" s="71">
        <v>1797274876</v>
      </c>
      <c r="P909" s="7">
        <v>60</v>
      </c>
      <c r="Q909" s="1">
        <v>51594228</v>
      </c>
      <c r="R909" s="2">
        <v>12898557</v>
      </c>
    </row>
    <row r="910" spans="1:18" x14ac:dyDescent="0.2">
      <c r="A910" s="63" t="s">
        <v>2194</v>
      </c>
      <c r="B910" s="60" t="s">
        <v>1719</v>
      </c>
      <c r="C910" s="4" t="s">
        <v>1622</v>
      </c>
      <c r="D910" s="4" t="s">
        <v>1720</v>
      </c>
      <c r="E910" s="8" t="s">
        <v>2224</v>
      </c>
      <c r="F910" s="51">
        <v>3613</v>
      </c>
      <c r="G910" s="153">
        <v>787072.59155427315</v>
      </c>
      <c r="H910" s="65">
        <v>2843693274</v>
      </c>
      <c r="I910" s="66">
        <v>1130667857</v>
      </c>
      <c r="J910" s="67">
        <v>0</v>
      </c>
      <c r="K910" s="68">
        <v>23701668</v>
      </c>
      <c r="L910" s="69">
        <v>0</v>
      </c>
      <c r="M910" s="72">
        <v>0</v>
      </c>
      <c r="N910" s="73">
        <v>212206774</v>
      </c>
      <c r="O910" s="71">
        <v>1477116975</v>
      </c>
      <c r="P910" s="7">
        <v>25</v>
      </c>
      <c r="Q910" s="1">
        <v>19676815</v>
      </c>
      <c r="R910" s="2">
        <v>4919203</v>
      </c>
    </row>
    <row r="911" spans="1:18" x14ac:dyDescent="0.2">
      <c r="A911" s="63" t="s">
        <v>2194</v>
      </c>
      <c r="B911" s="60" t="s">
        <v>1721</v>
      </c>
      <c r="C911" s="4" t="s">
        <v>1622</v>
      </c>
      <c r="D911" s="4" t="s">
        <v>1722</v>
      </c>
      <c r="E911" s="8" t="s">
        <v>2224</v>
      </c>
      <c r="F911" s="51">
        <v>7175</v>
      </c>
      <c r="G911" s="153">
        <v>809665.30321193638</v>
      </c>
      <c r="H911" s="65">
        <v>5809348551</v>
      </c>
      <c r="I911" s="66">
        <v>2243665054</v>
      </c>
      <c r="J911" s="67">
        <v>0</v>
      </c>
      <c r="K911" s="68">
        <v>86956854</v>
      </c>
      <c r="L911" s="69">
        <v>0</v>
      </c>
      <c r="M911" s="72">
        <v>0</v>
      </c>
      <c r="N911" s="73">
        <v>421418102</v>
      </c>
      <c r="O911" s="71">
        <v>3057308541</v>
      </c>
      <c r="P911" s="7">
        <v>73</v>
      </c>
      <c r="Q911" s="1">
        <v>59105567</v>
      </c>
      <c r="R911" s="2">
        <v>14776391</v>
      </c>
    </row>
    <row r="912" spans="1:18" x14ac:dyDescent="0.2">
      <c r="A912" s="63" t="s">
        <v>2194</v>
      </c>
      <c r="B912" s="60" t="s">
        <v>1723</v>
      </c>
      <c r="C912" s="4" t="s">
        <v>1622</v>
      </c>
      <c r="D912" s="4" t="s">
        <v>1724</v>
      </c>
      <c r="E912" s="8" t="s">
        <v>2225</v>
      </c>
      <c r="F912" s="51">
        <v>3487</v>
      </c>
      <c r="G912" s="153">
        <v>1057579.0426729578</v>
      </c>
      <c r="H912" s="65">
        <v>3687778122</v>
      </c>
      <c r="I912" s="66">
        <v>1088052467</v>
      </c>
      <c r="J912" s="67">
        <v>0</v>
      </c>
      <c r="K912" s="68">
        <v>23358496</v>
      </c>
      <c r="L912" s="69">
        <v>0</v>
      </c>
      <c r="M912" s="72">
        <v>0</v>
      </c>
      <c r="N912" s="73">
        <v>204806261</v>
      </c>
      <c r="O912" s="71">
        <v>2371560898</v>
      </c>
      <c r="P912" s="7">
        <v>65</v>
      </c>
      <c r="Q912" s="1">
        <v>68742638</v>
      </c>
      <c r="R912" s="2">
        <v>17185659</v>
      </c>
    </row>
    <row r="913" spans="1:18" x14ac:dyDescent="0.2">
      <c r="A913" s="63" t="s">
        <v>2194</v>
      </c>
      <c r="B913" s="60" t="s">
        <v>1725</v>
      </c>
      <c r="C913" s="4" t="s">
        <v>1622</v>
      </c>
      <c r="D913" s="4" t="s">
        <v>1726</v>
      </c>
      <c r="E913" s="8" t="s">
        <v>2224</v>
      </c>
      <c r="F913" s="51">
        <v>1023</v>
      </c>
      <c r="G913" s="153">
        <v>835264.98925917177</v>
      </c>
      <c r="H913" s="65">
        <v>854476085</v>
      </c>
      <c r="I913" s="66">
        <v>312042645</v>
      </c>
      <c r="J913" s="67">
        <v>0</v>
      </c>
      <c r="K913" s="68">
        <v>6748770</v>
      </c>
      <c r="L913" s="69">
        <v>0</v>
      </c>
      <c r="M913" s="72">
        <v>0</v>
      </c>
      <c r="N913" s="73">
        <v>60085118</v>
      </c>
      <c r="O913" s="71">
        <v>475599552</v>
      </c>
      <c r="P913" s="7">
        <v>13</v>
      </c>
      <c r="Q913" s="1">
        <v>10858445</v>
      </c>
      <c r="R913" s="2">
        <v>2714611</v>
      </c>
    </row>
    <row r="914" spans="1:18" x14ac:dyDescent="0.2">
      <c r="A914" s="63" t="s">
        <v>2194</v>
      </c>
      <c r="B914" s="60" t="s">
        <v>1727</v>
      </c>
      <c r="C914" s="4" t="s">
        <v>1622</v>
      </c>
      <c r="D914" s="4" t="s">
        <v>1728</v>
      </c>
      <c r="E914" s="8" t="s">
        <v>2224</v>
      </c>
      <c r="F914" s="51">
        <v>1884</v>
      </c>
      <c r="G914" s="153">
        <v>791729.63164539158</v>
      </c>
      <c r="H914" s="65">
        <v>1491618627</v>
      </c>
      <c r="I914" s="66">
        <v>585771668</v>
      </c>
      <c r="J914" s="67">
        <v>0</v>
      </c>
      <c r="K914" s="68">
        <v>19222290</v>
      </c>
      <c r="L914" s="69">
        <v>0</v>
      </c>
      <c r="M914" s="72">
        <v>0</v>
      </c>
      <c r="N914" s="73">
        <v>110655290</v>
      </c>
      <c r="O914" s="71">
        <v>775969379</v>
      </c>
      <c r="P914" s="7">
        <v>15</v>
      </c>
      <c r="Q914" s="1">
        <v>11875944</v>
      </c>
      <c r="R914" s="2">
        <v>2968986</v>
      </c>
    </row>
    <row r="915" spans="1:18" x14ac:dyDescent="0.2">
      <c r="A915" s="63" t="s">
        <v>2194</v>
      </c>
      <c r="B915" s="60" t="s">
        <v>1729</v>
      </c>
      <c r="C915" s="4" t="s">
        <v>1622</v>
      </c>
      <c r="D915" s="4" t="s">
        <v>1730</v>
      </c>
      <c r="E915" s="8" t="s">
        <v>2224</v>
      </c>
      <c r="F915" s="51">
        <v>2975</v>
      </c>
      <c r="G915" s="153">
        <v>763979.80042317288</v>
      </c>
      <c r="H915" s="65">
        <v>2272839907</v>
      </c>
      <c r="I915" s="66">
        <v>915127950</v>
      </c>
      <c r="J915" s="67">
        <v>0</v>
      </c>
      <c r="K915" s="68">
        <v>26095203</v>
      </c>
      <c r="L915" s="69">
        <v>0</v>
      </c>
      <c r="M915" s="72">
        <v>0</v>
      </c>
      <c r="N915" s="73">
        <v>174734335</v>
      </c>
      <c r="O915" s="71">
        <v>1156882419</v>
      </c>
      <c r="P915" s="7">
        <v>38</v>
      </c>
      <c r="Q915" s="1">
        <v>29031232</v>
      </c>
      <c r="R915" s="2">
        <v>7257808</v>
      </c>
    </row>
    <row r="916" spans="1:18" x14ac:dyDescent="0.2">
      <c r="A916" s="63" t="s">
        <v>2194</v>
      </c>
      <c r="B916" s="60" t="s">
        <v>1731</v>
      </c>
      <c r="C916" s="4" t="s">
        <v>1622</v>
      </c>
      <c r="D916" s="4" t="s">
        <v>1732</v>
      </c>
      <c r="E916" s="8" t="s">
        <v>2224</v>
      </c>
      <c r="F916" s="51">
        <v>48591</v>
      </c>
      <c r="G916" s="153">
        <v>764753.42503241252</v>
      </c>
      <c r="H916" s="65">
        <v>37160133676</v>
      </c>
      <c r="I916" s="66">
        <v>14667199106</v>
      </c>
      <c r="J916" s="67">
        <v>0</v>
      </c>
      <c r="K916" s="68">
        <v>609470911</v>
      </c>
      <c r="L916" s="69">
        <v>0</v>
      </c>
      <c r="M916" s="72">
        <v>0</v>
      </c>
      <c r="N916" s="73">
        <v>2853954985</v>
      </c>
      <c r="O916" s="71">
        <v>19029508674</v>
      </c>
      <c r="P916" s="7">
        <v>1553</v>
      </c>
      <c r="Q916" s="1">
        <v>1187662069</v>
      </c>
      <c r="R916" s="2">
        <v>296915517</v>
      </c>
    </row>
    <row r="917" spans="1:18" x14ac:dyDescent="0.2">
      <c r="A917" s="63" t="s">
        <v>2194</v>
      </c>
      <c r="B917" s="60" t="s">
        <v>1733</v>
      </c>
      <c r="C917" s="4" t="s">
        <v>1622</v>
      </c>
      <c r="D917" s="4" t="s">
        <v>1734</v>
      </c>
      <c r="E917" s="8" t="s">
        <v>2224</v>
      </c>
      <c r="F917" s="51">
        <v>2215</v>
      </c>
      <c r="G917" s="153">
        <v>819510.39461454563</v>
      </c>
      <c r="H917" s="65">
        <v>1815215525</v>
      </c>
      <c r="I917" s="66">
        <v>684395147</v>
      </c>
      <c r="J917" s="67">
        <v>0</v>
      </c>
      <c r="K917" s="68">
        <v>14660429</v>
      </c>
      <c r="L917" s="69">
        <v>0</v>
      </c>
      <c r="M917" s="72">
        <v>0</v>
      </c>
      <c r="N917" s="73">
        <v>130096320</v>
      </c>
      <c r="O917" s="71">
        <v>986063629</v>
      </c>
      <c r="P917" s="7">
        <v>35</v>
      </c>
      <c r="Q917" s="1">
        <v>28682864</v>
      </c>
      <c r="R917" s="2">
        <v>7170716</v>
      </c>
    </row>
    <row r="918" spans="1:18" x14ac:dyDescent="0.2">
      <c r="A918" s="63" t="s">
        <v>2194</v>
      </c>
      <c r="B918" s="60" t="s">
        <v>1735</v>
      </c>
      <c r="C918" s="4" t="s">
        <v>1622</v>
      </c>
      <c r="D918" s="4" t="s">
        <v>1736</v>
      </c>
      <c r="E918" s="8" t="s">
        <v>2224</v>
      </c>
      <c r="F918" s="51">
        <v>7589</v>
      </c>
      <c r="G918" s="153">
        <v>883838.14062382409</v>
      </c>
      <c r="H918" s="65">
        <v>6707447650</v>
      </c>
      <c r="I918" s="66">
        <v>2308103544</v>
      </c>
      <c r="J918" s="67">
        <v>0</v>
      </c>
      <c r="K918" s="68">
        <v>74399079</v>
      </c>
      <c r="L918" s="69">
        <v>0</v>
      </c>
      <c r="M918" s="72">
        <v>0</v>
      </c>
      <c r="N918" s="73">
        <v>445734074</v>
      </c>
      <c r="O918" s="71">
        <v>3879210953</v>
      </c>
      <c r="P918" s="7">
        <v>192</v>
      </c>
      <c r="Q918" s="1">
        <v>169696923</v>
      </c>
      <c r="R918" s="2">
        <v>42424230</v>
      </c>
    </row>
    <row r="919" spans="1:18" x14ac:dyDescent="0.2">
      <c r="A919" s="63" t="s">
        <v>2194</v>
      </c>
      <c r="B919" s="60" t="s">
        <v>1737</v>
      </c>
      <c r="C919" s="4" t="s">
        <v>1622</v>
      </c>
      <c r="D919" s="4" t="s">
        <v>1738</v>
      </c>
      <c r="E919" s="8" t="s">
        <v>2224</v>
      </c>
      <c r="F919" s="51">
        <v>3988</v>
      </c>
      <c r="G919" s="153">
        <v>727741.40033111791</v>
      </c>
      <c r="H919" s="65">
        <v>2902232705</v>
      </c>
      <c r="I919" s="66">
        <v>1230842033</v>
      </c>
      <c r="J919" s="67">
        <v>0</v>
      </c>
      <c r="K919" s="68">
        <v>26161019</v>
      </c>
      <c r="L919" s="69">
        <v>0</v>
      </c>
      <c r="M919" s="72">
        <v>0</v>
      </c>
      <c r="N919" s="73">
        <v>234232110</v>
      </c>
      <c r="O919" s="71">
        <v>1410997543</v>
      </c>
      <c r="P919" s="7">
        <v>163</v>
      </c>
      <c r="Q919" s="1">
        <v>118621848</v>
      </c>
      <c r="R919" s="2">
        <v>29655462</v>
      </c>
    </row>
    <row r="920" spans="1:18" x14ac:dyDescent="0.2">
      <c r="A920" s="63" t="s">
        <v>2194</v>
      </c>
      <c r="B920" s="60" t="s">
        <v>1739</v>
      </c>
      <c r="C920" s="4" t="s">
        <v>1622</v>
      </c>
      <c r="D920" s="4" t="s">
        <v>1740</v>
      </c>
      <c r="E920" s="8" t="s">
        <v>2224</v>
      </c>
      <c r="F920" s="51">
        <v>17421</v>
      </c>
      <c r="G920" s="153">
        <v>740380.01686492609</v>
      </c>
      <c r="H920" s="65">
        <v>12898160274</v>
      </c>
      <c r="I920" s="66">
        <v>5391191804</v>
      </c>
      <c r="J920" s="67">
        <v>0</v>
      </c>
      <c r="K920" s="68">
        <v>112731643</v>
      </c>
      <c r="L920" s="69">
        <v>0</v>
      </c>
      <c r="M920" s="72">
        <v>0</v>
      </c>
      <c r="N920" s="73">
        <v>1023209026</v>
      </c>
      <c r="O920" s="71">
        <v>6371027801</v>
      </c>
      <c r="P920" s="7">
        <v>421</v>
      </c>
      <c r="Q920" s="1">
        <v>311699987</v>
      </c>
      <c r="R920" s="2">
        <v>77924996</v>
      </c>
    </row>
    <row r="921" spans="1:18" x14ac:dyDescent="0.2">
      <c r="A921" s="63" t="s">
        <v>2194</v>
      </c>
      <c r="B921" s="60" t="s">
        <v>1741</v>
      </c>
      <c r="C921" s="4" t="s">
        <v>1622</v>
      </c>
      <c r="D921" s="4" t="s">
        <v>157</v>
      </c>
      <c r="E921" s="8" t="s">
        <v>2224</v>
      </c>
      <c r="F921" s="51">
        <v>16964</v>
      </c>
      <c r="G921" s="153">
        <v>796540.04387611977</v>
      </c>
      <c r="H921" s="65">
        <v>13512505305</v>
      </c>
      <c r="I921" s="66">
        <v>5309700893</v>
      </c>
      <c r="J921" s="67">
        <v>0</v>
      </c>
      <c r="K921" s="68">
        <v>129351988</v>
      </c>
      <c r="L921" s="69">
        <v>0</v>
      </c>
      <c r="M921" s="72">
        <v>0</v>
      </c>
      <c r="N921" s="73">
        <v>996367483</v>
      </c>
      <c r="O921" s="71">
        <v>7077084941</v>
      </c>
      <c r="P921" s="7">
        <v>253</v>
      </c>
      <c r="Q921" s="1">
        <v>201524631</v>
      </c>
      <c r="R921" s="2">
        <v>50381157</v>
      </c>
    </row>
    <row r="922" spans="1:18" x14ac:dyDescent="0.2">
      <c r="A922" s="63" t="s">
        <v>2194</v>
      </c>
      <c r="B922" s="60" t="s">
        <v>1742</v>
      </c>
      <c r="C922" s="4" t="s">
        <v>1622</v>
      </c>
      <c r="D922" s="4" t="s">
        <v>1743</v>
      </c>
      <c r="E922" s="8" t="s">
        <v>2224</v>
      </c>
      <c r="F922" s="51">
        <v>16367</v>
      </c>
      <c r="G922" s="153">
        <v>719096.71295540838</v>
      </c>
      <c r="H922" s="65">
        <v>11769455901</v>
      </c>
      <c r="I922" s="66">
        <v>5118060992</v>
      </c>
      <c r="J922" s="67">
        <v>0</v>
      </c>
      <c r="K922" s="68">
        <v>216312817</v>
      </c>
      <c r="L922" s="69">
        <v>0</v>
      </c>
      <c r="M922" s="72">
        <v>0</v>
      </c>
      <c r="N922" s="73">
        <v>961303147</v>
      </c>
      <c r="O922" s="71">
        <v>5473778945</v>
      </c>
      <c r="P922" s="7">
        <v>214</v>
      </c>
      <c r="Q922" s="1">
        <v>153886697</v>
      </c>
      <c r="R922" s="2">
        <v>38471674</v>
      </c>
    </row>
    <row r="923" spans="1:18" x14ac:dyDescent="0.2">
      <c r="A923" s="63" t="s">
        <v>2194</v>
      </c>
      <c r="B923" s="60" t="s">
        <v>1744</v>
      </c>
      <c r="C923" s="4" t="s">
        <v>1622</v>
      </c>
      <c r="D923" s="4" t="s">
        <v>1745</v>
      </c>
      <c r="E923" s="8" t="s">
        <v>2224</v>
      </c>
      <c r="F923" s="51">
        <v>6920</v>
      </c>
      <c r="G923" s="153">
        <v>887561.65884041821</v>
      </c>
      <c r="H923" s="65">
        <v>6141926680</v>
      </c>
      <c r="I923" s="66">
        <v>2163589836</v>
      </c>
      <c r="J923" s="67">
        <v>0</v>
      </c>
      <c r="K923" s="68">
        <v>59673426</v>
      </c>
      <c r="L923" s="69">
        <v>0</v>
      </c>
      <c r="M923" s="72">
        <v>0</v>
      </c>
      <c r="N923" s="73">
        <v>406440874</v>
      </c>
      <c r="O923" s="71">
        <v>3512222544</v>
      </c>
      <c r="P923" s="7">
        <v>97</v>
      </c>
      <c r="Q923" s="1">
        <v>86093481</v>
      </c>
      <c r="R923" s="2">
        <v>21523370</v>
      </c>
    </row>
    <row r="924" spans="1:18" x14ac:dyDescent="0.2">
      <c r="A924" s="63" t="s">
        <v>2194</v>
      </c>
      <c r="B924" s="60" t="s">
        <v>1746</v>
      </c>
      <c r="C924" s="4" t="s">
        <v>1622</v>
      </c>
      <c r="D924" s="4" t="s">
        <v>1747</v>
      </c>
      <c r="E924" s="8" t="s">
        <v>2225</v>
      </c>
      <c r="F924" s="51">
        <v>2221</v>
      </c>
      <c r="G924" s="153">
        <v>944045.51688619296</v>
      </c>
      <c r="H924" s="65">
        <v>2096725094</v>
      </c>
      <c r="I924" s="66">
        <v>683404700</v>
      </c>
      <c r="J924" s="67">
        <v>0</v>
      </c>
      <c r="K924" s="68">
        <v>14456484</v>
      </c>
      <c r="L924" s="69">
        <v>0</v>
      </c>
      <c r="M924" s="72">
        <v>0</v>
      </c>
      <c r="N924" s="73">
        <v>130448726</v>
      </c>
      <c r="O924" s="71">
        <v>1268415184</v>
      </c>
      <c r="P924" s="7">
        <v>19</v>
      </c>
      <c r="Q924" s="1">
        <v>17936865</v>
      </c>
      <c r="R924" s="2">
        <v>4484216</v>
      </c>
    </row>
    <row r="925" spans="1:18" x14ac:dyDescent="0.2">
      <c r="A925" s="63" t="s">
        <v>2194</v>
      </c>
      <c r="B925" s="60" t="s">
        <v>1748</v>
      </c>
      <c r="C925" s="4" t="s">
        <v>1622</v>
      </c>
      <c r="D925" s="4" t="s">
        <v>1749</v>
      </c>
      <c r="E925" s="8" t="s">
        <v>2224</v>
      </c>
      <c r="F925" s="51">
        <v>20642</v>
      </c>
      <c r="G925" s="153">
        <v>799478.76138146466</v>
      </c>
      <c r="H925" s="65">
        <v>16502840593</v>
      </c>
      <c r="I925" s="66">
        <v>6070273264</v>
      </c>
      <c r="J925" s="67">
        <v>0</v>
      </c>
      <c r="K925" s="68">
        <v>1645520942</v>
      </c>
      <c r="L925" s="69">
        <v>0</v>
      </c>
      <c r="M925" s="72">
        <v>0</v>
      </c>
      <c r="N925" s="73">
        <v>1212391982</v>
      </c>
      <c r="O925" s="71">
        <v>7574654405</v>
      </c>
      <c r="P925" s="7">
        <v>312</v>
      </c>
      <c r="Q925" s="1">
        <v>249437374</v>
      </c>
      <c r="R925" s="2">
        <v>62359343</v>
      </c>
    </row>
    <row r="926" spans="1:18" x14ac:dyDescent="0.2">
      <c r="A926" s="63" t="s">
        <v>2194</v>
      </c>
      <c r="B926" s="60" t="s">
        <v>1750</v>
      </c>
      <c r="C926" s="4" t="s">
        <v>1622</v>
      </c>
      <c r="D926" s="4" t="s">
        <v>1751</v>
      </c>
      <c r="E926" s="8" t="s">
        <v>2224</v>
      </c>
      <c r="F926" s="51">
        <v>1859</v>
      </c>
      <c r="G926" s="153">
        <v>909074.65390603454</v>
      </c>
      <c r="H926" s="65">
        <v>1689969782</v>
      </c>
      <c r="I926" s="66">
        <v>580825828</v>
      </c>
      <c r="J926" s="67">
        <v>0</v>
      </c>
      <c r="K926" s="68">
        <v>11832788</v>
      </c>
      <c r="L926" s="69">
        <v>0</v>
      </c>
      <c r="M926" s="72">
        <v>0</v>
      </c>
      <c r="N926" s="73">
        <v>109186934</v>
      </c>
      <c r="O926" s="71">
        <v>988124232</v>
      </c>
      <c r="P926" s="7">
        <v>14</v>
      </c>
      <c r="Q926" s="1">
        <v>12727045</v>
      </c>
      <c r="R926" s="2">
        <v>3181761</v>
      </c>
    </row>
    <row r="927" spans="1:18" x14ac:dyDescent="0.2">
      <c r="A927" s="63" t="s">
        <v>2194</v>
      </c>
      <c r="B927" s="60" t="s">
        <v>1752</v>
      </c>
      <c r="C927" s="4" t="s">
        <v>1622</v>
      </c>
      <c r="D927" s="4" t="s">
        <v>1753</v>
      </c>
      <c r="E927" s="8" t="s">
        <v>2224</v>
      </c>
      <c r="F927" s="51">
        <v>3465</v>
      </c>
      <c r="G927" s="153">
        <v>872585.18309189181</v>
      </c>
      <c r="H927" s="65">
        <v>3023507660</v>
      </c>
      <c r="I927" s="66">
        <v>1078918668</v>
      </c>
      <c r="J927" s="67">
        <v>0</v>
      </c>
      <c r="K927" s="68">
        <v>21681555</v>
      </c>
      <c r="L927" s="69">
        <v>0</v>
      </c>
      <c r="M927" s="72">
        <v>0</v>
      </c>
      <c r="N927" s="73">
        <v>203514108</v>
      </c>
      <c r="O927" s="71">
        <v>1719393329</v>
      </c>
      <c r="P927" s="7">
        <v>72</v>
      </c>
      <c r="Q927" s="1">
        <v>62826133</v>
      </c>
      <c r="R927" s="2">
        <v>15706533</v>
      </c>
    </row>
    <row r="928" spans="1:18" x14ac:dyDescent="0.2">
      <c r="A928" s="63" t="s">
        <v>2194</v>
      </c>
      <c r="B928" s="60" t="s">
        <v>1754</v>
      </c>
      <c r="C928" s="4" t="s">
        <v>1622</v>
      </c>
      <c r="D928" s="4" t="s">
        <v>1755</v>
      </c>
      <c r="E928" s="8" t="s">
        <v>2225</v>
      </c>
      <c r="F928" s="51">
        <v>2025</v>
      </c>
      <c r="G928" s="153">
        <v>999551.82069739478</v>
      </c>
      <c r="H928" s="65">
        <v>2024092437</v>
      </c>
      <c r="I928" s="66">
        <v>625034410</v>
      </c>
      <c r="J928" s="67">
        <v>0</v>
      </c>
      <c r="K928" s="68">
        <v>12864850</v>
      </c>
      <c r="L928" s="69">
        <v>0</v>
      </c>
      <c r="M928" s="72">
        <v>0</v>
      </c>
      <c r="N928" s="73">
        <v>118936816</v>
      </c>
      <c r="O928" s="71">
        <v>1267256361</v>
      </c>
      <c r="P928" s="7">
        <v>14</v>
      </c>
      <c r="Q928" s="1">
        <v>13993725</v>
      </c>
      <c r="R928" s="2">
        <v>3498431</v>
      </c>
    </row>
    <row r="929" spans="1:18" x14ac:dyDescent="0.2">
      <c r="A929" s="63" t="s">
        <v>2194</v>
      </c>
      <c r="B929" s="60" t="s">
        <v>1756</v>
      </c>
      <c r="C929" s="4" t="s">
        <v>1622</v>
      </c>
      <c r="D929" s="4" t="s">
        <v>1757</v>
      </c>
      <c r="E929" s="8" t="s">
        <v>2224</v>
      </c>
      <c r="F929" s="51">
        <v>19862</v>
      </c>
      <c r="G929" s="153">
        <v>773237.63515304669</v>
      </c>
      <c r="H929" s="65">
        <v>15358045910</v>
      </c>
      <c r="I929" s="66">
        <v>6218348278</v>
      </c>
      <c r="J929" s="67">
        <v>0</v>
      </c>
      <c r="K929" s="68">
        <v>159978284</v>
      </c>
      <c r="L929" s="69">
        <v>0</v>
      </c>
      <c r="M929" s="72">
        <v>0</v>
      </c>
      <c r="N929" s="73">
        <v>1166579282</v>
      </c>
      <c r="O929" s="71">
        <v>7813140066</v>
      </c>
      <c r="P929" s="7">
        <v>177</v>
      </c>
      <c r="Q929" s="1">
        <v>136863061</v>
      </c>
      <c r="R929" s="2">
        <v>34215765</v>
      </c>
    </row>
    <row r="930" spans="1:18" x14ac:dyDescent="0.2">
      <c r="A930" s="63" t="s">
        <v>2194</v>
      </c>
      <c r="B930" s="60" t="s">
        <v>1758</v>
      </c>
      <c r="C930" s="4" t="s">
        <v>1622</v>
      </c>
      <c r="D930" s="4" t="s">
        <v>189</v>
      </c>
      <c r="E930" s="8" t="s">
        <v>2224</v>
      </c>
      <c r="F930" s="51">
        <v>1475</v>
      </c>
      <c r="G930" s="153">
        <v>831315.57325013634</v>
      </c>
      <c r="H930" s="65">
        <v>1226190471</v>
      </c>
      <c r="I930" s="66">
        <v>454397481</v>
      </c>
      <c r="J930" s="67">
        <v>0</v>
      </c>
      <c r="K930" s="68">
        <v>9362783</v>
      </c>
      <c r="L930" s="69">
        <v>0</v>
      </c>
      <c r="M930" s="72">
        <v>0</v>
      </c>
      <c r="N930" s="73">
        <v>86632990</v>
      </c>
      <c r="O930" s="71">
        <v>675797217</v>
      </c>
      <c r="P930" s="7">
        <v>30</v>
      </c>
      <c r="Q930" s="1">
        <v>24939467</v>
      </c>
      <c r="R930" s="2">
        <v>6234866</v>
      </c>
    </row>
    <row r="931" spans="1:18" x14ac:dyDescent="0.2">
      <c r="A931" s="63" t="s">
        <v>2194</v>
      </c>
      <c r="B931" s="60" t="s">
        <v>1759</v>
      </c>
      <c r="C931" s="4" t="s">
        <v>1622</v>
      </c>
      <c r="D931" s="4" t="s">
        <v>1760</v>
      </c>
      <c r="E931" s="8" t="s">
        <v>2225</v>
      </c>
      <c r="F931" s="51">
        <v>3295</v>
      </c>
      <c r="G931" s="153">
        <v>789689.03281681391</v>
      </c>
      <c r="H931" s="65">
        <v>2602025364</v>
      </c>
      <c r="I931" s="66">
        <v>1030169946</v>
      </c>
      <c r="J931" s="67">
        <v>0</v>
      </c>
      <c r="K931" s="68">
        <v>21569516</v>
      </c>
      <c r="L931" s="69">
        <v>0</v>
      </c>
      <c r="M931" s="72">
        <v>0</v>
      </c>
      <c r="N931" s="73">
        <v>193529289</v>
      </c>
      <c r="O931" s="71">
        <v>1356756613</v>
      </c>
      <c r="P931" s="7">
        <v>43</v>
      </c>
      <c r="Q931" s="1">
        <v>33956628</v>
      </c>
      <c r="R931" s="2">
        <v>8489157</v>
      </c>
    </row>
    <row r="932" spans="1:18" x14ac:dyDescent="0.2">
      <c r="A932" s="63" t="s">
        <v>2194</v>
      </c>
      <c r="B932" s="60" t="s">
        <v>1761</v>
      </c>
      <c r="C932" s="4" t="s">
        <v>1622</v>
      </c>
      <c r="D932" s="4" t="s">
        <v>1762</v>
      </c>
      <c r="E932" s="8" t="s">
        <v>2224</v>
      </c>
      <c r="F932" s="51">
        <v>5939</v>
      </c>
      <c r="G932" s="153">
        <v>784349.62841380434</v>
      </c>
      <c r="H932" s="65">
        <v>4658252444</v>
      </c>
      <c r="I932" s="66">
        <v>1863217979</v>
      </c>
      <c r="J932" s="67">
        <v>0</v>
      </c>
      <c r="K932" s="68">
        <v>40460825</v>
      </c>
      <c r="L932" s="69">
        <v>0</v>
      </c>
      <c r="M932" s="72">
        <v>0</v>
      </c>
      <c r="N932" s="73">
        <v>348822594</v>
      </c>
      <c r="O932" s="71">
        <v>2405751046</v>
      </c>
      <c r="P932" s="7">
        <v>116</v>
      </c>
      <c r="Q932" s="1">
        <v>90984557</v>
      </c>
      <c r="R932" s="2">
        <v>22746139</v>
      </c>
    </row>
    <row r="933" spans="1:18" x14ac:dyDescent="0.2">
      <c r="A933" s="63" t="s">
        <v>2194</v>
      </c>
      <c r="B933" s="60" t="s">
        <v>1763</v>
      </c>
      <c r="C933" s="4" t="s">
        <v>1622</v>
      </c>
      <c r="D933" s="4" t="s">
        <v>1764</v>
      </c>
      <c r="E933" s="8" t="s">
        <v>2224</v>
      </c>
      <c r="F933" s="51">
        <v>15568</v>
      </c>
      <c r="G933" s="153">
        <v>775399.94765813067</v>
      </c>
      <c r="H933" s="65">
        <v>12071426386</v>
      </c>
      <c r="I933" s="66">
        <v>4844169173</v>
      </c>
      <c r="J933" s="67">
        <v>0</v>
      </c>
      <c r="K933" s="68">
        <v>460790791</v>
      </c>
      <c r="L933" s="69">
        <v>0</v>
      </c>
      <c r="M933" s="72">
        <v>0</v>
      </c>
      <c r="N933" s="73">
        <v>914374497</v>
      </c>
      <c r="O933" s="71">
        <v>5852091925</v>
      </c>
      <c r="P933" s="7">
        <v>246</v>
      </c>
      <c r="Q933" s="1">
        <v>190748387</v>
      </c>
      <c r="R933" s="2">
        <v>47687096</v>
      </c>
    </row>
    <row r="934" spans="1:18" x14ac:dyDescent="0.2">
      <c r="A934" s="63" t="s">
        <v>2194</v>
      </c>
      <c r="B934" s="60" t="s">
        <v>1765</v>
      </c>
      <c r="C934" s="4" t="s">
        <v>1622</v>
      </c>
      <c r="D934" s="4" t="s">
        <v>1766</v>
      </c>
      <c r="E934" s="8" t="s">
        <v>2225</v>
      </c>
      <c r="F934" s="51">
        <v>6955</v>
      </c>
      <c r="G934" s="153">
        <v>927392.24141407234</v>
      </c>
      <c r="H934" s="65">
        <v>6450013040</v>
      </c>
      <c r="I934" s="66">
        <v>2157872855</v>
      </c>
      <c r="J934" s="67">
        <v>0</v>
      </c>
      <c r="K934" s="68">
        <v>68898713</v>
      </c>
      <c r="L934" s="69">
        <v>0</v>
      </c>
      <c r="M934" s="72">
        <v>0</v>
      </c>
      <c r="N934" s="73">
        <v>408496572</v>
      </c>
      <c r="O934" s="71">
        <v>3814744900</v>
      </c>
      <c r="P934" s="7">
        <v>120</v>
      </c>
      <c r="Q934" s="1">
        <v>111287069</v>
      </c>
      <c r="R934" s="2">
        <v>27821767</v>
      </c>
    </row>
    <row r="935" spans="1:18" x14ac:dyDescent="0.2">
      <c r="A935" s="63" t="s">
        <v>2194</v>
      </c>
      <c r="B935" s="60" t="s">
        <v>1767</v>
      </c>
      <c r="C935" s="4" t="s">
        <v>1622</v>
      </c>
      <c r="D935" s="4" t="s">
        <v>770</v>
      </c>
      <c r="E935" s="8" t="s">
        <v>2225</v>
      </c>
      <c r="F935" s="51">
        <v>5281</v>
      </c>
      <c r="G935" s="153">
        <v>947215.71216870914</v>
      </c>
      <c r="H935" s="65">
        <v>5002246176</v>
      </c>
      <c r="I935" s="66">
        <v>1653105395</v>
      </c>
      <c r="J935" s="67">
        <v>0</v>
      </c>
      <c r="K935" s="68">
        <v>34522880</v>
      </c>
      <c r="L935" s="69">
        <v>0</v>
      </c>
      <c r="M935" s="72">
        <v>0</v>
      </c>
      <c r="N935" s="73">
        <v>310175470</v>
      </c>
      <c r="O935" s="71">
        <v>3004442431</v>
      </c>
      <c r="P935" s="7">
        <v>103</v>
      </c>
      <c r="Q935" s="1">
        <v>97563218</v>
      </c>
      <c r="R935" s="2">
        <v>24390804</v>
      </c>
    </row>
    <row r="936" spans="1:18" x14ac:dyDescent="0.2">
      <c r="A936" s="63" t="s">
        <v>2194</v>
      </c>
      <c r="B936" s="60" t="s">
        <v>1768</v>
      </c>
      <c r="C936" s="4" t="s">
        <v>1622</v>
      </c>
      <c r="D936" s="4" t="s">
        <v>1769</v>
      </c>
      <c r="E936" s="8" t="s">
        <v>2224</v>
      </c>
      <c r="F936" s="51">
        <v>2597</v>
      </c>
      <c r="G936" s="153">
        <v>829424.61873067508</v>
      </c>
      <c r="H936" s="65">
        <v>2154015735</v>
      </c>
      <c r="I936" s="66">
        <v>794210058</v>
      </c>
      <c r="J936" s="67">
        <v>0</v>
      </c>
      <c r="K936" s="68">
        <v>16828889</v>
      </c>
      <c r="L936" s="69">
        <v>0</v>
      </c>
      <c r="M936" s="72">
        <v>0</v>
      </c>
      <c r="N936" s="73">
        <v>152532796</v>
      </c>
      <c r="O936" s="71">
        <v>1190443992</v>
      </c>
      <c r="P936" s="7">
        <v>61</v>
      </c>
      <c r="Q936" s="1">
        <v>50594902</v>
      </c>
      <c r="R936" s="2">
        <v>12648725</v>
      </c>
    </row>
    <row r="937" spans="1:18" x14ac:dyDescent="0.2">
      <c r="A937" s="63" t="s">
        <v>2194</v>
      </c>
      <c r="B937" s="60" t="s">
        <v>1770</v>
      </c>
      <c r="C937" s="4" t="s">
        <v>1622</v>
      </c>
      <c r="D937" s="4" t="s">
        <v>1771</v>
      </c>
      <c r="E937" s="8" t="s">
        <v>2224</v>
      </c>
      <c r="F937" s="51">
        <v>4613</v>
      </c>
      <c r="G937" s="153">
        <v>769498.47267189366</v>
      </c>
      <c r="H937" s="65">
        <v>3549696455</v>
      </c>
      <c r="I937" s="66">
        <v>1403774486</v>
      </c>
      <c r="J937" s="67">
        <v>0</v>
      </c>
      <c r="K937" s="68">
        <v>51453959</v>
      </c>
      <c r="L937" s="69">
        <v>0</v>
      </c>
      <c r="M937" s="72">
        <v>0</v>
      </c>
      <c r="N937" s="73">
        <v>270941004</v>
      </c>
      <c r="O937" s="71">
        <v>1823527006</v>
      </c>
      <c r="P937" s="7">
        <v>63</v>
      </c>
      <c r="Q937" s="1">
        <v>48478404</v>
      </c>
      <c r="R937" s="2">
        <v>12119601</v>
      </c>
    </row>
    <row r="938" spans="1:18" x14ac:dyDescent="0.2">
      <c r="A938" s="63" t="s">
        <v>2194</v>
      </c>
      <c r="B938" s="60" t="s">
        <v>1772</v>
      </c>
      <c r="C938" s="4" t="s">
        <v>1622</v>
      </c>
      <c r="D938" s="4" t="s">
        <v>1773</v>
      </c>
      <c r="E938" s="8" t="s">
        <v>2224</v>
      </c>
      <c r="F938" s="51">
        <v>3752</v>
      </c>
      <c r="G938" s="153">
        <v>780278.97898766352</v>
      </c>
      <c r="H938" s="65">
        <v>2927606730</v>
      </c>
      <c r="I938" s="66">
        <v>1171235094</v>
      </c>
      <c r="J938" s="67">
        <v>0</v>
      </c>
      <c r="K938" s="68">
        <v>24086572</v>
      </c>
      <c r="L938" s="69">
        <v>0</v>
      </c>
      <c r="M938" s="72">
        <v>0</v>
      </c>
      <c r="N938" s="73">
        <v>220370832</v>
      </c>
      <c r="O938" s="71">
        <v>1511914232</v>
      </c>
      <c r="P938" s="7">
        <v>71</v>
      </c>
      <c r="Q938" s="1">
        <v>55399808</v>
      </c>
      <c r="R938" s="2">
        <v>13849952</v>
      </c>
    </row>
    <row r="939" spans="1:18" x14ac:dyDescent="0.2">
      <c r="A939" s="63" t="s">
        <v>2194</v>
      </c>
      <c r="B939" s="60" t="s">
        <v>1774</v>
      </c>
      <c r="C939" s="4" t="s">
        <v>1622</v>
      </c>
      <c r="D939" s="4" t="s">
        <v>1775</v>
      </c>
      <c r="E939" s="8" t="s">
        <v>2224</v>
      </c>
      <c r="F939" s="51">
        <v>11616</v>
      </c>
      <c r="G939" s="153">
        <v>868112.63314751338</v>
      </c>
      <c r="H939" s="65">
        <v>10083996347</v>
      </c>
      <c r="I939" s="66">
        <v>3412318743</v>
      </c>
      <c r="J939" s="67">
        <v>0</v>
      </c>
      <c r="K939" s="68">
        <v>165778616</v>
      </c>
      <c r="L939" s="69">
        <v>0</v>
      </c>
      <c r="M939" s="72">
        <v>0</v>
      </c>
      <c r="N939" s="73">
        <v>682256819</v>
      </c>
      <c r="O939" s="71">
        <v>5823642169</v>
      </c>
      <c r="P939" s="7">
        <v>232</v>
      </c>
      <c r="Q939" s="1">
        <v>201402131</v>
      </c>
      <c r="R939" s="2">
        <v>50350532</v>
      </c>
    </row>
    <row r="940" spans="1:18" x14ac:dyDescent="0.2">
      <c r="A940" s="63" t="s">
        <v>2194</v>
      </c>
      <c r="B940" s="60" t="s">
        <v>1776</v>
      </c>
      <c r="C940" s="4" t="s">
        <v>1622</v>
      </c>
      <c r="D940" s="4" t="s">
        <v>1777</v>
      </c>
      <c r="E940" s="8" t="s">
        <v>2224</v>
      </c>
      <c r="F940" s="51">
        <v>650</v>
      </c>
      <c r="G940" s="153">
        <v>941633.23472025117</v>
      </c>
      <c r="H940" s="65">
        <v>612061603</v>
      </c>
      <c r="I940" s="66">
        <v>197446611</v>
      </c>
      <c r="J940" s="67">
        <v>0</v>
      </c>
      <c r="K940" s="68">
        <v>4363121</v>
      </c>
      <c r="L940" s="69">
        <v>0</v>
      </c>
      <c r="M940" s="72">
        <v>0</v>
      </c>
      <c r="N940" s="73">
        <v>38177250</v>
      </c>
      <c r="O940" s="71">
        <v>372074621</v>
      </c>
      <c r="P940" s="7">
        <v>3</v>
      </c>
      <c r="Q940" s="1">
        <v>2824900</v>
      </c>
      <c r="R940" s="2">
        <v>706225</v>
      </c>
    </row>
    <row r="941" spans="1:18" x14ac:dyDescent="0.2">
      <c r="A941" s="63" t="s">
        <v>2194</v>
      </c>
      <c r="B941" s="60" t="s">
        <v>1778</v>
      </c>
      <c r="C941" s="4" t="s">
        <v>1622</v>
      </c>
      <c r="D941" s="4" t="s">
        <v>372</v>
      </c>
      <c r="E941" s="8" t="s">
        <v>2224</v>
      </c>
      <c r="F941" s="51">
        <v>5629</v>
      </c>
      <c r="G941" s="153">
        <v>845042.57216233341</v>
      </c>
      <c r="H941" s="65">
        <v>4756744639</v>
      </c>
      <c r="I941" s="66">
        <v>1740279415</v>
      </c>
      <c r="J941" s="67">
        <v>0</v>
      </c>
      <c r="K941" s="68">
        <v>83977228</v>
      </c>
      <c r="L941" s="69">
        <v>0</v>
      </c>
      <c r="M941" s="72">
        <v>0</v>
      </c>
      <c r="N941" s="73">
        <v>330614982</v>
      </c>
      <c r="O941" s="71">
        <v>2601873014</v>
      </c>
      <c r="P941" s="7">
        <v>74</v>
      </c>
      <c r="Q941" s="1">
        <v>62533150</v>
      </c>
      <c r="R941" s="2">
        <v>15633287</v>
      </c>
    </row>
    <row r="942" spans="1:18" x14ac:dyDescent="0.2">
      <c r="A942" s="63" t="s">
        <v>2194</v>
      </c>
      <c r="B942" s="60" t="s">
        <v>1779</v>
      </c>
      <c r="C942" s="4" t="s">
        <v>1622</v>
      </c>
      <c r="D942" s="4" t="s">
        <v>1780</v>
      </c>
      <c r="E942" s="8" t="s">
        <v>2224</v>
      </c>
      <c r="F942" s="51">
        <v>5606</v>
      </c>
      <c r="G942" s="153">
        <v>814515.00656188244</v>
      </c>
      <c r="H942" s="65">
        <v>4566171127</v>
      </c>
      <c r="I942" s="66">
        <v>1740313390</v>
      </c>
      <c r="J942" s="67">
        <v>0</v>
      </c>
      <c r="K942" s="68">
        <v>76418514</v>
      </c>
      <c r="L942" s="69">
        <v>0</v>
      </c>
      <c r="M942" s="72">
        <v>0</v>
      </c>
      <c r="N942" s="73">
        <v>329264095</v>
      </c>
      <c r="O942" s="71">
        <v>2420175128</v>
      </c>
      <c r="P942" s="7">
        <v>60</v>
      </c>
      <c r="Q942" s="1">
        <v>48870900</v>
      </c>
      <c r="R942" s="2">
        <v>12217725</v>
      </c>
    </row>
    <row r="943" spans="1:18" x14ac:dyDescent="0.2">
      <c r="A943" s="63" t="s">
        <v>2196</v>
      </c>
      <c r="B943" s="60" t="s">
        <v>1781</v>
      </c>
      <c r="C943" s="4" t="s">
        <v>770</v>
      </c>
      <c r="D943" s="4" t="s">
        <v>1782</v>
      </c>
      <c r="E943" s="8" t="s">
        <v>2226</v>
      </c>
      <c r="F943" s="51">
        <v>246161</v>
      </c>
      <c r="G943" s="153">
        <v>856858.87797700812</v>
      </c>
      <c r="H943" s="65">
        <v>210925238262</v>
      </c>
      <c r="I943" s="66">
        <v>76668690073</v>
      </c>
      <c r="J943" s="67">
        <v>1480578462</v>
      </c>
      <c r="K943" s="68">
        <v>1937717143</v>
      </c>
      <c r="L943" s="69">
        <v>0</v>
      </c>
      <c r="M943" s="72">
        <v>99261242</v>
      </c>
      <c r="N943" s="73">
        <v>4225580302</v>
      </c>
      <c r="O943" s="71">
        <v>126513411040</v>
      </c>
      <c r="P943" s="7">
        <v>3483</v>
      </c>
      <c r="Q943" s="1">
        <v>2984439472</v>
      </c>
      <c r="R943" s="2">
        <v>746109868</v>
      </c>
    </row>
    <row r="944" spans="1:18" x14ac:dyDescent="0.2">
      <c r="A944" s="63" t="s">
        <v>2196</v>
      </c>
      <c r="B944" s="60" t="s">
        <v>1783</v>
      </c>
      <c r="C944" s="4" t="s">
        <v>770</v>
      </c>
      <c r="D944" s="4" t="s">
        <v>396</v>
      </c>
      <c r="E944" s="8" t="s">
        <v>2225</v>
      </c>
      <c r="F944" s="51">
        <v>8458</v>
      </c>
      <c r="G944" s="153">
        <v>828869.20496816456</v>
      </c>
      <c r="H944" s="65">
        <v>7010575736</v>
      </c>
      <c r="I944" s="66">
        <v>2609662308</v>
      </c>
      <c r="J944" s="67">
        <v>0</v>
      </c>
      <c r="K944" s="68">
        <v>53276900</v>
      </c>
      <c r="L944" s="69">
        <v>0</v>
      </c>
      <c r="M944" s="72">
        <v>0</v>
      </c>
      <c r="N944" s="73">
        <v>145189361</v>
      </c>
      <c r="O944" s="71">
        <v>4202447167</v>
      </c>
      <c r="P944" s="7">
        <v>164</v>
      </c>
      <c r="Q944" s="1">
        <v>135934550</v>
      </c>
      <c r="R944" s="2">
        <v>33983637</v>
      </c>
    </row>
    <row r="945" spans="1:18" x14ac:dyDescent="0.2">
      <c r="A945" s="63" t="s">
        <v>2196</v>
      </c>
      <c r="B945" s="60" t="s">
        <v>1784</v>
      </c>
      <c r="C945" s="4" t="s">
        <v>770</v>
      </c>
      <c r="D945" s="4" t="s">
        <v>1785</v>
      </c>
      <c r="E945" s="8" t="s">
        <v>2225</v>
      </c>
      <c r="F945" s="51">
        <v>11135</v>
      </c>
      <c r="G945" s="153">
        <v>796314.6868302261</v>
      </c>
      <c r="H945" s="65">
        <v>8866964038</v>
      </c>
      <c r="I945" s="66">
        <v>3412140179</v>
      </c>
      <c r="J945" s="67">
        <v>0</v>
      </c>
      <c r="K945" s="68">
        <v>71572810</v>
      </c>
      <c r="L945" s="69">
        <v>0</v>
      </c>
      <c r="M945" s="72">
        <v>0</v>
      </c>
      <c r="N945" s="73">
        <v>191142533</v>
      </c>
      <c r="O945" s="71">
        <v>5192108516</v>
      </c>
      <c r="P945" s="7">
        <v>190</v>
      </c>
      <c r="Q945" s="1">
        <v>151299790</v>
      </c>
      <c r="R945" s="2">
        <v>37824947</v>
      </c>
    </row>
    <row r="946" spans="1:18" x14ac:dyDescent="0.2">
      <c r="A946" s="63" t="s">
        <v>2196</v>
      </c>
      <c r="B946" s="60" t="s">
        <v>1786</v>
      </c>
      <c r="C946" s="4" t="s">
        <v>770</v>
      </c>
      <c r="D946" s="4" t="s">
        <v>1787</v>
      </c>
      <c r="E946" s="8" t="s">
        <v>2225</v>
      </c>
      <c r="F946" s="51">
        <v>6343</v>
      </c>
      <c r="G946" s="153">
        <v>873001.68343219615</v>
      </c>
      <c r="H946" s="65">
        <v>5537449679</v>
      </c>
      <c r="I946" s="66">
        <v>1941106260</v>
      </c>
      <c r="J946" s="67">
        <v>0</v>
      </c>
      <c r="K946" s="68">
        <v>39300718</v>
      </c>
      <c r="L946" s="69">
        <v>0</v>
      </c>
      <c r="M946" s="72">
        <v>0</v>
      </c>
      <c r="N946" s="73">
        <v>108883437</v>
      </c>
      <c r="O946" s="71">
        <v>3448159264</v>
      </c>
      <c r="P946" s="7">
        <v>116</v>
      </c>
      <c r="Q946" s="1">
        <v>101268195</v>
      </c>
      <c r="R946" s="2">
        <v>25317048</v>
      </c>
    </row>
    <row r="947" spans="1:18" x14ac:dyDescent="0.2">
      <c r="A947" s="63" t="s">
        <v>2196</v>
      </c>
      <c r="B947" s="60" t="s">
        <v>1788</v>
      </c>
      <c r="C947" s="4" t="s">
        <v>770</v>
      </c>
      <c r="D947" s="4" t="s">
        <v>1789</v>
      </c>
      <c r="E947" s="8" t="s">
        <v>2225</v>
      </c>
      <c r="F947" s="51">
        <v>43095</v>
      </c>
      <c r="G947" s="153">
        <v>864162.43320722017</v>
      </c>
      <c r="H947" s="65">
        <v>37241080060</v>
      </c>
      <c r="I947" s="66">
        <v>13171978580</v>
      </c>
      <c r="J947" s="67">
        <v>242228515</v>
      </c>
      <c r="K947" s="68">
        <v>321865446</v>
      </c>
      <c r="L947" s="69">
        <v>0</v>
      </c>
      <c r="M947" s="72">
        <v>0</v>
      </c>
      <c r="N947" s="73">
        <v>739765370</v>
      </c>
      <c r="O947" s="71">
        <v>22765242149</v>
      </c>
      <c r="P947" s="7">
        <v>650</v>
      </c>
      <c r="Q947" s="1">
        <v>561705582</v>
      </c>
      <c r="R947" s="2">
        <v>140426395</v>
      </c>
    </row>
    <row r="948" spans="1:18" x14ac:dyDescent="0.2">
      <c r="A948" s="63" t="s">
        <v>2196</v>
      </c>
      <c r="B948" s="60" t="s">
        <v>1790</v>
      </c>
      <c r="C948" s="4" t="s">
        <v>770</v>
      </c>
      <c r="D948" s="4" t="s">
        <v>1791</v>
      </c>
      <c r="E948" s="8" t="s">
        <v>2225</v>
      </c>
      <c r="F948" s="51">
        <v>9016</v>
      </c>
      <c r="G948" s="153">
        <v>816698.93994827173</v>
      </c>
      <c r="H948" s="65">
        <v>7363357643</v>
      </c>
      <c r="I948" s="66">
        <v>2797338020</v>
      </c>
      <c r="J948" s="67">
        <v>0</v>
      </c>
      <c r="K948" s="68">
        <v>59922273</v>
      </c>
      <c r="L948" s="69">
        <v>0</v>
      </c>
      <c r="M948" s="72">
        <v>0</v>
      </c>
      <c r="N948" s="73">
        <v>154767945</v>
      </c>
      <c r="O948" s="71">
        <v>4351329405</v>
      </c>
      <c r="P948" s="7">
        <v>301</v>
      </c>
      <c r="Q948" s="1">
        <v>245826381</v>
      </c>
      <c r="R948" s="2">
        <v>61456595</v>
      </c>
    </row>
    <row r="949" spans="1:18" x14ac:dyDescent="0.2">
      <c r="A949" s="63" t="s">
        <v>2196</v>
      </c>
      <c r="B949" s="60" t="s">
        <v>1792</v>
      </c>
      <c r="C949" s="4" t="s">
        <v>770</v>
      </c>
      <c r="D949" s="4" t="s">
        <v>1793</v>
      </c>
      <c r="E949" s="8" t="s">
        <v>2225</v>
      </c>
      <c r="F949" s="51">
        <v>4332</v>
      </c>
      <c r="G949" s="153">
        <v>855036.57725608512</v>
      </c>
      <c r="H949" s="65">
        <v>3704018453</v>
      </c>
      <c r="I949" s="66">
        <v>1338458981</v>
      </c>
      <c r="J949" s="67">
        <v>0</v>
      </c>
      <c r="K949" s="68">
        <v>27275972</v>
      </c>
      <c r="L949" s="69">
        <v>0</v>
      </c>
      <c r="M949" s="72">
        <v>0</v>
      </c>
      <c r="N949" s="73">
        <v>74362770</v>
      </c>
      <c r="O949" s="71">
        <v>2263920730</v>
      </c>
      <c r="P949" s="7">
        <v>63</v>
      </c>
      <c r="Q949" s="1">
        <v>53867304</v>
      </c>
      <c r="R949" s="2">
        <v>13466826</v>
      </c>
    </row>
    <row r="950" spans="1:18" x14ac:dyDescent="0.2">
      <c r="A950" s="63" t="s">
        <v>2196</v>
      </c>
      <c r="B950" s="60" t="s">
        <v>1794</v>
      </c>
      <c r="C950" s="4" t="s">
        <v>770</v>
      </c>
      <c r="D950" s="4" t="s">
        <v>1795</v>
      </c>
      <c r="E950" s="8" t="s">
        <v>2225</v>
      </c>
      <c r="F950" s="51">
        <v>8450</v>
      </c>
      <c r="G950" s="153">
        <v>847538.24251284858</v>
      </c>
      <c r="H950" s="65">
        <v>7161698150</v>
      </c>
      <c r="I950" s="66">
        <v>2626612634</v>
      </c>
      <c r="J950" s="67">
        <v>0</v>
      </c>
      <c r="K950" s="68">
        <v>54469928</v>
      </c>
      <c r="L950" s="69">
        <v>0</v>
      </c>
      <c r="M950" s="72">
        <v>0</v>
      </c>
      <c r="N950" s="73">
        <v>145052033</v>
      </c>
      <c r="O950" s="71">
        <v>4335563555</v>
      </c>
      <c r="P950" s="7">
        <v>140</v>
      </c>
      <c r="Q950" s="1">
        <v>118655354</v>
      </c>
      <c r="R950" s="2">
        <v>29663838</v>
      </c>
    </row>
    <row r="951" spans="1:18" x14ac:dyDescent="0.2">
      <c r="A951" s="63" t="s">
        <v>2196</v>
      </c>
      <c r="B951" s="60" t="s">
        <v>1796</v>
      </c>
      <c r="C951" s="4" t="s">
        <v>770</v>
      </c>
      <c r="D951" s="4" t="s">
        <v>1797</v>
      </c>
      <c r="E951" s="8" t="s">
        <v>2225</v>
      </c>
      <c r="F951" s="51">
        <v>17099</v>
      </c>
      <c r="G951" s="153">
        <v>825458.17475963454</v>
      </c>
      <c r="H951" s="65">
        <v>14114509331</v>
      </c>
      <c r="I951" s="66">
        <v>5241193300</v>
      </c>
      <c r="J951" s="67">
        <v>0</v>
      </c>
      <c r="K951" s="68">
        <v>179390986</v>
      </c>
      <c r="L951" s="69">
        <v>0</v>
      </c>
      <c r="M951" s="72">
        <v>0</v>
      </c>
      <c r="N951" s="73">
        <v>293520085</v>
      </c>
      <c r="O951" s="71">
        <v>8400404960</v>
      </c>
      <c r="P951" s="7">
        <v>536</v>
      </c>
      <c r="Q951" s="1">
        <v>442445582</v>
      </c>
      <c r="R951" s="2">
        <v>110611395</v>
      </c>
    </row>
    <row r="952" spans="1:18" x14ac:dyDescent="0.2">
      <c r="A952" s="63" t="s">
        <v>2196</v>
      </c>
      <c r="B952" s="60" t="s">
        <v>1798</v>
      </c>
      <c r="C952" s="4" t="s">
        <v>770</v>
      </c>
      <c r="D952" s="4" t="s">
        <v>1799</v>
      </c>
      <c r="E952" s="8" t="s">
        <v>2225</v>
      </c>
      <c r="F952" s="51">
        <v>16018</v>
      </c>
      <c r="G952" s="153">
        <v>792445.8228965163</v>
      </c>
      <c r="H952" s="65">
        <v>12693397192</v>
      </c>
      <c r="I952" s="66">
        <v>4884919334</v>
      </c>
      <c r="J952" s="67">
        <v>0</v>
      </c>
      <c r="K952" s="68">
        <v>101248710</v>
      </c>
      <c r="L952" s="69">
        <v>0</v>
      </c>
      <c r="M952" s="72">
        <v>0</v>
      </c>
      <c r="N952" s="73">
        <v>274963724</v>
      </c>
      <c r="O952" s="71">
        <v>7432265424</v>
      </c>
      <c r="P952" s="7">
        <v>573</v>
      </c>
      <c r="Q952" s="1">
        <v>454071457</v>
      </c>
      <c r="R952" s="2">
        <v>113517864</v>
      </c>
    </row>
    <row r="953" spans="1:18" x14ac:dyDescent="0.2">
      <c r="A953" s="63" t="s">
        <v>2196</v>
      </c>
      <c r="B953" s="60" t="s">
        <v>1800</v>
      </c>
      <c r="C953" s="4" t="s">
        <v>770</v>
      </c>
      <c r="D953" s="4" t="s">
        <v>124</v>
      </c>
      <c r="E953" s="8" t="s">
        <v>2225</v>
      </c>
      <c r="F953" s="51">
        <v>10096</v>
      </c>
      <c r="G953" s="153">
        <v>843868.19233738445</v>
      </c>
      <c r="H953" s="65">
        <v>8519693270</v>
      </c>
      <c r="I953" s="66">
        <v>3124546080</v>
      </c>
      <c r="J953" s="67">
        <v>0</v>
      </c>
      <c r="K953" s="68">
        <v>64335646</v>
      </c>
      <c r="L953" s="69">
        <v>0</v>
      </c>
      <c r="M953" s="72">
        <v>0</v>
      </c>
      <c r="N953" s="73">
        <v>173307139</v>
      </c>
      <c r="O953" s="71">
        <v>5157504405</v>
      </c>
      <c r="P953" s="7">
        <v>124</v>
      </c>
      <c r="Q953" s="1">
        <v>104639656</v>
      </c>
      <c r="R953" s="2">
        <v>26159914</v>
      </c>
    </row>
    <row r="954" spans="1:18" x14ac:dyDescent="0.2">
      <c r="A954" s="63" t="s">
        <v>2196</v>
      </c>
      <c r="B954" s="60" t="s">
        <v>1801</v>
      </c>
      <c r="C954" s="4" t="s">
        <v>770</v>
      </c>
      <c r="D954" s="4" t="s">
        <v>1802</v>
      </c>
      <c r="E954" s="8" t="s">
        <v>2225</v>
      </c>
      <c r="F954" s="51">
        <v>19845</v>
      </c>
      <c r="G954" s="153">
        <v>865383.58294559142</v>
      </c>
      <c r="H954" s="65">
        <v>17173537204</v>
      </c>
      <c r="I954" s="66">
        <v>6097259758</v>
      </c>
      <c r="J954" s="67">
        <v>0</v>
      </c>
      <c r="K954" s="68">
        <v>124475707</v>
      </c>
      <c r="L954" s="69">
        <v>0</v>
      </c>
      <c r="M954" s="72">
        <v>0</v>
      </c>
      <c r="N954" s="73">
        <v>340657704</v>
      </c>
      <c r="O954" s="71">
        <v>10611144035</v>
      </c>
      <c r="P954" s="7">
        <v>395</v>
      </c>
      <c r="Q954" s="1">
        <v>341826515</v>
      </c>
      <c r="R954" s="2">
        <v>85456628</v>
      </c>
    </row>
    <row r="955" spans="1:18" x14ac:dyDescent="0.2">
      <c r="A955" s="63" t="s">
        <v>2196</v>
      </c>
      <c r="B955" s="60" t="s">
        <v>1803</v>
      </c>
      <c r="C955" s="4" t="s">
        <v>770</v>
      </c>
      <c r="D955" s="4" t="s">
        <v>1804</v>
      </c>
      <c r="E955" s="8" t="s">
        <v>2225</v>
      </c>
      <c r="F955" s="51">
        <v>36371</v>
      </c>
      <c r="G955" s="153">
        <v>915931.77643718873</v>
      </c>
      <c r="H955" s="65">
        <v>33313354641</v>
      </c>
      <c r="I955" s="66">
        <v>11208763923</v>
      </c>
      <c r="J955" s="67">
        <v>23627455</v>
      </c>
      <c r="K955" s="68">
        <v>233222932</v>
      </c>
      <c r="L955" s="69">
        <v>0</v>
      </c>
      <c r="M955" s="72">
        <v>0</v>
      </c>
      <c r="N955" s="73">
        <v>624341716</v>
      </c>
      <c r="O955" s="71">
        <v>21223398615</v>
      </c>
      <c r="P955" s="7">
        <v>1146</v>
      </c>
      <c r="Q955" s="1">
        <v>1049657816</v>
      </c>
      <c r="R955" s="2">
        <v>262414454</v>
      </c>
    </row>
    <row r="956" spans="1:18" x14ac:dyDescent="0.2">
      <c r="A956" s="63" t="s">
        <v>2196</v>
      </c>
      <c r="B956" s="60" t="s">
        <v>1805</v>
      </c>
      <c r="C956" s="4" t="s">
        <v>770</v>
      </c>
      <c r="D956" s="4" t="s">
        <v>1806</v>
      </c>
      <c r="E956" s="8" t="s">
        <v>2225</v>
      </c>
      <c r="F956" s="51">
        <v>13346</v>
      </c>
      <c r="G956" s="153">
        <v>827704.06967241096</v>
      </c>
      <c r="H956" s="65">
        <v>11046538514</v>
      </c>
      <c r="I956" s="66">
        <v>4044018190</v>
      </c>
      <c r="J956" s="67">
        <v>0</v>
      </c>
      <c r="K956" s="68">
        <v>131617565</v>
      </c>
      <c r="L956" s="69">
        <v>0</v>
      </c>
      <c r="M956" s="72">
        <v>0</v>
      </c>
      <c r="N956" s="73">
        <v>229096383</v>
      </c>
      <c r="O956" s="71">
        <v>6641806376</v>
      </c>
      <c r="P956" s="7">
        <v>299</v>
      </c>
      <c r="Q956" s="1">
        <v>247483517</v>
      </c>
      <c r="R956" s="2">
        <v>61870879</v>
      </c>
    </row>
    <row r="957" spans="1:18" x14ac:dyDescent="0.2">
      <c r="A957" s="63" t="s">
        <v>2196</v>
      </c>
      <c r="B957" s="60" t="s">
        <v>1807</v>
      </c>
      <c r="C957" s="4" t="s">
        <v>770</v>
      </c>
      <c r="D957" s="4" t="s">
        <v>1808</v>
      </c>
      <c r="E957" s="8" t="s">
        <v>2225</v>
      </c>
      <c r="F957" s="51">
        <v>21918</v>
      </c>
      <c r="G957" s="153">
        <v>870318.34654822969</v>
      </c>
      <c r="H957" s="65">
        <v>19075637520</v>
      </c>
      <c r="I957" s="66">
        <v>6804605104</v>
      </c>
      <c r="J957" s="67">
        <v>0</v>
      </c>
      <c r="K957" s="68">
        <v>226265988</v>
      </c>
      <c r="L957" s="69">
        <v>0</v>
      </c>
      <c r="M957" s="72">
        <v>0</v>
      </c>
      <c r="N957" s="73">
        <v>376242659</v>
      </c>
      <c r="O957" s="71">
        <v>11668523769</v>
      </c>
      <c r="P957" s="7">
        <v>272</v>
      </c>
      <c r="Q957" s="1">
        <v>236726590</v>
      </c>
      <c r="R957" s="2">
        <v>59181647</v>
      </c>
    </row>
    <row r="958" spans="1:18" x14ac:dyDescent="0.2">
      <c r="A958" s="63" t="s">
        <v>2196</v>
      </c>
      <c r="B958" s="60" t="s">
        <v>1809</v>
      </c>
      <c r="C958" s="4" t="s">
        <v>770</v>
      </c>
      <c r="D958" s="4" t="s">
        <v>1810</v>
      </c>
      <c r="E958" s="8" t="s">
        <v>2225</v>
      </c>
      <c r="F958" s="51">
        <v>11910</v>
      </c>
      <c r="G958" s="153">
        <v>807864.71124741051</v>
      </c>
      <c r="H958" s="65">
        <v>9621668711</v>
      </c>
      <c r="I958" s="66">
        <v>3677936635</v>
      </c>
      <c r="J958" s="67">
        <v>0</v>
      </c>
      <c r="K958" s="68">
        <v>117440816</v>
      </c>
      <c r="L958" s="69">
        <v>0</v>
      </c>
      <c r="M958" s="72">
        <v>0</v>
      </c>
      <c r="N958" s="73">
        <v>204446120</v>
      </c>
      <c r="O958" s="71">
        <v>5621845140</v>
      </c>
      <c r="P958" s="7">
        <v>126</v>
      </c>
      <c r="Q958" s="1">
        <v>101790954</v>
      </c>
      <c r="R958" s="2">
        <v>25447738</v>
      </c>
    </row>
    <row r="959" spans="1:18" x14ac:dyDescent="0.2">
      <c r="A959" s="63" t="s">
        <v>2196</v>
      </c>
      <c r="B959" s="60" t="s">
        <v>1811</v>
      </c>
      <c r="C959" s="4" t="s">
        <v>770</v>
      </c>
      <c r="D959" s="4" t="s">
        <v>1812</v>
      </c>
      <c r="E959" s="8" t="s">
        <v>2225</v>
      </c>
      <c r="F959" s="51">
        <v>38312</v>
      </c>
      <c r="G959" s="153">
        <v>814162.79888218141</v>
      </c>
      <c r="H959" s="65">
        <v>31192205151</v>
      </c>
      <c r="I959" s="66">
        <v>11842508500</v>
      </c>
      <c r="J959" s="67">
        <v>0</v>
      </c>
      <c r="K959" s="68">
        <v>391751176</v>
      </c>
      <c r="L959" s="69">
        <v>0</v>
      </c>
      <c r="M959" s="72">
        <v>0</v>
      </c>
      <c r="N959" s="73">
        <v>657660769</v>
      </c>
      <c r="O959" s="71">
        <v>18300284706</v>
      </c>
      <c r="P959" s="7">
        <v>594</v>
      </c>
      <c r="Q959" s="1">
        <v>483612703</v>
      </c>
      <c r="R959" s="2">
        <v>120903175</v>
      </c>
    </row>
    <row r="960" spans="1:18" x14ac:dyDescent="0.2">
      <c r="A960" s="63" t="s">
        <v>2196</v>
      </c>
      <c r="B960" s="60" t="s">
        <v>1813</v>
      </c>
      <c r="C960" s="4" t="s">
        <v>770</v>
      </c>
      <c r="D960" s="4" t="s">
        <v>1814</v>
      </c>
      <c r="E960" s="8" t="s">
        <v>2225</v>
      </c>
      <c r="F960" s="51">
        <v>22310</v>
      </c>
      <c r="G960" s="153">
        <v>802340.90611312038</v>
      </c>
      <c r="H960" s="65">
        <v>17900225616</v>
      </c>
      <c r="I960" s="66">
        <v>6986249786</v>
      </c>
      <c r="J960" s="67">
        <v>0</v>
      </c>
      <c r="K960" s="68">
        <v>146475296</v>
      </c>
      <c r="L960" s="69">
        <v>0</v>
      </c>
      <c r="M960" s="72">
        <v>0</v>
      </c>
      <c r="N960" s="73">
        <v>382971700</v>
      </c>
      <c r="O960" s="71">
        <v>10384528834</v>
      </c>
      <c r="P960" s="7">
        <v>499</v>
      </c>
      <c r="Q960" s="1">
        <v>400368112</v>
      </c>
      <c r="R960" s="2">
        <v>100092028</v>
      </c>
    </row>
    <row r="961" spans="1:18" x14ac:dyDescent="0.2">
      <c r="A961" s="63" t="s">
        <v>2196</v>
      </c>
      <c r="B961" s="60" t="s">
        <v>1815</v>
      </c>
      <c r="C961" s="4" t="s">
        <v>770</v>
      </c>
      <c r="D961" s="4" t="s">
        <v>1816</v>
      </c>
      <c r="E961" s="8" t="s">
        <v>2225</v>
      </c>
      <c r="F961" s="51">
        <v>11669</v>
      </c>
      <c r="G961" s="153">
        <v>870539.40047586919</v>
      </c>
      <c r="H961" s="65">
        <v>10158324265</v>
      </c>
      <c r="I961" s="66">
        <v>3608898198</v>
      </c>
      <c r="J961" s="67">
        <v>0</v>
      </c>
      <c r="K961" s="68">
        <v>72839612</v>
      </c>
      <c r="L961" s="69">
        <v>0</v>
      </c>
      <c r="M961" s="72">
        <v>0</v>
      </c>
      <c r="N961" s="73">
        <v>200309133</v>
      </c>
      <c r="O961" s="71">
        <v>6276277322</v>
      </c>
      <c r="P961" s="7">
        <v>171</v>
      </c>
      <c r="Q961" s="1">
        <v>148862237</v>
      </c>
      <c r="R961" s="2">
        <v>37215559</v>
      </c>
    </row>
    <row r="962" spans="1:18" x14ac:dyDescent="0.2">
      <c r="A962" s="63" t="s">
        <v>2196</v>
      </c>
      <c r="B962" s="60" t="s">
        <v>1817</v>
      </c>
      <c r="C962" s="4" t="s">
        <v>770</v>
      </c>
      <c r="D962" s="4" t="s">
        <v>1818</v>
      </c>
      <c r="E962" s="8" t="s">
        <v>2225</v>
      </c>
      <c r="F962" s="51">
        <v>59662</v>
      </c>
      <c r="G962" s="153">
        <v>876726.62259148143</v>
      </c>
      <c r="H962" s="65">
        <v>52307263758</v>
      </c>
      <c r="I962" s="66">
        <v>18574393286</v>
      </c>
      <c r="J962" s="67">
        <v>301165260</v>
      </c>
      <c r="K962" s="68">
        <v>383290424</v>
      </c>
      <c r="L962" s="69">
        <v>0</v>
      </c>
      <c r="M962" s="72">
        <v>0</v>
      </c>
      <c r="N962" s="73">
        <v>1024153184</v>
      </c>
      <c r="O962" s="71">
        <v>32024261604</v>
      </c>
      <c r="P962" s="7">
        <v>1065</v>
      </c>
      <c r="Q962" s="1">
        <v>933713853</v>
      </c>
      <c r="R962" s="2">
        <v>233428463</v>
      </c>
    </row>
    <row r="963" spans="1:18" x14ac:dyDescent="0.2">
      <c r="A963" s="63" t="s">
        <v>2196</v>
      </c>
      <c r="B963" s="60" t="s">
        <v>1819</v>
      </c>
      <c r="C963" s="4" t="s">
        <v>770</v>
      </c>
      <c r="D963" s="4" t="s">
        <v>1820</v>
      </c>
      <c r="E963" s="8" t="s">
        <v>2225</v>
      </c>
      <c r="F963" s="51">
        <v>57839</v>
      </c>
      <c r="G963" s="153">
        <v>961480.44478130585</v>
      </c>
      <c r="H963" s="65">
        <v>55611067446</v>
      </c>
      <c r="I963" s="66">
        <v>18091443703</v>
      </c>
      <c r="J963" s="67">
        <v>0</v>
      </c>
      <c r="K963" s="68">
        <v>598630167</v>
      </c>
      <c r="L963" s="69">
        <v>0</v>
      </c>
      <c r="M963" s="72">
        <v>0</v>
      </c>
      <c r="N963" s="73">
        <v>992859710</v>
      </c>
      <c r="O963" s="71">
        <v>35928133866</v>
      </c>
      <c r="P963" s="7">
        <v>853</v>
      </c>
      <c r="Q963" s="1">
        <v>820142819</v>
      </c>
      <c r="R963" s="2">
        <v>205035704</v>
      </c>
    </row>
    <row r="964" spans="1:18" x14ac:dyDescent="0.2">
      <c r="A964" s="63" t="s">
        <v>2196</v>
      </c>
      <c r="B964" s="60" t="s">
        <v>1821</v>
      </c>
      <c r="C964" s="4" t="s">
        <v>770</v>
      </c>
      <c r="D964" s="4" t="s">
        <v>179</v>
      </c>
      <c r="E964" s="8" t="s">
        <v>2225</v>
      </c>
      <c r="F964" s="51">
        <v>16143</v>
      </c>
      <c r="G964" s="153">
        <v>872991.77285745251</v>
      </c>
      <c r="H964" s="65">
        <v>14092706190</v>
      </c>
      <c r="I964" s="66">
        <v>4974753256</v>
      </c>
      <c r="J964" s="67">
        <v>0</v>
      </c>
      <c r="K964" s="68">
        <v>102204446</v>
      </c>
      <c r="L964" s="69">
        <v>0</v>
      </c>
      <c r="M964" s="72">
        <v>0</v>
      </c>
      <c r="N964" s="73">
        <v>277109464</v>
      </c>
      <c r="O964" s="71">
        <v>8738639024</v>
      </c>
      <c r="P964" s="7">
        <v>239</v>
      </c>
      <c r="Q964" s="1">
        <v>208645034</v>
      </c>
      <c r="R964" s="2">
        <v>52161258</v>
      </c>
    </row>
    <row r="965" spans="1:18" x14ac:dyDescent="0.2">
      <c r="A965" s="63" t="s">
        <v>2196</v>
      </c>
      <c r="B965" s="60" t="s">
        <v>1822</v>
      </c>
      <c r="C965" s="4" t="s">
        <v>770</v>
      </c>
      <c r="D965" s="4" t="s">
        <v>1823</v>
      </c>
      <c r="E965" s="8" t="s">
        <v>2225</v>
      </c>
      <c r="F965" s="51">
        <v>26738</v>
      </c>
      <c r="G965" s="153">
        <v>873953.71212352044</v>
      </c>
      <c r="H965" s="65">
        <v>23367774355</v>
      </c>
      <c r="I965" s="66">
        <v>8336385257</v>
      </c>
      <c r="J965" s="67">
        <v>0</v>
      </c>
      <c r="K965" s="68">
        <v>172485187</v>
      </c>
      <c r="L965" s="69">
        <v>0</v>
      </c>
      <c r="M965" s="72">
        <v>0</v>
      </c>
      <c r="N965" s="73">
        <v>458982398</v>
      </c>
      <c r="O965" s="71">
        <v>14399921513</v>
      </c>
      <c r="P965" s="7">
        <v>241</v>
      </c>
      <c r="Q965" s="1">
        <v>210622845</v>
      </c>
      <c r="R965" s="2">
        <v>52655711</v>
      </c>
    </row>
    <row r="966" spans="1:18" x14ac:dyDescent="0.2">
      <c r="A966" s="63" t="s">
        <v>2196</v>
      </c>
      <c r="B966" s="60" t="s">
        <v>1824</v>
      </c>
      <c r="C966" s="4" t="s">
        <v>770</v>
      </c>
      <c r="D966" s="4" t="s">
        <v>770</v>
      </c>
      <c r="E966" s="8" t="s">
        <v>2225</v>
      </c>
      <c r="F966" s="51">
        <v>22223</v>
      </c>
      <c r="G966" s="153">
        <v>890952.89148032817</v>
      </c>
      <c r="H966" s="65">
        <v>19799646108</v>
      </c>
      <c r="I966" s="66">
        <v>6927530991</v>
      </c>
      <c r="J966" s="67">
        <v>0</v>
      </c>
      <c r="K966" s="68">
        <v>144425405</v>
      </c>
      <c r="L966" s="69">
        <v>0</v>
      </c>
      <c r="M966" s="72">
        <v>0</v>
      </c>
      <c r="N966" s="73">
        <v>381478264</v>
      </c>
      <c r="O966" s="71">
        <v>12346211448</v>
      </c>
      <c r="P966" s="7">
        <v>1085</v>
      </c>
      <c r="Q966" s="1">
        <v>966683887</v>
      </c>
      <c r="R966" s="2">
        <v>241670971</v>
      </c>
    </row>
    <row r="967" spans="1:18" x14ac:dyDescent="0.2">
      <c r="A967" s="63" t="s">
        <v>2196</v>
      </c>
      <c r="B967" s="60" t="s">
        <v>1825</v>
      </c>
      <c r="C967" s="4" t="s">
        <v>770</v>
      </c>
      <c r="D967" s="4" t="s">
        <v>1826</v>
      </c>
      <c r="E967" s="8" t="s">
        <v>2225</v>
      </c>
      <c r="F967" s="51">
        <v>23986</v>
      </c>
      <c r="G967" s="153">
        <v>804019.23093870911</v>
      </c>
      <c r="H967" s="65">
        <v>19285205274</v>
      </c>
      <c r="I967" s="66">
        <v>7324836157</v>
      </c>
      <c r="J967" s="67">
        <v>169876501</v>
      </c>
      <c r="K967" s="68">
        <v>153798820</v>
      </c>
      <c r="L967" s="69">
        <v>0</v>
      </c>
      <c r="M967" s="72">
        <v>0</v>
      </c>
      <c r="N967" s="73">
        <v>411741783</v>
      </c>
      <c r="O967" s="71">
        <v>11224952013</v>
      </c>
      <c r="P967" s="7">
        <v>395</v>
      </c>
      <c r="Q967" s="1">
        <v>317587596</v>
      </c>
      <c r="R967" s="2">
        <v>79396899</v>
      </c>
    </row>
    <row r="968" spans="1:18" x14ac:dyDescent="0.2">
      <c r="A968" s="63" t="s">
        <v>2196</v>
      </c>
      <c r="B968" s="60" t="s">
        <v>1827</v>
      </c>
      <c r="C968" s="4" t="s">
        <v>770</v>
      </c>
      <c r="D968" s="4" t="s">
        <v>1828</v>
      </c>
      <c r="E968" s="8" t="s">
        <v>2225</v>
      </c>
      <c r="F968" s="51">
        <v>18092</v>
      </c>
      <c r="G968" s="153">
        <v>857215.07618574135</v>
      </c>
      <c r="H968" s="65">
        <v>15508735159</v>
      </c>
      <c r="I968" s="66">
        <v>5593482744</v>
      </c>
      <c r="J968" s="67">
        <v>0</v>
      </c>
      <c r="K968" s="68">
        <v>115411954</v>
      </c>
      <c r="L968" s="69">
        <v>0</v>
      </c>
      <c r="M968" s="72">
        <v>0</v>
      </c>
      <c r="N968" s="73">
        <v>310565844</v>
      </c>
      <c r="O968" s="71">
        <v>9489274617</v>
      </c>
      <c r="P968" s="7">
        <v>327</v>
      </c>
      <c r="Q968" s="1">
        <v>280309330</v>
      </c>
      <c r="R968" s="2">
        <v>70077332</v>
      </c>
    </row>
    <row r="969" spans="1:18" x14ac:dyDescent="0.2">
      <c r="A969" s="63" t="s">
        <v>2197</v>
      </c>
      <c r="B969" s="60" t="s">
        <v>1829</v>
      </c>
      <c r="C969" s="4" t="s">
        <v>1830</v>
      </c>
      <c r="D969" s="4" t="s">
        <v>2111</v>
      </c>
      <c r="E969" s="8" t="s">
        <v>2226</v>
      </c>
      <c r="F969" s="51">
        <v>171520</v>
      </c>
      <c r="G969" s="153">
        <v>941122.13884181203</v>
      </c>
      <c r="H969" s="65">
        <v>161421269255</v>
      </c>
      <c r="I969" s="66">
        <v>53536262702</v>
      </c>
      <c r="J969" s="67">
        <v>0</v>
      </c>
      <c r="K969" s="68">
        <v>4216045890</v>
      </c>
      <c r="L969" s="69">
        <v>0</v>
      </c>
      <c r="M969" s="72">
        <v>940919462</v>
      </c>
      <c r="N969" s="73">
        <v>8510569513</v>
      </c>
      <c r="O969" s="71">
        <v>94217471688</v>
      </c>
      <c r="P969" s="7">
        <v>3802</v>
      </c>
      <c r="Q969" s="1">
        <v>3578146372</v>
      </c>
      <c r="R969" s="2">
        <v>894536593</v>
      </c>
    </row>
    <row r="970" spans="1:18" x14ac:dyDescent="0.2">
      <c r="A970" s="63" t="s">
        <v>2197</v>
      </c>
      <c r="B970" s="60" t="s">
        <v>1831</v>
      </c>
      <c r="C970" s="4" t="s">
        <v>1830</v>
      </c>
      <c r="D970" s="4" t="s">
        <v>1832</v>
      </c>
      <c r="E970" s="8" t="s">
        <v>2225</v>
      </c>
      <c r="F970" s="51">
        <v>3026</v>
      </c>
      <c r="G970" s="153">
        <v>1028785.7884702539</v>
      </c>
      <c r="H970" s="65">
        <v>3113105796</v>
      </c>
      <c r="I970" s="66">
        <v>929946407</v>
      </c>
      <c r="J970" s="67">
        <v>0</v>
      </c>
      <c r="K970" s="68">
        <v>32408488</v>
      </c>
      <c r="L970" s="69">
        <v>0</v>
      </c>
      <c r="M970" s="72">
        <v>0</v>
      </c>
      <c r="N970" s="73">
        <v>150145659</v>
      </c>
      <c r="O970" s="71">
        <v>2000605242</v>
      </c>
      <c r="P970" s="7">
        <v>44</v>
      </c>
      <c r="Q970" s="1">
        <v>45266575</v>
      </c>
      <c r="R970" s="2">
        <v>11316643</v>
      </c>
    </row>
    <row r="971" spans="1:18" x14ac:dyDescent="0.2">
      <c r="A971" s="63" t="s">
        <v>2197</v>
      </c>
      <c r="B971" s="60" t="s">
        <v>1833</v>
      </c>
      <c r="C971" s="4" t="s">
        <v>1830</v>
      </c>
      <c r="D971" s="4" t="s">
        <v>1834</v>
      </c>
      <c r="E971" s="8" t="s">
        <v>2224</v>
      </c>
      <c r="F971" s="51">
        <v>5512</v>
      </c>
      <c r="G971" s="153">
        <v>847191.10224026418</v>
      </c>
      <c r="H971" s="65">
        <v>4669717356</v>
      </c>
      <c r="I971" s="66">
        <v>1713140879</v>
      </c>
      <c r="J971" s="67">
        <v>0</v>
      </c>
      <c r="K971" s="68">
        <v>38635051</v>
      </c>
      <c r="L971" s="69">
        <v>0</v>
      </c>
      <c r="M971" s="72">
        <v>0</v>
      </c>
      <c r="N971" s="73">
        <v>273497313</v>
      </c>
      <c r="O971" s="71">
        <v>2644444113</v>
      </c>
      <c r="P971" s="7">
        <v>95</v>
      </c>
      <c r="Q971" s="1">
        <v>80483155</v>
      </c>
      <c r="R971" s="2">
        <v>20120788</v>
      </c>
    </row>
    <row r="972" spans="1:18" x14ac:dyDescent="0.2">
      <c r="A972" s="63" t="s">
        <v>2197</v>
      </c>
      <c r="B972" s="60" t="s">
        <v>1835</v>
      </c>
      <c r="C972" s="4" t="s">
        <v>1830</v>
      </c>
      <c r="D972" s="4" t="s">
        <v>1836</v>
      </c>
      <c r="E972" s="8" t="s">
        <v>2224</v>
      </c>
      <c r="F972" s="51">
        <v>3767</v>
      </c>
      <c r="G972" s="153">
        <v>886131.65517876123</v>
      </c>
      <c r="H972" s="65">
        <v>3338057946</v>
      </c>
      <c r="I972" s="66">
        <v>1180743334</v>
      </c>
      <c r="J972" s="67">
        <v>0</v>
      </c>
      <c r="K972" s="68">
        <v>26265106</v>
      </c>
      <c r="L972" s="69">
        <v>0</v>
      </c>
      <c r="M972" s="72">
        <v>0</v>
      </c>
      <c r="N972" s="73">
        <v>186912986</v>
      </c>
      <c r="O972" s="71">
        <v>1944136520</v>
      </c>
      <c r="P972" s="7">
        <v>57</v>
      </c>
      <c r="Q972" s="1">
        <v>50509504</v>
      </c>
      <c r="R972" s="2">
        <v>12627376</v>
      </c>
    </row>
    <row r="973" spans="1:18" x14ac:dyDescent="0.2">
      <c r="A973" s="63" t="s">
        <v>2197</v>
      </c>
      <c r="B973" s="60" t="s">
        <v>1837</v>
      </c>
      <c r="C973" s="4" t="s">
        <v>1830</v>
      </c>
      <c r="D973" s="4" t="s">
        <v>1838</v>
      </c>
      <c r="E973" s="8" t="s">
        <v>2224</v>
      </c>
      <c r="F973" s="51">
        <v>7858</v>
      </c>
      <c r="G973" s="153">
        <v>737740.87174521794</v>
      </c>
      <c r="H973" s="65">
        <v>5797167771</v>
      </c>
      <c r="I973" s="66">
        <v>2433577446</v>
      </c>
      <c r="J973" s="67">
        <v>0</v>
      </c>
      <c r="K973" s="68">
        <v>95224747</v>
      </c>
      <c r="L973" s="69">
        <v>0</v>
      </c>
      <c r="M973" s="72">
        <v>0</v>
      </c>
      <c r="N973" s="73">
        <v>389902374</v>
      </c>
      <c r="O973" s="71">
        <v>2878463204</v>
      </c>
      <c r="P973" s="7">
        <v>122</v>
      </c>
      <c r="Q973" s="1">
        <v>90004386</v>
      </c>
      <c r="R973" s="2">
        <v>22501096</v>
      </c>
    </row>
    <row r="974" spans="1:18" x14ac:dyDescent="0.2">
      <c r="A974" s="63" t="s">
        <v>2197</v>
      </c>
      <c r="B974" s="60" t="s">
        <v>1839</v>
      </c>
      <c r="C974" s="4" t="s">
        <v>1830</v>
      </c>
      <c r="D974" s="4" t="s">
        <v>1840</v>
      </c>
      <c r="E974" s="8" t="s">
        <v>2224</v>
      </c>
      <c r="F974" s="51">
        <v>6816</v>
      </c>
      <c r="G974" s="153">
        <v>897888.70953131933</v>
      </c>
      <c r="H974" s="65">
        <v>6120009445</v>
      </c>
      <c r="I974" s="66">
        <v>2100100569</v>
      </c>
      <c r="J974" s="67">
        <v>0</v>
      </c>
      <c r="K974" s="68">
        <v>45511372</v>
      </c>
      <c r="L974" s="69">
        <v>0</v>
      </c>
      <c r="M974" s="72">
        <v>0</v>
      </c>
      <c r="N974" s="73">
        <v>338199871</v>
      </c>
      <c r="O974" s="71">
        <v>3636197633</v>
      </c>
      <c r="P974" s="7">
        <v>193</v>
      </c>
      <c r="Q974" s="1">
        <v>173292521</v>
      </c>
      <c r="R974" s="2">
        <v>43323130</v>
      </c>
    </row>
    <row r="975" spans="1:18" x14ac:dyDescent="0.2">
      <c r="A975" s="63" t="s">
        <v>2197</v>
      </c>
      <c r="B975" s="60" t="s">
        <v>1841</v>
      </c>
      <c r="C975" s="4" t="s">
        <v>1830</v>
      </c>
      <c r="D975" s="4" t="s">
        <v>1842</v>
      </c>
      <c r="E975" s="8" t="s">
        <v>2225</v>
      </c>
      <c r="F975" s="51">
        <v>16103</v>
      </c>
      <c r="G975" s="153">
        <v>823020.00979289552</v>
      </c>
      <c r="H975" s="65">
        <v>13253091218</v>
      </c>
      <c r="I975" s="66">
        <v>4951870422</v>
      </c>
      <c r="J975" s="67">
        <v>0</v>
      </c>
      <c r="K975" s="68">
        <v>104479048</v>
      </c>
      <c r="L975" s="69">
        <v>0</v>
      </c>
      <c r="M975" s="72">
        <v>0</v>
      </c>
      <c r="N975" s="73">
        <v>799007118</v>
      </c>
      <c r="O975" s="71">
        <v>7397734630</v>
      </c>
      <c r="P975" s="7">
        <v>1006</v>
      </c>
      <c r="Q975" s="1">
        <v>827958130</v>
      </c>
      <c r="R975" s="2">
        <v>206989532</v>
      </c>
    </row>
    <row r="976" spans="1:18" x14ac:dyDescent="0.2">
      <c r="A976" s="63" t="s">
        <v>2197</v>
      </c>
      <c r="B976" s="60" t="s">
        <v>1843</v>
      </c>
      <c r="C976" s="4" t="s">
        <v>1830</v>
      </c>
      <c r="D976" s="4" t="s">
        <v>1844</v>
      </c>
      <c r="E976" s="8" t="s">
        <v>2224</v>
      </c>
      <c r="F976" s="51">
        <v>13746</v>
      </c>
      <c r="G976" s="153">
        <v>778708.12361846166</v>
      </c>
      <c r="H976" s="65">
        <v>10704121868</v>
      </c>
      <c r="I976" s="66">
        <v>4151262517</v>
      </c>
      <c r="J976" s="67">
        <v>0</v>
      </c>
      <c r="K976" s="68">
        <v>284200408</v>
      </c>
      <c r="L976" s="69">
        <v>0</v>
      </c>
      <c r="M976" s="72">
        <v>0</v>
      </c>
      <c r="N976" s="73">
        <v>682056253</v>
      </c>
      <c r="O976" s="71">
        <v>5586602690</v>
      </c>
      <c r="P976" s="7">
        <v>246</v>
      </c>
      <c r="Q976" s="1">
        <v>191562198</v>
      </c>
      <c r="R976" s="2">
        <v>47890549</v>
      </c>
    </row>
    <row r="977" spans="1:18" x14ac:dyDescent="0.2">
      <c r="A977" s="63" t="s">
        <v>2197</v>
      </c>
      <c r="B977" s="60" t="s">
        <v>1845</v>
      </c>
      <c r="C977" s="4" t="s">
        <v>1830</v>
      </c>
      <c r="D977" s="4" t="s">
        <v>1846</v>
      </c>
      <c r="E977" s="8" t="s">
        <v>2224</v>
      </c>
      <c r="F977" s="51">
        <v>4510</v>
      </c>
      <c r="G977" s="153">
        <v>840357.97243536403</v>
      </c>
      <c r="H977" s="65">
        <v>3790014456</v>
      </c>
      <c r="I977" s="66">
        <v>1377292215</v>
      </c>
      <c r="J977" s="67">
        <v>0</v>
      </c>
      <c r="K977" s="68">
        <v>59659818</v>
      </c>
      <c r="L977" s="69">
        <v>0</v>
      </c>
      <c r="M977" s="72">
        <v>0</v>
      </c>
      <c r="N977" s="73">
        <v>223779551</v>
      </c>
      <c r="O977" s="71">
        <v>2129282872</v>
      </c>
      <c r="P977" s="7">
        <v>51</v>
      </c>
      <c r="Q977" s="1">
        <v>42858257</v>
      </c>
      <c r="R977" s="2">
        <v>10714564</v>
      </c>
    </row>
    <row r="978" spans="1:18" x14ac:dyDescent="0.2">
      <c r="A978" s="63" t="s">
        <v>2197</v>
      </c>
      <c r="B978" s="60" t="s">
        <v>1847</v>
      </c>
      <c r="C978" s="4" t="s">
        <v>1830</v>
      </c>
      <c r="D978" s="4" t="s">
        <v>1848</v>
      </c>
      <c r="E978" s="8" t="s">
        <v>2225</v>
      </c>
      <c r="F978" s="51">
        <v>5114</v>
      </c>
      <c r="G978" s="153">
        <v>879351.6474246576</v>
      </c>
      <c r="H978" s="65">
        <v>4497004325</v>
      </c>
      <c r="I978" s="66">
        <v>1548161606</v>
      </c>
      <c r="J978" s="67">
        <v>0</v>
      </c>
      <c r="K978" s="68">
        <v>31091454</v>
      </c>
      <c r="L978" s="69">
        <v>0</v>
      </c>
      <c r="M978" s="72">
        <v>0</v>
      </c>
      <c r="N978" s="73">
        <v>253749140</v>
      </c>
      <c r="O978" s="71">
        <v>2664002125</v>
      </c>
      <c r="P978" s="7">
        <v>92</v>
      </c>
      <c r="Q978" s="1">
        <v>80900352</v>
      </c>
      <c r="R978" s="2">
        <v>20225088</v>
      </c>
    </row>
    <row r="979" spans="1:18" x14ac:dyDescent="0.2">
      <c r="A979" s="63" t="s">
        <v>2197</v>
      </c>
      <c r="B979" s="60" t="s">
        <v>1849</v>
      </c>
      <c r="C979" s="4" t="s">
        <v>1830</v>
      </c>
      <c r="D979" s="4" t="s">
        <v>1850</v>
      </c>
      <c r="E979" s="8" t="s">
        <v>2224</v>
      </c>
      <c r="F979" s="51">
        <v>38310</v>
      </c>
      <c r="G979" s="153">
        <v>776623.07201150735</v>
      </c>
      <c r="H979" s="65">
        <v>29752429889</v>
      </c>
      <c r="I979" s="66">
        <v>11901821726</v>
      </c>
      <c r="J979" s="67">
        <v>0</v>
      </c>
      <c r="K979" s="68">
        <v>417294202</v>
      </c>
      <c r="L979" s="69">
        <v>0</v>
      </c>
      <c r="M979" s="72">
        <v>0</v>
      </c>
      <c r="N979" s="73">
        <v>1900885716</v>
      </c>
      <c r="O979" s="71">
        <v>15532428245</v>
      </c>
      <c r="P979" s="7">
        <v>827</v>
      </c>
      <c r="Q979" s="1">
        <v>642267281</v>
      </c>
      <c r="R979" s="2">
        <v>160566820</v>
      </c>
    </row>
    <row r="980" spans="1:18" x14ac:dyDescent="0.2">
      <c r="A980" s="63" t="s">
        <v>2197</v>
      </c>
      <c r="B980" s="60" t="s">
        <v>1851</v>
      </c>
      <c r="C980" s="4" t="s">
        <v>1830</v>
      </c>
      <c r="D980" s="4" t="s">
        <v>1852</v>
      </c>
      <c r="E980" s="8" t="s">
        <v>2224</v>
      </c>
      <c r="F980" s="51">
        <v>4285</v>
      </c>
      <c r="G980" s="153">
        <v>952015.34028683603</v>
      </c>
      <c r="H980" s="65">
        <v>4079385734</v>
      </c>
      <c r="I980" s="66">
        <v>1327969398</v>
      </c>
      <c r="J980" s="67">
        <v>0</v>
      </c>
      <c r="K980" s="68">
        <v>29590519</v>
      </c>
      <c r="L980" s="69">
        <v>0</v>
      </c>
      <c r="M980" s="72">
        <v>0</v>
      </c>
      <c r="N980" s="73">
        <v>212615382</v>
      </c>
      <c r="O980" s="71">
        <v>2509210435</v>
      </c>
      <c r="P980" s="7">
        <v>168</v>
      </c>
      <c r="Q980" s="1">
        <v>159938577</v>
      </c>
      <c r="R980" s="2">
        <v>39984644</v>
      </c>
    </row>
    <row r="981" spans="1:18" x14ac:dyDescent="0.2">
      <c r="A981" s="63" t="s">
        <v>2197</v>
      </c>
      <c r="B981" s="60" t="s">
        <v>1853</v>
      </c>
      <c r="C981" s="4" t="s">
        <v>1830</v>
      </c>
      <c r="D981" s="4" t="s">
        <v>1854</v>
      </c>
      <c r="E981" s="8" t="s">
        <v>2224</v>
      </c>
      <c r="F981" s="51">
        <v>22031</v>
      </c>
      <c r="G981" s="153">
        <v>820676.77431372565</v>
      </c>
      <c r="H981" s="65">
        <v>18080330015</v>
      </c>
      <c r="I981" s="66">
        <v>6861006113</v>
      </c>
      <c r="J981" s="67">
        <v>0</v>
      </c>
      <c r="K981" s="68">
        <v>143460934</v>
      </c>
      <c r="L981" s="69">
        <v>0</v>
      </c>
      <c r="M981" s="72">
        <v>0</v>
      </c>
      <c r="N981" s="73">
        <v>1093145738</v>
      </c>
      <c r="O981" s="71">
        <v>9982717230</v>
      </c>
      <c r="P981" s="7">
        <v>493</v>
      </c>
      <c r="Q981" s="1">
        <v>404593650</v>
      </c>
      <c r="R981" s="2">
        <v>101148412</v>
      </c>
    </row>
    <row r="982" spans="1:18" x14ac:dyDescent="0.2">
      <c r="A982" s="63" t="s">
        <v>2197</v>
      </c>
      <c r="B982" s="60" t="s">
        <v>1855</v>
      </c>
      <c r="C982" s="4" t="s">
        <v>1830</v>
      </c>
      <c r="D982" s="4" t="s">
        <v>1856</v>
      </c>
      <c r="E982" s="8" t="s">
        <v>2224</v>
      </c>
      <c r="F982" s="51">
        <v>6159</v>
      </c>
      <c r="G982" s="153">
        <v>876146.86518725869</v>
      </c>
      <c r="H982" s="65">
        <v>5396188543</v>
      </c>
      <c r="I982" s="66">
        <v>1913754808</v>
      </c>
      <c r="J982" s="67">
        <v>0</v>
      </c>
      <c r="K982" s="68">
        <v>44202776</v>
      </c>
      <c r="L982" s="69">
        <v>0</v>
      </c>
      <c r="M982" s="72">
        <v>0</v>
      </c>
      <c r="N982" s="73">
        <v>305600499</v>
      </c>
      <c r="O982" s="71">
        <v>3132630460</v>
      </c>
      <c r="P982" s="7">
        <v>126</v>
      </c>
      <c r="Q982" s="1">
        <v>110394505</v>
      </c>
      <c r="R982" s="2">
        <v>27598626</v>
      </c>
    </row>
    <row r="983" spans="1:18" x14ac:dyDescent="0.2">
      <c r="A983" s="63" t="s">
        <v>2197</v>
      </c>
      <c r="B983" s="60" t="s">
        <v>1857</v>
      </c>
      <c r="C983" s="4" t="s">
        <v>1830</v>
      </c>
      <c r="D983" s="4" t="s">
        <v>1858</v>
      </c>
      <c r="E983" s="8" t="s">
        <v>2225</v>
      </c>
      <c r="F983" s="51">
        <v>6379</v>
      </c>
      <c r="G983" s="153">
        <v>949289.78271906055</v>
      </c>
      <c r="H983" s="65">
        <v>6055519524</v>
      </c>
      <c r="I983" s="66">
        <v>1965988467</v>
      </c>
      <c r="J983" s="67">
        <v>0</v>
      </c>
      <c r="K983" s="68">
        <v>42147892</v>
      </c>
      <c r="L983" s="69">
        <v>0</v>
      </c>
      <c r="M983" s="72">
        <v>0</v>
      </c>
      <c r="N983" s="73">
        <v>316516575</v>
      </c>
      <c r="O983" s="71">
        <v>3730866590</v>
      </c>
      <c r="P983" s="7">
        <v>94</v>
      </c>
      <c r="Q983" s="1">
        <v>89233240</v>
      </c>
      <c r="R983" s="2">
        <v>22308310</v>
      </c>
    </row>
    <row r="984" spans="1:18" x14ac:dyDescent="0.2">
      <c r="A984" s="63" t="s">
        <v>2197</v>
      </c>
      <c r="B984" s="60" t="s">
        <v>1859</v>
      </c>
      <c r="C984" s="4" t="s">
        <v>1830</v>
      </c>
      <c r="D984" s="4" t="s">
        <v>1860</v>
      </c>
      <c r="E984" s="8" t="s">
        <v>2224</v>
      </c>
      <c r="F984" s="51">
        <v>40042</v>
      </c>
      <c r="G984" s="153">
        <v>852661.42310697096</v>
      </c>
      <c r="H984" s="65">
        <v>34142268705</v>
      </c>
      <c r="I984" s="66">
        <v>12056528386</v>
      </c>
      <c r="J984" s="67">
        <v>0</v>
      </c>
      <c r="K984" s="68">
        <v>658102321</v>
      </c>
      <c r="L984" s="69">
        <v>0</v>
      </c>
      <c r="M984" s="72">
        <v>0</v>
      </c>
      <c r="N984" s="73">
        <v>1986825003</v>
      </c>
      <c r="O984" s="71">
        <v>19440812995</v>
      </c>
      <c r="P984" s="7">
        <v>737</v>
      </c>
      <c r="Q984" s="1">
        <v>628411469</v>
      </c>
      <c r="R984" s="2">
        <v>157102867</v>
      </c>
    </row>
    <row r="985" spans="1:18" x14ac:dyDescent="0.2">
      <c r="A985" s="63" t="s">
        <v>2197</v>
      </c>
      <c r="B985" s="60" t="s">
        <v>1861</v>
      </c>
      <c r="C985" s="4" t="s">
        <v>1830</v>
      </c>
      <c r="D985" s="4" t="s">
        <v>1862</v>
      </c>
      <c r="E985" s="8" t="s">
        <v>2224</v>
      </c>
      <c r="F985" s="51">
        <v>5250</v>
      </c>
      <c r="G985" s="153">
        <v>869796.81322105264</v>
      </c>
      <c r="H985" s="65">
        <v>4566433270</v>
      </c>
      <c r="I985" s="66">
        <v>1624537801</v>
      </c>
      <c r="J985" s="67">
        <v>0</v>
      </c>
      <c r="K985" s="68">
        <v>35517020</v>
      </c>
      <c r="L985" s="69">
        <v>0</v>
      </c>
      <c r="M985" s="72">
        <v>0</v>
      </c>
      <c r="N985" s="73">
        <v>260497259</v>
      </c>
      <c r="O985" s="71">
        <v>2645881190</v>
      </c>
      <c r="P985" s="7">
        <v>136</v>
      </c>
      <c r="Q985" s="1">
        <v>118292367</v>
      </c>
      <c r="R985" s="2">
        <v>29573091</v>
      </c>
    </row>
    <row r="986" spans="1:18" x14ac:dyDescent="0.2">
      <c r="A986" s="63" t="s">
        <v>2197</v>
      </c>
      <c r="B986" s="60" t="s">
        <v>1863</v>
      </c>
      <c r="C986" s="4" t="s">
        <v>1830</v>
      </c>
      <c r="D986" s="4" t="s">
        <v>1864</v>
      </c>
      <c r="E986" s="8" t="s">
        <v>2224</v>
      </c>
      <c r="F986" s="51">
        <v>8193</v>
      </c>
      <c r="G986" s="153">
        <v>833414.42870309076</v>
      </c>
      <c r="H986" s="65">
        <v>6828164415</v>
      </c>
      <c r="I986" s="66">
        <v>2572129996</v>
      </c>
      <c r="J986" s="67">
        <v>0</v>
      </c>
      <c r="K986" s="68">
        <v>105915666</v>
      </c>
      <c r="L986" s="69">
        <v>0</v>
      </c>
      <c r="M986" s="72">
        <v>0</v>
      </c>
      <c r="N986" s="73">
        <v>406524580</v>
      </c>
      <c r="O986" s="71">
        <v>3743594173</v>
      </c>
      <c r="P986" s="7">
        <v>143</v>
      </c>
      <c r="Q986" s="1">
        <v>119178263</v>
      </c>
      <c r="R986" s="2">
        <v>29794565</v>
      </c>
    </row>
    <row r="987" spans="1:18" x14ac:dyDescent="0.2">
      <c r="A987" s="63" t="s">
        <v>2197</v>
      </c>
      <c r="B987" s="60" t="s">
        <v>1865</v>
      </c>
      <c r="C987" s="4" t="s">
        <v>1830</v>
      </c>
      <c r="D987" s="4" t="s">
        <v>1866</v>
      </c>
      <c r="E987" s="8" t="s">
        <v>2224</v>
      </c>
      <c r="F987" s="51">
        <v>23642</v>
      </c>
      <c r="G987" s="153">
        <v>792375.14691226278</v>
      </c>
      <c r="H987" s="65">
        <v>18733333224</v>
      </c>
      <c r="I987" s="66">
        <v>7305898719</v>
      </c>
      <c r="J987" s="67">
        <v>0</v>
      </c>
      <c r="K987" s="68">
        <v>373183952</v>
      </c>
      <c r="L987" s="69">
        <v>0</v>
      </c>
      <c r="M987" s="72">
        <v>0</v>
      </c>
      <c r="N987" s="73">
        <v>1173081183</v>
      </c>
      <c r="O987" s="71">
        <v>9881169370</v>
      </c>
      <c r="P987" s="7">
        <v>533</v>
      </c>
      <c r="Q987" s="1">
        <v>422335953</v>
      </c>
      <c r="R987" s="2">
        <v>105583988</v>
      </c>
    </row>
    <row r="988" spans="1:18" x14ac:dyDescent="0.2">
      <c r="A988" s="63" t="s">
        <v>2197</v>
      </c>
      <c r="B988" s="60" t="s">
        <v>1867</v>
      </c>
      <c r="C988" s="4" t="s">
        <v>1830</v>
      </c>
      <c r="D988" s="4" t="s">
        <v>1868</v>
      </c>
      <c r="E988" s="8" t="s">
        <v>2224</v>
      </c>
      <c r="F988" s="51">
        <v>20701</v>
      </c>
      <c r="G988" s="153">
        <v>879724.44787781616</v>
      </c>
      <c r="H988" s="65">
        <v>18211175796</v>
      </c>
      <c r="I988" s="66">
        <v>6476068159</v>
      </c>
      <c r="J988" s="67">
        <v>0</v>
      </c>
      <c r="K988" s="68">
        <v>302902093</v>
      </c>
      <c r="L988" s="69">
        <v>0</v>
      </c>
      <c r="M988" s="72">
        <v>0</v>
      </c>
      <c r="N988" s="73">
        <v>1027153099</v>
      </c>
      <c r="O988" s="71">
        <v>10405052445</v>
      </c>
      <c r="P988" s="7">
        <v>360</v>
      </c>
      <c r="Q988" s="1">
        <v>316700801</v>
      </c>
      <c r="R988" s="2">
        <v>79175200</v>
      </c>
    </row>
    <row r="989" spans="1:18" x14ac:dyDescent="0.2">
      <c r="A989" s="63" t="s">
        <v>2197</v>
      </c>
      <c r="B989" s="60" t="s">
        <v>1869</v>
      </c>
      <c r="C989" s="4" t="s">
        <v>1830</v>
      </c>
      <c r="D989" s="4" t="s">
        <v>1870</v>
      </c>
      <c r="E989" s="8" t="s">
        <v>2225</v>
      </c>
      <c r="F989" s="51">
        <v>4034</v>
      </c>
      <c r="G989" s="153">
        <v>916348.29247134482</v>
      </c>
      <c r="H989" s="65">
        <v>3696549012</v>
      </c>
      <c r="I989" s="66">
        <v>1229749974</v>
      </c>
      <c r="J989" s="67">
        <v>0</v>
      </c>
      <c r="K989" s="68">
        <v>25500228</v>
      </c>
      <c r="L989" s="69">
        <v>0</v>
      </c>
      <c r="M989" s="72">
        <v>0</v>
      </c>
      <c r="N989" s="73">
        <v>200161132</v>
      </c>
      <c r="O989" s="71">
        <v>2241137678</v>
      </c>
      <c r="P989" s="7">
        <v>82</v>
      </c>
      <c r="Q989" s="1">
        <v>75140560</v>
      </c>
      <c r="R989" s="2">
        <v>18785140</v>
      </c>
    </row>
    <row r="990" spans="1:18" x14ac:dyDescent="0.2">
      <c r="A990" s="63" t="s">
        <v>2197</v>
      </c>
      <c r="B990" s="60" t="s">
        <v>1871</v>
      </c>
      <c r="C990" s="4" t="s">
        <v>1830</v>
      </c>
      <c r="D990" s="4" t="s">
        <v>1872</v>
      </c>
      <c r="E990" s="8" t="s">
        <v>2224</v>
      </c>
      <c r="F990" s="51">
        <v>9980</v>
      </c>
      <c r="G990" s="153">
        <v>926905.25911771995</v>
      </c>
      <c r="H990" s="65">
        <v>9250514486</v>
      </c>
      <c r="I990" s="66">
        <v>3115330212</v>
      </c>
      <c r="J990" s="67">
        <v>0</v>
      </c>
      <c r="K990" s="68">
        <v>156256573</v>
      </c>
      <c r="L990" s="69">
        <v>0</v>
      </c>
      <c r="M990" s="72">
        <v>0</v>
      </c>
      <c r="N990" s="73">
        <v>495192886</v>
      </c>
      <c r="O990" s="71">
        <v>5483734815</v>
      </c>
      <c r="P990" s="7">
        <v>171</v>
      </c>
      <c r="Q990" s="1">
        <v>158500799</v>
      </c>
      <c r="R990" s="2">
        <v>39625199</v>
      </c>
    </row>
    <row r="991" spans="1:18" x14ac:dyDescent="0.2">
      <c r="A991" s="63" t="s">
        <v>2197</v>
      </c>
      <c r="B991" s="60" t="s">
        <v>1873</v>
      </c>
      <c r="C991" s="4" t="s">
        <v>1830</v>
      </c>
      <c r="D991" s="4" t="s">
        <v>1874</v>
      </c>
      <c r="E991" s="8" t="s">
        <v>2224</v>
      </c>
      <c r="F991" s="51">
        <v>6176</v>
      </c>
      <c r="G991" s="153">
        <v>857595.36286504939</v>
      </c>
      <c r="H991" s="65">
        <v>5296508962</v>
      </c>
      <c r="I991" s="66">
        <v>1908895775</v>
      </c>
      <c r="J991" s="67">
        <v>0</v>
      </c>
      <c r="K991" s="68">
        <v>58628633</v>
      </c>
      <c r="L991" s="69">
        <v>0</v>
      </c>
      <c r="M991" s="72">
        <v>0</v>
      </c>
      <c r="N991" s="73">
        <v>306444014</v>
      </c>
      <c r="O991" s="71">
        <v>3022540540</v>
      </c>
      <c r="P991" s="7">
        <v>77</v>
      </c>
      <c r="Q991" s="1">
        <v>66034843</v>
      </c>
      <c r="R991" s="2">
        <v>16508710</v>
      </c>
    </row>
    <row r="992" spans="1:18" x14ac:dyDescent="0.2">
      <c r="A992" s="63" t="s">
        <v>2197</v>
      </c>
      <c r="B992" s="60" t="s">
        <v>1875</v>
      </c>
      <c r="C992" s="4" t="s">
        <v>1830</v>
      </c>
      <c r="D992" s="4" t="s">
        <v>1876</v>
      </c>
      <c r="E992" s="8" t="s">
        <v>2224</v>
      </c>
      <c r="F992" s="51">
        <v>10453</v>
      </c>
      <c r="G992" s="153">
        <v>889336.13391491096</v>
      </c>
      <c r="H992" s="65">
        <v>9296230608</v>
      </c>
      <c r="I992" s="66">
        <v>3276536328</v>
      </c>
      <c r="J992" s="67">
        <v>0</v>
      </c>
      <c r="K992" s="68">
        <v>96035172</v>
      </c>
      <c r="L992" s="69">
        <v>0</v>
      </c>
      <c r="M992" s="72">
        <v>0</v>
      </c>
      <c r="N992" s="73">
        <v>518662448</v>
      </c>
      <c r="O992" s="71">
        <v>5404996660</v>
      </c>
      <c r="P992" s="7">
        <v>288</v>
      </c>
      <c r="Q992" s="1">
        <v>256128807</v>
      </c>
      <c r="R992" s="2">
        <v>64032201</v>
      </c>
    </row>
    <row r="993" spans="1:18" x14ac:dyDescent="0.2">
      <c r="A993" s="63" t="s">
        <v>2197</v>
      </c>
      <c r="B993" s="60" t="s">
        <v>1877</v>
      </c>
      <c r="C993" s="4" t="s">
        <v>1830</v>
      </c>
      <c r="D993" s="4" t="s">
        <v>1878</v>
      </c>
      <c r="E993" s="8" t="s">
        <v>2224</v>
      </c>
      <c r="F993" s="51">
        <v>26529</v>
      </c>
      <c r="G993" s="153">
        <v>844237.26307279372</v>
      </c>
      <c r="H993" s="65">
        <v>22396770353</v>
      </c>
      <c r="I993" s="66">
        <v>8270030423</v>
      </c>
      <c r="J993" s="67">
        <v>0</v>
      </c>
      <c r="K993" s="68">
        <v>314761995</v>
      </c>
      <c r="L993" s="69">
        <v>0</v>
      </c>
      <c r="M993" s="72">
        <v>0</v>
      </c>
      <c r="N993" s="73">
        <v>1316329866</v>
      </c>
      <c r="O993" s="71">
        <v>12495648069</v>
      </c>
      <c r="P993" s="7">
        <v>588</v>
      </c>
      <c r="Q993" s="1">
        <v>496411511</v>
      </c>
      <c r="R993" s="2">
        <v>124102877</v>
      </c>
    </row>
    <row r="994" spans="1:18" x14ac:dyDescent="0.2">
      <c r="A994" s="63" t="s">
        <v>2197</v>
      </c>
      <c r="B994" s="60" t="s">
        <v>1879</v>
      </c>
      <c r="C994" s="4" t="s">
        <v>1830</v>
      </c>
      <c r="D994" s="4" t="s">
        <v>1880</v>
      </c>
      <c r="E994" s="8" t="s">
        <v>2224</v>
      </c>
      <c r="F994" s="51">
        <v>21704</v>
      </c>
      <c r="G994" s="153">
        <v>813105.85568773269</v>
      </c>
      <c r="H994" s="65">
        <v>17647649492</v>
      </c>
      <c r="I994" s="66">
        <v>6628435941</v>
      </c>
      <c r="J994" s="67">
        <v>0</v>
      </c>
      <c r="K994" s="68">
        <v>391234025</v>
      </c>
      <c r="L994" s="69">
        <v>0</v>
      </c>
      <c r="M994" s="72">
        <v>0</v>
      </c>
      <c r="N994" s="73">
        <v>1076920480</v>
      </c>
      <c r="O994" s="71">
        <v>9551059046</v>
      </c>
      <c r="P994" s="7">
        <v>414</v>
      </c>
      <c r="Q994" s="1">
        <v>336625824</v>
      </c>
      <c r="R994" s="2">
        <v>84156456</v>
      </c>
    </row>
    <row r="995" spans="1:18" x14ac:dyDescent="0.2">
      <c r="A995" s="63" t="s">
        <v>2197</v>
      </c>
      <c r="B995" s="60" t="s">
        <v>1881</v>
      </c>
      <c r="C995" s="4" t="s">
        <v>1830</v>
      </c>
      <c r="D995" s="4" t="s">
        <v>1882</v>
      </c>
      <c r="E995" s="8" t="s">
        <v>2224</v>
      </c>
      <c r="F995" s="51">
        <v>12612</v>
      </c>
      <c r="G995" s="153">
        <v>777756.44299468189</v>
      </c>
      <c r="H995" s="65">
        <v>9809064260</v>
      </c>
      <c r="I995" s="66">
        <v>3819063652</v>
      </c>
      <c r="J995" s="67">
        <v>0</v>
      </c>
      <c r="K995" s="68">
        <v>451306737</v>
      </c>
      <c r="L995" s="69">
        <v>0</v>
      </c>
      <c r="M995" s="72">
        <v>0</v>
      </c>
      <c r="N995" s="73">
        <v>625788845</v>
      </c>
      <c r="O995" s="71">
        <v>4912905026</v>
      </c>
      <c r="P995" s="7">
        <v>253</v>
      </c>
      <c r="Q995" s="1">
        <v>196772380</v>
      </c>
      <c r="R995" s="2">
        <v>49193095</v>
      </c>
    </row>
    <row r="996" spans="1:18" x14ac:dyDescent="0.2">
      <c r="A996" s="63" t="s">
        <v>2197</v>
      </c>
      <c r="B996" s="60" t="s">
        <v>1883</v>
      </c>
      <c r="C996" s="4" t="s">
        <v>1830</v>
      </c>
      <c r="D996" s="4" t="s">
        <v>1884</v>
      </c>
      <c r="E996" s="8" t="s">
        <v>2224</v>
      </c>
      <c r="F996" s="51">
        <v>3253</v>
      </c>
      <c r="G996" s="153">
        <v>728069.9026905013</v>
      </c>
      <c r="H996" s="65">
        <v>2368411394</v>
      </c>
      <c r="I996" s="66">
        <v>1002552537</v>
      </c>
      <c r="J996" s="67">
        <v>0</v>
      </c>
      <c r="K996" s="68">
        <v>20813280</v>
      </c>
      <c r="L996" s="69">
        <v>0</v>
      </c>
      <c r="M996" s="72">
        <v>0</v>
      </c>
      <c r="N996" s="73">
        <v>161409064</v>
      </c>
      <c r="O996" s="71">
        <v>1183636513</v>
      </c>
      <c r="P996" s="7">
        <v>139</v>
      </c>
      <c r="Q996" s="1">
        <v>101201716</v>
      </c>
      <c r="R996" s="2">
        <v>25300429</v>
      </c>
    </row>
    <row r="997" spans="1:18" x14ac:dyDescent="0.2">
      <c r="A997" s="63" t="s">
        <v>2197</v>
      </c>
      <c r="B997" s="60" t="s">
        <v>1885</v>
      </c>
      <c r="C997" s="4" t="s">
        <v>1830</v>
      </c>
      <c r="D997" s="4" t="s">
        <v>1886</v>
      </c>
      <c r="E997" s="8" t="s">
        <v>2225</v>
      </c>
      <c r="F997" s="51">
        <v>12410</v>
      </c>
      <c r="G997" s="153">
        <v>1016329.6448666098</v>
      </c>
      <c r="H997" s="65">
        <v>12612650893</v>
      </c>
      <c r="I997" s="66">
        <v>3862657463</v>
      </c>
      <c r="J997" s="67">
        <v>0</v>
      </c>
      <c r="K997" s="68">
        <v>85350429</v>
      </c>
      <c r="L997" s="69">
        <v>0</v>
      </c>
      <c r="M997" s="72">
        <v>0</v>
      </c>
      <c r="N997" s="73">
        <v>615765903</v>
      </c>
      <c r="O997" s="71">
        <v>8048877098</v>
      </c>
      <c r="P997" s="7">
        <v>256</v>
      </c>
      <c r="Q997" s="1">
        <v>260180389</v>
      </c>
      <c r="R997" s="2">
        <v>65045097</v>
      </c>
    </row>
    <row r="998" spans="1:18" x14ac:dyDescent="0.2">
      <c r="A998" s="63" t="s">
        <v>2197</v>
      </c>
      <c r="B998" s="60" t="s">
        <v>1887</v>
      </c>
      <c r="C998" s="4" t="s">
        <v>1830</v>
      </c>
      <c r="D998" s="4" t="s">
        <v>1888</v>
      </c>
      <c r="E998" s="8" t="s">
        <v>2224</v>
      </c>
      <c r="F998" s="51">
        <v>25597</v>
      </c>
      <c r="G998" s="153">
        <v>817127.28960511554</v>
      </c>
      <c r="H998" s="65">
        <v>20916007233</v>
      </c>
      <c r="I998" s="66">
        <v>7997810394</v>
      </c>
      <c r="J998" s="67">
        <v>0</v>
      </c>
      <c r="K998" s="68">
        <v>166257924</v>
      </c>
      <c r="L998" s="69">
        <v>0</v>
      </c>
      <c r="M998" s="72">
        <v>0</v>
      </c>
      <c r="N998" s="73">
        <v>1270085400</v>
      </c>
      <c r="O998" s="71">
        <v>11481853515</v>
      </c>
      <c r="P998" s="7">
        <v>631</v>
      </c>
      <c r="Q998" s="1">
        <v>515607320</v>
      </c>
      <c r="R998" s="2">
        <v>128901830</v>
      </c>
    </row>
    <row r="999" spans="1:18" x14ac:dyDescent="0.2">
      <c r="A999" s="63" t="s">
        <v>2197</v>
      </c>
      <c r="B999" s="60" t="s">
        <v>1889</v>
      </c>
      <c r="C999" s="4" t="s">
        <v>1830</v>
      </c>
      <c r="D999" s="4" t="s">
        <v>1890</v>
      </c>
      <c r="E999" s="8" t="s">
        <v>2224</v>
      </c>
      <c r="F999" s="51">
        <v>8107</v>
      </c>
      <c r="G999" s="153">
        <v>785980.12326537201</v>
      </c>
      <c r="H999" s="65">
        <v>6371940860</v>
      </c>
      <c r="I999" s="66">
        <v>2477082046</v>
      </c>
      <c r="J999" s="67">
        <v>0</v>
      </c>
      <c r="K999" s="68">
        <v>72248731</v>
      </c>
      <c r="L999" s="69">
        <v>0</v>
      </c>
      <c r="M999" s="72">
        <v>0</v>
      </c>
      <c r="N999" s="73">
        <v>402257387</v>
      </c>
      <c r="O999" s="71">
        <v>3420352696</v>
      </c>
      <c r="P999" s="7">
        <v>172</v>
      </c>
      <c r="Q999" s="1">
        <v>135188581</v>
      </c>
      <c r="R999" s="2">
        <v>33797145</v>
      </c>
    </row>
    <row r="1000" spans="1:18" x14ac:dyDescent="0.2">
      <c r="A1000" s="63" t="s">
        <v>2197</v>
      </c>
      <c r="B1000" s="60" t="s">
        <v>1891</v>
      </c>
      <c r="C1000" s="4" t="s">
        <v>1830</v>
      </c>
      <c r="D1000" s="4" t="s">
        <v>1892</v>
      </c>
      <c r="E1000" s="8" t="s">
        <v>2224</v>
      </c>
      <c r="F1000" s="51">
        <v>2278</v>
      </c>
      <c r="G1000" s="153">
        <v>955958.76382430398</v>
      </c>
      <c r="H1000" s="65">
        <v>2177674064</v>
      </c>
      <c r="I1000" s="66">
        <v>713390701</v>
      </c>
      <c r="J1000" s="67">
        <v>0</v>
      </c>
      <c r="K1000" s="68">
        <v>18744017</v>
      </c>
      <c r="L1000" s="69">
        <v>0</v>
      </c>
      <c r="M1000" s="72">
        <v>0</v>
      </c>
      <c r="N1000" s="73">
        <v>113031001</v>
      </c>
      <c r="O1000" s="71">
        <v>1332508345</v>
      </c>
      <c r="P1000" s="7">
        <v>75</v>
      </c>
      <c r="Q1000" s="1">
        <v>71696907</v>
      </c>
      <c r="R1000" s="2">
        <v>17924226</v>
      </c>
    </row>
    <row r="1001" spans="1:18" x14ac:dyDescent="0.2">
      <c r="A1001" s="63" t="s">
        <v>2197</v>
      </c>
      <c r="B1001" s="60" t="s">
        <v>1893</v>
      </c>
      <c r="C1001" s="4" t="s">
        <v>1830</v>
      </c>
      <c r="D1001" s="4" t="s">
        <v>1894</v>
      </c>
      <c r="E1001" s="8" t="s">
        <v>2225</v>
      </c>
      <c r="F1001" s="51">
        <v>25541</v>
      </c>
      <c r="G1001" s="153">
        <v>759801.01500058384</v>
      </c>
      <c r="H1001" s="65">
        <v>19406077725</v>
      </c>
      <c r="I1001" s="66">
        <v>7765964608</v>
      </c>
      <c r="J1001" s="67">
        <v>0</v>
      </c>
      <c r="K1001" s="68">
        <v>162308145</v>
      </c>
      <c r="L1001" s="69">
        <v>0</v>
      </c>
      <c r="M1001" s="72">
        <v>0</v>
      </c>
      <c r="N1001" s="73">
        <v>1267306763</v>
      </c>
      <c r="O1001" s="71">
        <v>10210498209</v>
      </c>
      <c r="P1001" s="7">
        <v>769</v>
      </c>
      <c r="Q1001" s="1">
        <v>584286981</v>
      </c>
      <c r="R1001" s="2">
        <v>146071745</v>
      </c>
    </row>
    <row r="1002" spans="1:18" x14ac:dyDescent="0.2">
      <c r="A1002" s="63" t="s">
        <v>2197</v>
      </c>
      <c r="B1002" s="60" t="s">
        <v>1895</v>
      </c>
      <c r="C1002" s="4" t="s">
        <v>1830</v>
      </c>
      <c r="D1002" s="4" t="s">
        <v>1896</v>
      </c>
      <c r="E1002" s="8" t="s">
        <v>2224</v>
      </c>
      <c r="F1002" s="51">
        <v>6184</v>
      </c>
      <c r="G1002" s="153">
        <v>859662.46935405326</v>
      </c>
      <c r="H1002" s="65">
        <v>5316152711</v>
      </c>
      <c r="I1002" s="66">
        <v>1901312192</v>
      </c>
      <c r="J1002" s="67">
        <v>0</v>
      </c>
      <c r="K1002" s="68">
        <v>40548886</v>
      </c>
      <c r="L1002" s="69">
        <v>0</v>
      </c>
      <c r="M1002" s="72">
        <v>0</v>
      </c>
      <c r="N1002" s="73">
        <v>306840962</v>
      </c>
      <c r="O1002" s="71">
        <v>3067450671</v>
      </c>
      <c r="P1002" s="7">
        <v>100</v>
      </c>
      <c r="Q1002" s="1">
        <v>85966247</v>
      </c>
      <c r="R1002" s="2">
        <v>21491561</v>
      </c>
    </row>
    <row r="1003" spans="1:18" x14ac:dyDescent="0.2">
      <c r="A1003" s="63" t="s">
        <v>2197</v>
      </c>
      <c r="B1003" s="60" t="s">
        <v>1897</v>
      </c>
      <c r="C1003" s="4" t="s">
        <v>1830</v>
      </c>
      <c r="D1003" s="4" t="s">
        <v>1898</v>
      </c>
      <c r="E1003" s="8" t="s">
        <v>2224</v>
      </c>
      <c r="F1003" s="51">
        <v>16382</v>
      </c>
      <c r="G1003" s="153">
        <v>893587.97162851621</v>
      </c>
      <c r="H1003" s="65">
        <v>14638758152</v>
      </c>
      <c r="I1003" s="66">
        <v>5086125841</v>
      </c>
      <c r="J1003" s="67">
        <v>0</v>
      </c>
      <c r="K1003" s="68">
        <v>171683608</v>
      </c>
      <c r="L1003" s="69">
        <v>0</v>
      </c>
      <c r="M1003" s="72">
        <v>0</v>
      </c>
      <c r="N1003" s="73">
        <v>812850687</v>
      </c>
      <c r="O1003" s="71">
        <v>8568098016</v>
      </c>
      <c r="P1003" s="7">
        <v>234</v>
      </c>
      <c r="Q1003" s="1">
        <v>209099585</v>
      </c>
      <c r="R1003" s="2">
        <v>52274896</v>
      </c>
    </row>
    <row r="1004" spans="1:18" x14ac:dyDescent="0.2">
      <c r="A1004" s="63" t="s">
        <v>2197</v>
      </c>
      <c r="B1004" s="60" t="s">
        <v>1899</v>
      </c>
      <c r="C1004" s="4" t="s">
        <v>1830</v>
      </c>
      <c r="D1004" s="4" t="s">
        <v>1900</v>
      </c>
      <c r="E1004" s="8" t="s">
        <v>2225</v>
      </c>
      <c r="F1004" s="51">
        <v>20523</v>
      </c>
      <c r="G1004" s="153">
        <v>767982.49545531406</v>
      </c>
      <c r="H1004" s="65">
        <v>15761304755</v>
      </c>
      <c r="I1004" s="66">
        <v>6321428074</v>
      </c>
      <c r="J1004" s="67">
        <v>0</v>
      </c>
      <c r="K1004" s="68">
        <v>211607048</v>
      </c>
      <c r="L1004" s="69">
        <v>0</v>
      </c>
      <c r="M1004" s="72">
        <v>0</v>
      </c>
      <c r="N1004" s="73">
        <v>1018321001</v>
      </c>
      <c r="O1004" s="71">
        <v>8209948632</v>
      </c>
      <c r="P1004" s="7">
        <v>478</v>
      </c>
      <c r="Q1004" s="1">
        <v>367095633</v>
      </c>
      <c r="R1004" s="2">
        <v>91773908</v>
      </c>
    </row>
    <row r="1005" spans="1:18" x14ac:dyDescent="0.2">
      <c r="A1005" s="63" t="s">
        <v>2197</v>
      </c>
      <c r="B1005" s="60" t="s">
        <v>1901</v>
      </c>
      <c r="C1005" s="4" t="s">
        <v>1830</v>
      </c>
      <c r="D1005" s="4" t="s">
        <v>1902</v>
      </c>
      <c r="E1005" s="8" t="s">
        <v>2224</v>
      </c>
      <c r="F1005" s="51">
        <v>4242</v>
      </c>
      <c r="G1005" s="153">
        <v>726476.29998532485</v>
      </c>
      <c r="H1005" s="65">
        <v>3081712465</v>
      </c>
      <c r="I1005" s="66">
        <v>1284838552</v>
      </c>
      <c r="J1005" s="67">
        <v>0</v>
      </c>
      <c r="K1005" s="68">
        <v>27481772</v>
      </c>
      <c r="L1005" s="69">
        <v>0</v>
      </c>
      <c r="M1005" s="72">
        <v>0</v>
      </c>
      <c r="N1005" s="73">
        <v>210481786</v>
      </c>
      <c r="O1005" s="71">
        <v>1558910355</v>
      </c>
      <c r="P1005" s="7">
        <v>194</v>
      </c>
      <c r="Q1005" s="1">
        <v>140936402</v>
      </c>
      <c r="R1005" s="2">
        <v>35234100</v>
      </c>
    </row>
    <row r="1006" spans="1:18" x14ac:dyDescent="0.2">
      <c r="A1006" s="63" t="s">
        <v>2197</v>
      </c>
      <c r="B1006" s="60" t="s">
        <v>1903</v>
      </c>
      <c r="C1006" s="4" t="s">
        <v>1830</v>
      </c>
      <c r="D1006" s="4" t="s">
        <v>1904</v>
      </c>
      <c r="E1006" s="8" t="s">
        <v>2224</v>
      </c>
      <c r="F1006" s="51">
        <v>21317</v>
      </c>
      <c r="G1006" s="153">
        <v>755008.26592502149</v>
      </c>
      <c r="H1006" s="65">
        <v>16094511205</v>
      </c>
      <c r="I1006" s="66">
        <v>6583789229</v>
      </c>
      <c r="J1006" s="67">
        <v>0</v>
      </c>
      <c r="K1006" s="68">
        <v>214930408</v>
      </c>
      <c r="L1006" s="69">
        <v>0</v>
      </c>
      <c r="M1006" s="72">
        <v>0</v>
      </c>
      <c r="N1006" s="73">
        <v>1057718111</v>
      </c>
      <c r="O1006" s="71">
        <v>8238073457</v>
      </c>
      <c r="P1006" s="7">
        <v>612</v>
      </c>
      <c r="Q1006" s="1">
        <v>462065059</v>
      </c>
      <c r="R1006" s="2">
        <v>115516264</v>
      </c>
    </row>
    <row r="1007" spans="1:18" x14ac:dyDescent="0.2">
      <c r="A1007" s="63" t="s">
        <v>2197</v>
      </c>
      <c r="B1007" s="60" t="s">
        <v>1905</v>
      </c>
      <c r="C1007" s="4" t="s">
        <v>1830</v>
      </c>
      <c r="D1007" s="4" t="s">
        <v>1906</v>
      </c>
      <c r="E1007" s="8" t="s">
        <v>2224</v>
      </c>
      <c r="F1007" s="51">
        <v>8780</v>
      </c>
      <c r="G1007" s="153">
        <v>842326.92263880465</v>
      </c>
      <c r="H1007" s="65">
        <v>7395630381</v>
      </c>
      <c r="I1007" s="66">
        <v>2689689330</v>
      </c>
      <c r="J1007" s="67">
        <v>0</v>
      </c>
      <c r="K1007" s="68">
        <v>120418240</v>
      </c>
      <c r="L1007" s="69">
        <v>0</v>
      </c>
      <c r="M1007" s="72">
        <v>0</v>
      </c>
      <c r="N1007" s="73">
        <v>435650655</v>
      </c>
      <c r="O1007" s="71">
        <v>4149872156</v>
      </c>
      <c r="P1007" s="7">
        <v>110</v>
      </c>
      <c r="Q1007" s="1">
        <v>92655961</v>
      </c>
      <c r="R1007" s="2">
        <v>23163990</v>
      </c>
    </row>
    <row r="1008" spans="1:18" x14ac:dyDescent="0.2">
      <c r="A1008" s="63" t="s">
        <v>2197</v>
      </c>
      <c r="B1008" s="60" t="s">
        <v>1907</v>
      </c>
      <c r="C1008" s="4" t="s">
        <v>1830</v>
      </c>
      <c r="D1008" s="4" t="s">
        <v>1908</v>
      </c>
      <c r="E1008" s="8" t="s">
        <v>2224</v>
      </c>
      <c r="F1008" s="51">
        <v>11468</v>
      </c>
      <c r="G1008" s="153">
        <v>764042.76202317257</v>
      </c>
      <c r="H1008" s="65">
        <v>8762042395</v>
      </c>
      <c r="I1008" s="66">
        <v>3516959407</v>
      </c>
      <c r="J1008" s="67">
        <v>0</v>
      </c>
      <c r="K1008" s="68">
        <v>118191995</v>
      </c>
      <c r="L1008" s="69">
        <v>0</v>
      </c>
      <c r="M1008" s="72">
        <v>0</v>
      </c>
      <c r="N1008" s="73">
        <v>569025252</v>
      </c>
      <c r="O1008" s="71">
        <v>4557865741</v>
      </c>
      <c r="P1008" s="7">
        <v>311</v>
      </c>
      <c r="Q1008" s="1">
        <v>237617299</v>
      </c>
      <c r="R1008" s="2">
        <v>59404324</v>
      </c>
    </row>
    <row r="1009" spans="1:18" x14ac:dyDescent="0.2">
      <c r="A1009" s="63" t="s">
        <v>2197</v>
      </c>
      <c r="B1009" s="60" t="s">
        <v>1909</v>
      </c>
      <c r="C1009" s="4" t="s">
        <v>1830</v>
      </c>
      <c r="D1009" s="4" t="s">
        <v>177</v>
      </c>
      <c r="E1009" s="8" t="s">
        <v>2224</v>
      </c>
      <c r="F1009" s="51">
        <v>7701</v>
      </c>
      <c r="G1009" s="153">
        <v>963800.38437586464</v>
      </c>
      <c r="H1009" s="65">
        <v>7422226761</v>
      </c>
      <c r="I1009" s="66">
        <v>2386067606</v>
      </c>
      <c r="J1009" s="67">
        <v>0</v>
      </c>
      <c r="K1009" s="68">
        <v>52532849</v>
      </c>
      <c r="L1009" s="69">
        <v>0</v>
      </c>
      <c r="M1009" s="72">
        <v>0</v>
      </c>
      <c r="N1009" s="73">
        <v>382112266</v>
      </c>
      <c r="O1009" s="71">
        <v>4601514040</v>
      </c>
      <c r="P1009" s="7">
        <v>177</v>
      </c>
      <c r="Q1009" s="1">
        <v>170592668</v>
      </c>
      <c r="R1009" s="2">
        <v>42648167</v>
      </c>
    </row>
    <row r="1010" spans="1:18" x14ac:dyDescent="0.2">
      <c r="A1010" s="63" t="s">
        <v>2197</v>
      </c>
      <c r="B1010" s="60" t="s">
        <v>1910</v>
      </c>
      <c r="C1010" s="4" t="s">
        <v>1830</v>
      </c>
      <c r="D1010" s="4" t="s">
        <v>1911</v>
      </c>
      <c r="E1010" s="8" t="s">
        <v>2224</v>
      </c>
      <c r="F1010" s="51">
        <v>4532</v>
      </c>
      <c r="G1010" s="153">
        <v>759799.88649563864</v>
      </c>
      <c r="H1010" s="65">
        <v>3443413086</v>
      </c>
      <c r="I1010" s="66">
        <v>1418352545</v>
      </c>
      <c r="J1010" s="67">
        <v>0</v>
      </c>
      <c r="K1010" s="68">
        <v>29823801</v>
      </c>
      <c r="L1010" s="69">
        <v>0</v>
      </c>
      <c r="M1010" s="72">
        <v>0</v>
      </c>
      <c r="N1010" s="73">
        <v>224871158</v>
      </c>
      <c r="O1010" s="71">
        <v>1770365582</v>
      </c>
      <c r="P1010" s="7">
        <v>139</v>
      </c>
      <c r="Q1010" s="1">
        <v>105612184</v>
      </c>
      <c r="R1010" s="2">
        <v>26403046</v>
      </c>
    </row>
    <row r="1011" spans="1:18" x14ac:dyDescent="0.2">
      <c r="A1011" s="63" t="s">
        <v>2197</v>
      </c>
      <c r="B1011" s="60" t="s">
        <v>1912</v>
      </c>
      <c r="C1011" s="4" t="s">
        <v>1830</v>
      </c>
      <c r="D1011" s="4" t="s">
        <v>768</v>
      </c>
      <c r="E1011" s="8" t="s">
        <v>2224</v>
      </c>
      <c r="F1011" s="51">
        <v>2423</v>
      </c>
      <c r="G1011" s="153">
        <v>933131.48325076152</v>
      </c>
      <c r="H1011" s="65">
        <v>2260977584</v>
      </c>
      <c r="I1011" s="66">
        <v>741306768</v>
      </c>
      <c r="J1011" s="67">
        <v>0</v>
      </c>
      <c r="K1011" s="68">
        <v>15370637</v>
      </c>
      <c r="L1011" s="69">
        <v>0</v>
      </c>
      <c r="M1011" s="72">
        <v>0</v>
      </c>
      <c r="N1011" s="73">
        <v>120225688</v>
      </c>
      <c r="O1011" s="71">
        <v>1384074491</v>
      </c>
      <c r="P1011" s="7">
        <v>58</v>
      </c>
      <c r="Q1011" s="1">
        <v>54121626</v>
      </c>
      <c r="R1011" s="2">
        <v>13530406</v>
      </c>
    </row>
    <row r="1012" spans="1:18" x14ac:dyDescent="0.2">
      <c r="A1012" s="63" t="s">
        <v>2197</v>
      </c>
      <c r="B1012" s="60" t="s">
        <v>1913</v>
      </c>
      <c r="C1012" s="4" t="s">
        <v>1830</v>
      </c>
      <c r="D1012" s="4" t="s">
        <v>1914</v>
      </c>
      <c r="E1012" s="8" t="s">
        <v>2224</v>
      </c>
      <c r="F1012" s="51">
        <v>3663</v>
      </c>
      <c r="G1012" s="153">
        <v>858346.86512004398</v>
      </c>
      <c r="H1012" s="65">
        <v>3144124567</v>
      </c>
      <c r="I1012" s="66">
        <v>1138288404</v>
      </c>
      <c r="J1012" s="67">
        <v>0</v>
      </c>
      <c r="K1012" s="68">
        <v>24921940</v>
      </c>
      <c r="L1012" s="69">
        <v>0</v>
      </c>
      <c r="M1012" s="72">
        <v>0</v>
      </c>
      <c r="N1012" s="73">
        <v>181752659</v>
      </c>
      <c r="O1012" s="71">
        <v>1799161564</v>
      </c>
      <c r="P1012" s="7">
        <v>60</v>
      </c>
      <c r="Q1012" s="1">
        <v>51500812</v>
      </c>
      <c r="R1012" s="2">
        <v>12875203</v>
      </c>
    </row>
    <row r="1013" spans="1:18" x14ac:dyDescent="0.2">
      <c r="A1013" s="63" t="s">
        <v>2197</v>
      </c>
      <c r="B1013" s="60" t="s">
        <v>1915</v>
      </c>
      <c r="C1013" s="4" t="s">
        <v>1830</v>
      </c>
      <c r="D1013" s="4" t="s">
        <v>1916</v>
      </c>
      <c r="E1013" s="8" t="s">
        <v>2224</v>
      </c>
      <c r="F1013" s="51">
        <v>7676</v>
      </c>
      <c r="G1013" s="153">
        <v>886681.86965604452</v>
      </c>
      <c r="H1013" s="65">
        <v>6806170032</v>
      </c>
      <c r="I1013" s="66">
        <v>2385140163</v>
      </c>
      <c r="J1013" s="67">
        <v>0</v>
      </c>
      <c r="K1013" s="68">
        <v>125246388</v>
      </c>
      <c r="L1013" s="69">
        <v>0</v>
      </c>
      <c r="M1013" s="72">
        <v>0</v>
      </c>
      <c r="N1013" s="73">
        <v>380871803</v>
      </c>
      <c r="O1013" s="71">
        <v>3914911678</v>
      </c>
      <c r="P1013" s="7">
        <v>166</v>
      </c>
      <c r="Q1013" s="1">
        <v>147189190</v>
      </c>
      <c r="R1013" s="2">
        <v>36797297</v>
      </c>
    </row>
    <row r="1014" spans="1:18" x14ac:dyDescent="0.2">
      <c r="A1014" s="63" t="s">
        <v>2197</v>
      </c>
      <c r="B1014" s="60" t="s">
        <v>1917</v>
      </c>
      <c r="C1014" s="4" t="s">
        <v>1830</v>
      </c>
      <c r="D1014" s="4" t="s">
        <v>1918</v>
      </c>
      <c r="E1014" s="8" t="s">
        <v>2224</v>
      </c>
      <c r="F1014" s="51">
        <v>6953</v>
      </c>
      <c r="G1014" s="153">
        <v>791543.77531542769</v>
      </c>
      <c r="H1014" s="65">
        <v>5503603870</v>
      </c>
      <c r="I1014" s="66">
        <v>2165124767</v>
      </c>
      <c r="J1014" s="67">
        <v>0</v>
      </c>
      <c r="K1014" s="68">
        <v>64912567</v>
      </c>
      <c r="L1014" s="69">
        <v>0</v>
      </c>
      <c r="M1014" s="72">
        <v>0</v>
      </c>
      <c r="N1014" s="73">
        <v>344997609</v>
      </c>
      <c r="O1014" s="71">
        <v>2928568927</v>
      </c>
      <c r="P1014" s="7">
        <v>77</v>
      </c>
      <c r="Q1014" s="1">
        <v>60948871</v>
      </c>
      <c r="R1014" s="2">
        <v>15237217</v>
      </c>
    </row>
    <row r="1015" spans="1:18" x14ac:dyDescent="0.2">
      <c r="A1015" s="63" t="s">
        <v>2197</v>
      </c>
      <c r="B1015" s="60" t="s">
        <v>1919</v>
      </c>
      <c r="C1015" s="4" t="s">
        <v>1830</v>
      </c>
      <c r="D1015" s="4" t="s">
        <v>1920</v>
      </c>
      <c r="E1015" s="8" t="s">
        <v>2225</v>
      </c>
      <c r="F1015" s="51">
        <v>4257</v>
      </c>
      <c r="G1015" s="153">
        <v>984416.64765625633</v>
      </c>
      <c r="H1015" s="65">
        <v>4190661670</v>
      </c>
      <c r="I1015" s="66">
        <v>1285220446</v>
      </c>
      <c r="J1015" s="67">
        <v>0</v>
      </c>
      <c r="K1015" s="68">
        <v>46513907</v>
      </c>
      <c r="L1015" s="69">
        <v>0</v>
      </c>
      <c r="M1015" s="72">
        <v>0</v>
      </c>
      <c r="N1015" s="73">
        <v>211226064</v>
      </c>
      <c r="O1015" s="71">
        <v>2647701253</v>
      </c>
      <c r="P1015" s="7">
        <v>138</v>
      </c>
      <c r="Q1015" s="1">
        <v>135849497</v>
      </c>
      <c r="R1015" s="2">
        <v>33962374</v>
      </c>
    </row>
    <row r="1016" spans="1:18" x14ac:dyDescent="0.2">
      <c r="A1016" s="63" t="s">
        <v>2198</v>
      </c>
      <c r="B1016" s="60" t="s">
        <v>1921</v>
      </c>
      <c r="C1016" s="4" t="s">
        <v>1922</v>
      </c>
      <c r="D1016" s="4" t="s">
        <v>1923</v>
      </c>
      <c r="E1016" s="8" t="s">
        <v>2223</v>
      </c>
      <c r="F1016" s="51">
        <v>677692</v>
      </c>
      <c r="G1016" s="153">
        <v>951779.66436260857</v>
      </c>
      <c r="H1016" s="65">
        <v>645013464302</v>
      </c>
      <c r="I1016" s="66">
        <v>211414769302</v>
      </c>
      <c r="J1016" s="67">
        <v>0</v>
      </c>
      <c r="K1016" s="68">
        <v>14305177580</v>
      </c>
      <c r="L1016" s="69">
        <v>0</v>
      </c>
      <c r="M1016" s="72">
        <v>873584866</v>
      </c>
      <c r="N1016" s="73">
        <v>63553542092</v>
      </c>
      <c r="O1016" s="71">
        <v>354866390462</v>
      </c>
      <c r="P1016" s="7">
        <v>15302</v>
      </c>
      <c r="Q1016" s="1">
        <v>14564132424</v>
      </c>
      <c r="R1016" s="2">
        <v>3641033106</v>
      </c>
    </row>
    <row r="1017" spans="1:18" x14ac:dyDescent="0.2">
      <c r="A1017" s="63" t="s">
        <v>2198</v>
      </c>
      <c r="B1017" s="60" t="s">
        <v>1924</v>
      </c>
      <c r="C1017" s="4" t="s">
        <v>1922</v>
      </c>
      <c r="D1017" s="4" t="s">
        <v>1925</v>
      </c>
      <c r="E1017" s="8" t="s">
        <v>2224</v>
      </c>
      <c r="F1017" s="51">
        <v>8577</v>
      </c>
      <c r="G1017" s="153">
        <v>824693.7047132937</v>
      </c>
      <c r="H1017" s="65">
        <v>7073397906</v>
      </c>
      <c r="I1017" s="66">
        <v>2666644972</v>
      </c>
      <c r="J1017" s="67">
        <v>0</v>
      </c>
      <c r="K1017" s="68">
        <v>69522357</v>
      </c>
      <c r="L1017" s="69">
        <v>0</v>
      </c>
      <c r="M1017" s="72">
        <v>0</v>
      </c>
      <c r="N1017" s="73">
        <v>804345825</v>
      </c>
      <c r="O1017" s="71">
        <v>3532884752</v>
      </c>
      <c r="P1017" s="7">
        <v>145</v>
      </c>
      <c r="Q1017" s="1">
        <v>119580587</v>
      </c>
      <c r="R1017" s="2">
        <v>29895146</v>
      </c>
    </row>
    <row r="1018" spans="1:18" x14ac:dyDescent="0.2">
      <c r="A1018" s="63" t="s">
        <v>2198</v>
      </c>
      <c r="B1018" s="60" t="s">
        <v>1926</v>
      </c>
      <c r="C1018" s="4" t="s">
        <v>1922</v>
      </c>
      <c r="D1018" s="4" t="s">
        <v>1927</v>
      </c>
      <c r="E1018" s="8" t="s">
        <v>2224</v>
      </c>
      <c r="F1018" s="51">
        <v>10008</v>
      </c>
      <c r="G1018" s="153">
        <v>814966.13308501057</v>
      </c>
      <c r="H1018" s="65">
        <v>8156181060</v>
      </c>
      <c r="I1018" s="66">
        <v>3110968531</v>
      </c>
      <c r="J1018" s="67">
        <v>0</v>
      </c>
      <c r="K1018" s="68">
        <v>77069064</v>
      </c>
      <c r="L1018" s="69">
        <v>0</v>
      </c>
      <c r="M1018" s="72">
        <v>0</v>
      </c>
      <c r="N1018" s="73">
        <v>938544131</v>
      </c>
      <c r="O1018" s="71">
        <v>4029599334</v>
      </c>
      <c r="P1018" s="7">
        <v>273</v>
      </c>
      <c r="Q1018" s="1">
        <v>222485754</v>
      </c>
      <c r="R1018" s="2">
        <v>55621438</v>
      </c>
    </row>
    <row r="1019" spans="1:18" x14ac:dyDescent="0.2">
      <c r="A1019" s="63" t="s">
        <v>2198</v>
      </c>
      <c r="B1019" s="60" t="s">
        <v>1928</v>
      </c>
      <c r="C1019" s="4" t="s">
        <v>1922</v>
      </c>
      <c r="D1019" s="4" t="s">
        <v>1929</v>
      </c>
      <c r="E1019" s="8" t="s">
        <v>2224</v>
      </c>
      <c r="F1019" s="51">
        <v>13210</v>
      </c>
      <c r="G1019" s="153">
        <v>822961.72421478224</v>
      </c>
      <c r="H1019" s="65">
        <v>10871324377</v>
      </c>
      <c r="I1019" s="66">
        <v>4166049542</v>
      </c>
      <c r="J1019" s="67">
        <v>0</v>
      </c>
      <c r="K1019" s="68">
        <v>136252710</v>
      </c>
      <c r="L1019" s="69">
        <v>0</v>
      </c>
      <c r="M1019" s="72">
        <v>0</v>
      </c>
      <c r="N1019" s="73">
        <v>1238825737</v>
      </c>
      <c r="O1019" s="71">
        <v>5330196388</v>
      </c>
      <c r="P1019" s="7">
        <v>238</v>
      </c>
      <c r="Q1019" s="1">
        <v>195864890</v>
      </c>
      <c r="R1019" s="2">
        <v>48966222</v>
      </c>
    </row>
    <row r="1020" spans="1:18" x14ac:dyDescent="0.2">
      <c r="A1020" s="63" t="s">
        <v>2198</v>
      </c>
      <c r="B1020" s="60" t="s">
        <v>1930</v>
      </c>
      <c r="C1020" s="4" t="s">
        <v>1922</v>
      </c>
      <c r="D1020" s="4" t="s">
        <v>23</v>
      </c>
      <c r="E1020" s="8" t="s">
        <v>2224</v>
      </c>
      <c r="F1020" s="51">
        <v>4354</v>
      </c>
      <c r="G1020" s="153">
        <v>833954.71256238397</v>
      </c>
      <c r="H1020" s="65">
        <v>3631038819</v>
      </c>
      <c r="I1020" s="66">
        <v>1366623004</v>
      </c>
      <c r="J1020" s="67">
        <v>0</v>
      </c>
      <c r="K1020" s="68">
        <v>29487341</v>
      </c>
      <c r="L1020" s="69">
        <v>0</v>
      </c>
      <c r="M1020" s="72">
        <v>0</v>
      </c>
      <c r="N1020" s="73">
        <v>408315462</v>
      </c>
      <c r="O1020" s="71">
        <v>1826613012</v>
      </c>
      <c r="P1020" s="7">
        <v>100</v>
      </c>
      <c r="Q1020" s="1">
        <v>83395471</v>
      </c>
      <c r="R1020" s="2">
        <v>20848867</v>
      </c>
    </row>
    <row r="1021" spans="1:18" x14ac:dyDescent="0.2">
      <c r="A1021" s="63" t="s">
        <v>2198</v>
      </c>
      <c r="B1021" s="60" t="s">
        <v>1931</v>
      </c>
      <c r="C1021" s="4" t="s">
        <v>1922</v>
      </c>
      <c r="D1021" s="4" t="s">
        <v>709</v>
      </c>
      <c r="E1021" s="8" t="s">
        <v>2224</v>
      </c>
      <c r="F1021" s="51">
        <v>10183</v>
      </c>
      <c r="G1021" s="153">
        <v>815712.59379315248</v>
      </c>
      <c r="H1021" s="65">
        <v>8306401343</v>
      </c>
      <c r="I1021" s="66">
        <v>3198433003</v>
      </c>
      <c r="J1021" s="67">
        <v>0</v>
      </c>
      <c r="K1021" s="68">
        <v>73140436</v>
      </c>
      <c r="L1021" s="69">
        <v>0</v>
      </c>
      <c r="M1021" s="72">
        <v>0</v>
      </c>
      <c r="N1021" s="73">
        <v>954955524</v>
      </c>
      <c r="O1021" s="71">
        <v>4079872380</v>
      </c>
      <c r="P1021" s="7">
        <v>280</v>
      </c>
      <c r="Q1021" s="1">
        <v>228399526</v>
      </c>
      <c r="R1021" s="2">
        <v>57099881</v>
      </c>
    </row>
    <row r="1022" spans="1:18" x14ac:dyDescent="0.2">
      <c r="A1022" s="63" t="s">
        <v>2198</v>
      </c>
      <c r="B1022" s="60" t="s">
        <v>1932</v>
      </c>
      <c r="C1022" s="4" t="s">
        <v>1922</v>
      </c>
      <c r="D1022" s="4" t="s">
        <v>1933</v>
      </c>
      <c r="E1022" s="8" t="s">
        <v>2226</v>
      </c>
      <c r="F1022" s="51">
        <v>206655</v>
      </c>
      <c r="G1022" s="153">
        <v>785814.00170881208</v>
      </c>
      <c r="H1022" s="65">
        <v>162392392524</v>
      </c>
      <c r="I1022" s="66">
        <v>64305728637</v>
      </c>
      <c r="J1022" s="67">
        <v>0</v>
      </c>
      <c r="K1022" s="68">
        <v>2281273519</v>
      </c>
      <c r="L1022" s="69">
        <v>2640967012</v>
      </c>
      <c r="M1022" s="72">
        <v>0</v>
      </c>
      <c r="N1022" s="73">
        <v>0</v>
      </c>
      <c r="O1022" s="71">
        <v>93164423356</v>
      </c>
      <c r="P1022" s="7">
        <v>11247</v>
      </c>
      <c r="Q1022" s="1">
        <v>8838050077</v>
      </c>
      <c r="R1022" s="2">
        <v>2209512519</v>
      </c>
    </row>
    <row r="1023" spans="1:18" x14ac:dyDescent="0.2">
      <c r="A1023" s="63" t="s">
        <v>2198</v>
      </c>
      <c r="B1023" s="60" t="s">
        <v>1934</v>
      </c>
      <c r="C1023" s="4" t="s">
        <v>1922</v>
      </c>
      <c r="D1023" s="4" t="s">
        <v>2138</v>
      </c>
      <c r="E1023" s="8" t="s">
        <v>2226</v>
      </c>
      <c r="F1023" s="51">
        <v>49133</v>
      </c>
      <c r="G1023" s="153">
        <v>956841.79805840098</v>
      </c>
      <c r="H1023" s="65">
        <v>47012508065</v>
      </c>
      <c r="I1023" s="66">
        <v>15333882507</v>
      </c>
      <c r="J1023" s="67">
        <v>0</v>
      </c>
      <c r="K1023" s="68">
        <v>731807614</v>
      </c>
      <c r="L1023" s="69">
        <v>0</v>
      </c>
      <c r="M1023" s="72">
        <v>0</v>
      </c>
      <c r="N1023" s="73">
        <v>4607662749</v>
      </c>
      <c r="O1023" s="71">
        <v>26339155195</v>
      </c>
      <c r="P1023" s="7">
        <v>1112</v>
      </c>
      <c r="Q1023" s="1">
        <v>1064008079</v>
      </c>
      <c r="R1023" s="2">
        <v>266002019</v>
      </c>
    </row>
    <row r="1024" spans="1:18" x14ac:dyDescent="0.2">
      <c r="A1024" s="63" t="s">
        <v>2198</v>
      </c>
      <c r="B1024" s="60" t="s">
        <v>1935</v>
      </c>
      <c r="C1024" s="4" t="s">
        <v>1922</v>
      </c>
      <c r="D1024" s="4" t="s">
        <v>1936</v>
      </c>
      <c r="E1024" s="8" t="s">
        <v>2224</v>
      </c>
      <c r="F1024" s="51">
        <v>11013</v>
      </c>
      <c r="G1024" s="153">
        <v>818738.21806854638</v>
      </c>
      <c r="H1024" s="65">
        <v>9016763996</v>
      </c>
      <c r="I1024" s="66">
        <v>3461350356</v>
      </c>
      <c r="J1024" s="67">
        <v>0</v>
      </c>
      <c r="K1024" s="68">
        <v>76122658</v>
      </c>
      <c r="L1024" s="69">
        <v>0</v>
      </c>
      <c r="M1024" s="72">
        <v>0</v>
      </c>
      <c r="N1024" s="73">
        <v>1032792418</v>
      </c>
      <c r="O1024" s="71">
        <v>4446498564</v>
      </c>
      <c r="P1024" s="7">
        <v>287</v>
      </c>
      <c r="Q1024" s="1">
        <v>234977869</v>
      </c>
      <c r="R1024" s="2">
        <v>58744467</v>
      </c>
    </row>
    <row r="1025" spans="1:18" x14ac:dyDescent="0.2">
      <c r="A1025" s="63" t="s">
        <v>2198</v>
      </c>
      <c r="B1025" s="60" t="s">
        <v>1937</v>
      </c>
      <c r="C1025" s="4" t="s">
        <v>1922</v>
      </c>
      <c r="D1025" s="4" t="s">
        <v>1938</v>
      </c>
      <c r="E1025" s="8" t="s">
        <v>2224</v>
      </c>
      <c r="F1025" s="51">
        <v>18972</v>
      </c>
      <c r="G1025" s="153">
        <v>853471.75729959237</v>
      </c>
      <c r="H1025" s="65">
        <v>16192066180</v>
      </c>
      <c r="I1025" s="66">
        <v>5927584729</v>
      </c>
      <c r="J1025" s="67">
        <v>0</v>
      </c>
      <c r="K1025" s="68">
        <v>224659359</v>
      </c>
      <c r="L1025" s="69">
        <v>0</v>
      </c>
      <c r="M1025" s="72">
        <v>0</v>
      </c>
      <c r="N1025" s="73">
        <v>1779182579</v>
      </c>
      <c r="O1025" s="71">
        <v>8260639513</v>
      </c>
      <c r="P1025" s="7">
        <v>448</v>
      </c>
      <c r="Q1025" s="1">
        <v>382355347</v>
      </c>
      <c r="R1025" s="2">
        <v>95588836</v>
      </c>
    </row>
    <row r="1026" spans="1:18" x14ac:dyDescent="0.2">
      <c r="A1026" s="63" t="s">
        <v>2198</v>
      </c>
      <c r="B1026" s="60" t="s">
        <v>1939</v>
      </c>
      <c r="C1026" s="4" t="s">
        <v>1922</v>
      </c>
      <c r="D1026" s="4" t="s">
        <v>1940</v>
      </c>
      <c r="E1026" s="8" t="s">
        <v>2224</v>
      </c>
      <c r="F1026" s="51">
        <v>10552</v>
      </c>
      <c r="G1026" s="153">
        <v>809506.33719289314</v>
      </c>
      <c r="H1026" s="65">
        <v>8541910871</v>
      </c>
      <c r="I1026" s="66">
        <v>3282591165</v>
      </c>
      <c r="J1026" s="67">
        <v>0</v>
      </c>
      <c r="K1026" s="68">
        <v>231709106</v>
      </c>
      <c r="L1026" s="69">
        <v>0</v>
      </c>
      <c r="M1026" s="72">
        <v>0</v>
      </c>
      <c r="N1026" s="73">
        <v>989560119</v>
      </c>
      <c r="O1026" s="71">
        <v>4038050481</v>
      </c>
      <c r="P1026" s="7">
        <v>140</v>
      </c>
      <c r="Q1026" s="1">
        <v>113330887</v>
      </c>
      <c r="R1026" s="2">
        <v>28332721</v>
      </c>
    </row>
    <row r="1027" spans="1:18" x14ac:dyDescent="0.2">
      <c r="A1027" s="63" t="s">
        <v>2198</v>
      </c>
      <c r="B1027" s="60" t="s">
        <v>1941</v>
      </c>
      <c r="C1027" s="4" t="s">
        <v>1922</v>
      </c>
      <c r="D1027" s="4" t="s">
        <v>244</v>
      </c>
      <c r="E1027" s="8" t="s">
        <v>2224</v>
      </c>
      <c r="F1027" s="51">
        <v>29626</v>
      </c>
      <c r="G1027" s="153">
        <v>779881.6665359576</v>
      </c>
      <c r="H1027" s="65">
        <v>23104774253</v>
      </c>
      <c r="I1027" s="66">
        <v>9224915479</v>
      </c>
      <c r="J1027" s="67">
        <v>0</v>
      </c>
      <c r="K1027" s="68">
        <v>312748152</v>
      </c>
      <c r="L1027" s="69">
        <v>62135534</v>
      </c>
      <c r="M1027" s="72">
        <v>0</v>
      </c>
      <c r="N1027" s="73">
        <v>2778308196</v>
      </c>
      <c r="O1027" s="71">
        <v>10726666892</v>
      </c>
      <c r="P1027" s="7">
        <v>412</v>
      </c>
      <c r="Q1027" s="1">
        <v>321311247</v>
      </c>
      <c r="R1027" s="2">
        <v>80327811</v>
      </c>
    </row>
    <row r="1028" spans="1:18" x14ac:dyDescent="0.2">
      <c r="A1028" s="63" t="s">
        <v>2198</v>
      </c>
      <c r="B1028" s="60" t="s">
        <v>1942</v>
      </c>
      <c r="C1028" s="4" t="s">
        <v>1922</v>
      </c>
      <c r="D1028" s="4" t="s">
        <v>1943</v>
      </c>
      <c r="E1028" s="8" t="s">
        <v>2226</v>
      </c>
      <c r="F1028" s="51">
        <v>59879</v>
      </c>
      <c r="G1028" s="153">
        <v>981628.04002009553</v>
      </c>
      <c r="H1028" s="65">
        <v>58778905409</v>
      </c>
      <c r="I1028" s="66">
        <v>18607480924</v>
      </c>
      <c r="J1028" s="67">
        <v>0</v>
      </c>
      <c r="K1028" s="68">
        <v>961118754</v>
      </c>
      <c r="L1028" s="69">
        <v>0</v>
      </c>
      <c r="M1028" s="72">
        <v>0</v>
      </c>
      <c r="N1028" s="73">
        <v>5615416069</v>
      </c>
      <c r="O1028" s="71">
        <v>33594889662</v>
      </c>
      <c r="P1028" s="7">
        <v>901</v>
      </c>
      <c r="Q1028" s="1">
        <v>884446864</v>
      </c>
      <c r="R1028" s="2">
        <v>221111716</v>
      </c>
    </row>
    <row r="1029" spans="1:18" x14ac:dyDescent="0.2">
      <c r="A1029" s="63" t="s">
        <v>2198</v>
      </c>
      <c r="B1029" s="60" t="s">
        <v>1944</v>
      </c>
      <c r="C1029" s="4" t="s">
        <v>1922</v>
      </c>
      <c r="D1029" s="4" t="s">
        <v>1945</v>
      </c>
      <c r="E1029" s="8" t="s">
        <v>2224</v>
      </c>
      <c r="F1029" s="51">
        <v>25479</v>
      </c>
      <c r="G1029" s="153">
        <v>818239.45606332133</v>
      </c>
      <c r="H1029" s="65">
        <v>20847923102</v>
      </c>
      <c r="I1029" s="66">
        <v>7964877652</v>
      </c>
      <c r="J1029" s="67">
        <v>0</v>
      </c>
      <c r="K1029" s="68">
        <v>377433136</v>
      </c>
      <c r="L1029" s="69">
        <v>0</v>
      </c>
      <c r="M1029" s="72">
        <v>0</v>
      </c>
      <c r="N1029" s="73">
        <v>2389405067</v>
      </c>
      <c r="O1029" s="71">
        <v>10116207247</v>
      </c>
      <c r="P1029" s="7">
        <v>807</v>
      </c>
      <c r="Q1029" s="1">
        <v>660319241</v>
      </c>
      <c r="R1029" s="2">
        <v>165079810</v>
      </c>
    </row>
    <row r="1030" spans="1:18" x14ac:dyDescent="0.2">
      <c r="A1030" s="63" t="s">
        <v>2198</v>
      </c>
      <c r="B1030" s="60" t="s">
        <v>1946</v>
      </c>
      <c r="C1030" s="4" t="s">
        <v>1922</v>
      </c>
      <c r="D1030" s="4" t="s">
        <v>1947</v>
      </c>
      <c r="E1030" s="8" t="s">
        <v>2225</v>
      </c>
      <c r="F1030" s="51">
        <v>6895</v>
      </c>
      <c r="G1030" s="153">
        <v>891347.13527450827</v>
      </c>
      <c r="H1030" s="65">
        <v>6145838498</v>
      </c>
      <c r="I1030" s="66">
        <v>2172129892</v>
      </c>
      <c r="J1030" s="67">
        <v>0</v>
      </c>
      <c r="K1030" s="68">
        <v>48009387</v>
      </c>
      <c r="L1030" s="69">
        <v>0</v>
      </c>
      <c r="M1030" s="72">
        <v>0</v>
      </c>
      <c r="N1030" s="73">
        <v>646608891</v>
      </c>
      <c r="O1030" s="71">
        <v>3279090328</v>
      </c>
      <c r="P1030" s="7">
        <v>70</v>
      </c>
      <c r="Q1030" s="1">
        <v>62394299</v>
      </c>
      <c r="R1030" s="2">
        <v>15598574</v>
      </c>
    </row>
    <row r="1031" spans="1:18" x14ac:dyDescent="0.2">
      <c r="A1031" s="63" t="s">
        <v>2198</v>
      </c>
      <c r="B1031" s="60" t="s">
        <v>1948</v>
      </c>
      <c r="C1031" s="4" t="s">
        <v>1922</v>
      </c>
      <c r="D1031" s="4" t="s">
        <v>1949</v>
      </c>
      <c r="E1031" s="8" t="s">
        <v>2225</v>
      </c>
      <c r="F1031" s="51">
        <v>5302</v>
      </c>
      <c r="G1031" s="153">
        <v>940772.75236928905</v>
      </c>
      <c r="H1031" s="65">
        <v>4987977134</v>
      </c>
      <c r="I1031" s="66">
        <v>1656966526</v>
      </c>
      <c r="J1031" s="67">
        <v>0</v>
      </c>
      <c r="K1031" s="68">
        <v>36380223</v>
      </c>
      <c r="L1031" s="69">
        <v>0</v>
      </c>
      <c r="M1031" s="72">
        <v>0</v>
      </c>
      <c r="N1031" s="73">
        <v>497218324</v>
      </c>
      <c r="O1031" s="71">
        <v>2797412061</v>
      </c>
      <c r="P1031" s="7">
        <v>217</v>
      </c>
      <c r="Q1031" s="1">
        <v>204147687</v>
      </c>
      <c r="R1031" s="2">
        <v>51036921</v>
      </c>
    </row>
    <row r="1032" spans="1:18" x14ac:dyDescent="0.2">
      <c r="A1032" s="63" t="s">
        <v>2198</v>
      </c>
      <c r="B1032" s="60" t="s">
        <v>1950</v>
      </c>
      <c r="C1032" s="4" t="s">
        <v>1922</v>
      </c>
      <c r="D1032" s="4" t="s">
        <v>1951</v>
      </c>
      <c r="E1032" s="8" t="s">
        <v>2224</v>
      </c>
      <c r="F1032" s="51">
        <v>23715</v>
      </c>
      <c r="G1032" s="153">
        <v>762138.56024694268</v>
      </c>
      <c r="H1032" s="65">
        <v>18074115957</v>
      </c>
      <c r="I1032" s="66">
        <v>7443094835</v>
      </c>
      <c r="J1032" s="67">
        <v>0</v>
      </c>
      <c r="K1032" s="68">
        <v>312005009</v>
      </c>
      <c r="L1032" s="69">
        <v>0</v>
      </c>
      <c r="M1032" s="72">
        <v>0</v>
      </c>
      <c r="N1032" s="73">
        <v>2223978224</v>
      </c>
      <c r="O1032" s="71">
        <v>8095037889</v>
      </c>
      <c r="P1032" s="7">
        <v>518</v>
      </c>
      <c r="Q1032" s="1">
        <v>394787774</v>
      </c>
      <c r="R1032" s="2">
        <v>98696943</v>
      </c>
    </row>
    <row r="1033" spans="1:18" x14ac:dyDescent="0.2">
      <c r="A1033" s="63" t="s">
        <v>2198</v>
      </c>
      <c r="B1033" s="60" t="s">
        <v>1952</v>
      </c>
      <c r="C1033" s="4" t="s">
        <v>1922</v>
      </c>
      <c r="D1033" s="4" t="s">
        <v>1953</v>
      </c>
      <c r="E1033" s="8" t="s">
        <v>2225</v>
      </c>
      <c r="F1033" s="51">
        <v>9394</v>
      </c>
      <c r="G1033" s="153">
        <v>869343.07874089701</v>
      </c>
      <c r="H1033" s="65">
        <v>8166608882</v>
      </c>
      <c r="I1033" s="66">
        <v>2844290115</v>
      </c>
      <c r="J1033" s="67">
        <v>0</v>
      </c>
      <c r="K1033" s="68">
        <v>57942291</v>
      </c>
      <c r="L1033" s="69">
        <v>0</v>
      </c>
      <c r="M1033" s="72">
        <v>0</v>
      </c>
      <c r="N1033" s="73">
        <v>880963586</v>
      </c>
      <c r="O1033" s="71">
        <v>4383412890</v>
      </c>
      <c r="P1033" s="7">
        <v>151</v>
      </c>
      <c r="Q1033" s="1">
        <v>131270805</v>
      </c>
      <c r="R1033" s="2">
        <v>32817701</v>
      </c>
    </row>
    <row r="1034" spans="1:18" x14ac:dyDescent="0.2">
      <c r="A1034" s="63" t="s">
        <v>2198</v>
      </c>
      <c r="B1034" s="60" t="s">
        <v>1954</v>
      </c>
      <c r="C1034" s="4" t="s">
        <v>1922</v>
      </c>
      <c r="D1034" s="4" t="s">
        <v>1955</v>
      </c>
      <c r="E1034" s="8" t="s">
        <v>2224</v>
      </c>
      <c r="F1034" s="51">
        <v>29850</v>
      </c>
      <c r="G1034" s="153">
        <v>757240.35564171849</v>
      </c>
      <c r="H1034" s="65">
        <v>22603624616</v>
      </c>
      <c r="I1034" s="66">
        <v>9301126097</v>
      </c>
      <c r="J1034" s="67">
        <v>0</v>
      </c>
      <c r="K1034" s="68">
        <v>281710384</v>
      </c>
      <c r="L1034" s="69">
        <v>0</v>
      </c>
      <c r="M1034" s="72">
        <v>0</v>
      </c>
      <c r="N1034" s="73">
        <v>2799314779</v>
      </c>
      <c r="O1034" s="71">
        <v>10221473356</v>
      </c>
      <c r="P1034" s="7">
        <v>686</v>
      </c>
      <c r="Q1034" s="1">
        <v>519466884</v>
      </c>
      <c r="R1034" s="2">
        <v>129866721</v>
      </c>
    </row>
    <row r="1035" spans="1:18" x14ac:dyDescent="0.2">
      <c r="A1035" s="63" t="s">
        <v>2198</v>
      </c>
      <c r="B1035" s="60" t="s">
        <v>1956</v>
      </c>
      <c r="C1035" s="4" t="s">
        <v>1922</v>
      </c>
      <c r="D1035" s="4" t="s">
        <v>1957</v>
      </c>
      <c r="E1035" s="8" t="s">
        <v>2224</v>
      </c>
      <c r="F1035" s="51">
        <v>11172</v>
      </c>
      <c r="G1035" s="153">
        <v>800418.35795049602</v>
      </c>
      <c r="H1035" s="65">
        <v>8942273896</v>
      </c>
      <c r="I1035" s="66">
        <v>3505484221</v>
      </c>
      <c r="J1035" s="67">
        <v>0</v>
      </c>
      <c r="K1035" s="68">
        <v>143399112</v>
      </c>
      <c r="L1035" s="69">
        <v>0</v>
      </c>
      <c r="M1035" s="72">
        <v>0</v>
      </c>
      <c r="N1035" s="73">
        <v>1047703341</v>
      </c>
      <c r="O1035" s="71">
        <v>4245687222</v>
      </c>
      <c r="P1035" s="7">
        <v>245</v>
      </c>
      <c r="Q1035" s="1">
        <v>196102498</v>
      </c>
      <c r="R1035" s="2">
        <v>49025624</v>
      </c>
    </row>
    <row r="1036" spans="1:18" x14ac:dyDescent="0.2">
      <c r="A1036" s="63" t="s">
        <v>2198</v>
      </c>
      <c r="B1036" s="60" t="s">
        <v>1958</v>
      </c>
      <c r="C1036" s="4" t="s">
        <v>1922</v>
      </c>
      <c r="D1036" s="4" t="s">
        <v>1959</v>
      </c>
      <c r="E1036" s="8" t="s">
        <v>2224</v>
      </c>
      <c r="F1036" s="51">
        <v>14777</v>
      </c>
      <c r="G1036" s="153">
        <v>790097.99239243299</v>
      </c>
      <c r="H1036" s="65">
        <v>11675278034</v>
      </c>
      <c r="I1036" s="66">
        <v>4621967046</v>
      </c>
      <c r="J1036" s="67">
        <v>0</v>
      </c>
      <c r="K1036" s="68">
        <v>124861620</v>
      </c>
      <c r="L1036" s="69">
        <v>0</v>
      </c>
      <c r="M1036" s="72">
        <v>0</v>
      </c>
      <c r="N1036" s="73">
        <v>1385778040</v>
      </c>
      <c r="O1036" s="71">
        <v>5542671328</v>
      </c>
      <c r="P1036" s="7">
        <v>281</v>
      </c>
      <c r="Q1036" s="1">
        <v>222017536</v>
      </c>
      <c r="R1036" s="2">
        <v>55504384</v>
      </c>
    </row>
    <row r="1037" spans="1:18" x14ac:dyDescent="0.2">
      <c r="A1037" s="63" t="s">
        <v>2198</v>
      </c>
      <c r="B1037" s="60" t="s">
        <v>1960</v>
      </c>
      <c r="C1037" s="4" t="s">
        <v>1922</v>
      </c>
      <c r="D1037" s="4" t="s">
        <v>1961</v>
      </c>
      <c r="E1037" s="8" t="s">
        <v>2224</v>
      </c>
      <c r="F1037" s="51">
        <v>45613</v>
      </c>
      <c r="G1037" s="153">
        <v>769583.71322071122</v>
      </c>
      <c r="H1037" s="65">
        <v>35103021912</v>
      </c>
      <c r="I1037" s="66">
        <v>14248794817</v>
      </c>
      <c r="J1037" s="67">
        <v>0</v>
      </c>
      <c r="K1037" s="68">
        <v>556823551</v>
      </c>
      <c r="L1037" s="69">
        <v>100910215</v>
      </c>
      <c r="M1037" s="72">
        <v>0</v>
      </c>
      <c r="N1037" s="73">
        <v>4277559297</v>
      </c>
      <c r="O1037" s="71">
        <v>15918934032</v>
      </c>
      <c r="P1037" s="7">
        <v>962</v>
      </c>
      <c r="Q1037" s="1">
        <v>740339532</v>
      </c>
      <c r="R1037" s="2">
        <v>185084883</v>
      </c>
    </row>
    <row r="1038" spans="1:18" x14ac:dyDescent="0.2">
      <c r="A1038" s="63" t="s">
        <v>2198</v>
      </c>
      <c r="B1038" s="60" t="s">
        <v>1962</v>
      </c>
      <c r="C1038" s="4" t="s">
        <v>1922</v>
      </c>
      <c r="D1038" s="4" t="s">
        <v>1963</v>
      </c>
      <c r="E1038" s="8" t="s">
        <v>2224</v>
      </c>
      <c r="F1038" s="51">
        <v>7665</v>
      </c>
      <c r="G1038" s="153">
        <v>867886.81899099913</v>
      </c>
      <c r="H1038" s="65">
        <v>6652352468</v>
      </c>
      <c r="I1038" s="66">
        <v>2426508357</v>
      </c>
      <c r="J1038" s="67">
        <v>0</v>
      </c>
      <c r="K1038" s="68">
        <v>53756068</v>
      </c>
      <c r="L1038" s="69">
        <v>0</v>
      </c>
      <c r="M1038" s="72">
        <v>0</v>
      </c>
      <c r="N1038" s="73">
        <v>718819021</v>
      </c>
      <c r="O1038" s="71">
        <v>3453269022</v>
      </c>
      <c r="P1038" s="7">
        <v>157</v>
      </c>
      <c r="Q1038" s="1">
        <v>136258231</v>
      </c>
      <c r="R1038" s="2">
        <v>34064557</v>
      </c>
    </row>
    <row r="1039" spans="1:18" x14ac:dyDescent="0.2">
      <c r="A1039" s="63" t="s">
        <v>2198</v>
      </c>
      <c r="B1039" s="60" t="s">
        <v>1964</v>
      </c>
      <c r="C1039" s="4" t="s">
        <v>1922</v>
      </c>
      <c r="D1039" s="4" t="s">
        <v>124</v>
      </c>
      <c r="E1039" s="8" t="s">
        <v>2224</v>
      </c>
      <c r="F1039" s="51">
        <v>20089</v>
      </c>
      <c r="G1039" s="153">
        <v>817885.03937230026</v>
      </c>
      <c r="H1039" s="65">
        <v>16430492556</v>
      </c>
      <c r="I1039" s="66">
        <v>6269360199</v>
      </c>
      <c r="J1039" s="67">
        <v>0</v>
      </c>
      <c r="K1039" s="68">
        <v>224786897</v>
      </c>
      <c r="L1039" s="69">
        <v>0</v>
      </c>
      <c r="M1039" s="72">
        <v>0</v>
      </c>
      <c r="N1039" s="73">
        <v>1883934158</v>
      </c>
      <c r="O1039" s="71">
        <v>8052411302</v>
      </c>
      <c r="P1039" s="7">
        <v>289</v>
      </c>
      <c r="Q1039" s="1">
        <v>236368776</v>
      </c>
      <c r="R1039" s="2">
        <v>59092194</v>
      </c>
    </row>
    <row r="1040" spans="1:18" x14ac:dyDescent="0.2">
      <c r="A1040" s="63" t="s">
        <v>2198</v>
      </c>
      <c r="B1040" s="60" t="s">
        <v>1965</v>
      </c>
      <c r="C1040" s="4" t="s">
        <v>1922</v>
      </c>
      <c r="D1040" s="4" t="s">
        <v>469</v>
      </c>
      <c r="E1040" s="8" t="s">
        <v>2224</v>
      </c>
      <c r="F1040" s="51">
        <v>7626</v>
      </c>
      <c r="G1040" s="153">
        <v>867311.8146901069</v>
      </c>
      <c r="H1040" s="65">
        <v>6614119899</v>
      </c>
      <c r="I1040" s="66">
        <v>2400694927</v>
      </c>
      <c r="J1040" s="67">
        <v>0</v>
      </c>
      <c r="K1040" s="68">
        <v>53105104</v>
      </c>
      <c r="L1040" s="69">
        <v>0</v>
      </c>
      <c r="M1040" s="72">
        <v>0</v>
      </c>
      <c r="N1040" s="73">
        <v>715161625</v>
      </c>
      <c r="O1040" s="71">
        <v>3445158243</v>
      </c>
      <c r="P1040" s="7">
        <v>148</v>
      </c>
      <c r="Q1040" s="1">
        <v>128362149</v>
      </c>
      <c r="R1040" s="2">
        <v>32090537</v>
      </c>
    </row>
    <row r="1041" spans="1:18" x14ac:dyDescent="0.2">
      <c r="A1041" s="63" t="s">
        <v>2198</v>
      </c>
      <c r="B1041" s="60" t="s">
        <v>1966</v>
      </c>
      <c r="C1041" s="4" t="s">
        <v>1922</v>
      </c>
      <c r="D1041" s="4" t="s">
        <v>1967</v>
      </c>
      <c r="E1041" s="8" t="s">
        <v>2224</v>
      </c>
      <c r="F1041" s="51">
        <v>6800</v>
      </c>
      <c r="G1041" s="153">
        <v>851225.84552197717</v>
      </c>
      <c r="H1041" s="65">
        <v>5788335750</v>
      </c>
      <c r="I1041" s="66">
        <v>2123583059</v>
      </c>
      <c r="J1041" s="67">
        <v>0</v>
      </c>
      <c r="K1041" s="68">
        <v>47536607</v>
      </c>
      <c r="L1041" s="69">
        <v>0</v>
      </c>
      <c r="M1041" s="72">
        <v>0</v>
      </c>
      <c r="N1041" s="73">
        <v>637699849</v>
      </c>
      <c r="O1041" s="71">
        <v>2979516235</v>
      </c>
      <c r="P1041" s="7">
        <v>97</v>
      </c>
      <c r="Q1041" s="1">
        <v>82568907</v>
      </c>
      <c r="R1041" s="2">
        <v>20642226</v>
      </c>
    </row>
    <row r="1042" spans="1:18" x14ac:dyDescent="0.2">
      <c r="A1042" s="63" t="s">
        <v>2198</v>
      </c>
      <c r="B1042" s="60" t="s">
        <v>1968</v>
      </c>
      <c r="C1042" s="4" t="s">
        <v>1922</v>
      </c>
      <c r="D1042" s="4" t="s">
        <v>1969</v>
      </c>
      <c r="E1042" s="8" t="s">
        <v>2226</v>
      </c>
      <c r="F1042" s="51">
        <v>114552</v>
      </c>
      <c r="G1042" s="153">
        <v>920240.763339333</v>
      </c>
      <c r="H1042" s="65">
        <v>105415419923</v>
      </c>
      <c r="I1042" s="66">
        <v>35908737293</v>
      </c>
      <c r="J1042" s="67">
        <v>0</v>
      </c>
      <c r="K1042" s="68">
        <v>2668855157</v>
      </c>
      <c r="L1042" s="69">
        <v>691048800</v>
      </c>
      <c r="M1042" s="72">
        <v>0</v>
      </c>
      <c r="N1042" s="73">
        <v>10742616636</v>
      </c>
      <c r="O1042" s="71">
        <v>55404162037</v>
      </c>
      <c r="P1042" s="7">
        <v>2489</v>
      </c>
      <c r="Q1042" s="1">
        <v>2290479260</v>
      </c>
      <c r="R1042" s="2">
        <v>572619815</v>
      </c>
    </row>
    <row r="1043" spans="1:18" x14ac:dyDescent="0.2">
      <c r="A1043" s="63" t="s">
        <v>2198</v>
      </c>
      <c r="B1043" s="60" t="s">
        <v>1970</v>
      </c>
      <c r="C1043" s="4" t="s">
        <v>1922</v>
      </c>
      <c r="D1043" s="4" t="s">
        <v>1971</v>
      </c>
      <c r="E1043" s="8" t="s">
        <v>2224</v>
      </c>
      <c r="F1043" s="51">
        <v>23068</v>
      </c>
      <c r="G1043" s="153">
        <v>744319.16683535522</v>
      </c>
      <c r="H1043" s="65">
        <v>17169954541</v>
      </c>
      <c r="I1043" s="66">
        <v>7183671422</v>
      </c>
      <c r="J1043" s="67">
        <v>0</v>
      </c>
      <c r="K1043" s="68">
        <v>371788503</v>
      </c>
      <c r="L1043" s="69">
        <v>0</v>
      </c>
      <c r="M1043" s="72">
        <v>0</v>
      </c>
      <c r="N1043" s="73">
        <v>2163302959</v>
      </c>
      <c r="O1043" s="71">
        <v>7451191657</v>
      </c>
      <c r="P1043" s="7">
        <v>490</v>
      </c>
      <c r="Q1043" s="1">
        <v>364716392</v>
      </c>
      <c r="R1043" s="2">
        <v>91179098</v>
      </c>
    </row>
    <row r="1044" spans="1:18" x14ac:dyDescent="0.2">
      <c r="A1044" s="63" t="s">
        <v>2198</v>
      </c>
      <c r="B1044" s="60" t="s">
        <v>1972</v>
      </c>
      <c r="C1044" s="4" t="s">
        <v>1922</v>
      </c>
      <c r="D1044" s="4" t="s">
        <v>1369</v>
      </c>
      <c r="E1044" s="8" t="s">
        <v>2224</v>
      </c>
      <c r="F1044" s="51">
        <v>10502</v>
      </c>
      <c r="G1044" s="153">
        <v>814097.51673526713</v>
      </c>
      <c r="H1044" s="65">
        <v>8549652121</v>
      </c>
      <c r="I1044" s="66">
        <v>3285086930</v>
      </c>
      <c r="J1044" s="67">
        <v>0</v>
      </c>
      <c r="K1044" s="68">
        <v>156813839</v>
      </c>
      <c r="L1044" s="69">
        <v>0</v>
      </c>
      <c r="M1044" s="72">
        <v>0</v>
      </c>
      <c r="N1044" s="73">
        <v>984871149</v>
      </c>
      <c r="O1044" s="71">
        <v>4122880203</v>
      </c>
      <c r="P1044" s="7">
        <v>164</v>
      </c>
      <c r="Q1044" s="1">
        <v>133511993</v>
      </c>
      <c r="R1044" s="2">
        <v>33377998</v>
      </c>
    </row>
    <row r="1045" spans="1:18" x14ac:dyDescent="0.2">
      <c r="A1045" s="63" t="s">
        <v>2198</v>
      </c>
      <c r="B1045" s="60" t="s">
        <v>1973</v>
      </c>
      <c r="C1045" s="4" t="s">
        <v>1922</v>
      </c>
      <c r="D1045" s="4" t="s">
        <v>1974</v>
      </c>
      <c r="E1045" s="8" t="s">
        <v>2225</v>
      </c>
      <c r="F1045" s="51">
        <v>10896</v>
      </c>
      <c r="G1045" s="153">
        <v>917449.70958669612</v>
      </c>
      <c r="H1045" s="65">
        <v>9996532036</v>
      </c>
      <c r="I1045" s="66">
        <v>3414457965</v>
      </c>
      <c r="J1045" s="67">
        <v>0</v>
      </c>
      <c r="K1045" s="68">
        <v>74339804</v>
      </c>
      <c r="L1045" s="69">
        <v>0</v>
      </c>
      <c r="M1045" s="72">
        <v>0</v>
      </c>
      <c r="N1045" s="73">
        <v>1021820229</v>
      </c>
      <c r="O1045" s="71">
        <v>5485914038</v>
      </c>
      <c r="P1045" s="7">
        <v>256</v>
      </c>
      <c r="Q1045" s="1">
        <v>234867126</v>
      </c>
      <c r="R1045" s="2">
        <v>58716781</v>
      </c>
    </row>
    <row r="1046" spans="1:18" x14ac:dyDescent="0.2">
      <c r="A1046" s="63" t="s">
        <v>2198</v>
      </c>
      <c r="B1046" s="60" t="s">
        <v>1975</v>
      </c>
      <c r="C1046" s="4" t="s">
        <v>1922</v>
      </c>
      <c r="D1046" s="4" t="s">
        <v>1976</v>
      </c>
      <c r="E1046" s="8" t="s">
        <v>2224</v>
      </c>
      <c r="F1046" s="51">
        <v>20478</v>
      </c>
      <c r="G1046" s="153">
        <v>834370.00663967361</v>
      </c>
      <c r="H1046" s="65">
        <v>17086228996</v>
      </c>
      <c r="I1046" s="66">
        <v>6411284464</v>
      </c>
      <c r="J1046" s="67">
        <v>0</v>
      </c>
      <c r="K1046" s="68">
        <v>149512604</v>
      </c>
      <c r="L1046" s="69">
        <v>0</v>
      </c>
      <c r="M1046" s="72">
        <v>0</v>
      </c>
      <c r="N1046" s="73">
        <v>1920414340</v>
      </c>
      <c r="O1046" s="71">
        <v>8605017588</v>
      </c>
      <c r="P1046" s="7">
        <v>402</v>
      </c>
      <c r="Q1046" s="1">
        <v>335416743</v>
      </c>
      <c r="R1046" s="2">
        <v>83854185</v>
      </c>
    </row>
    <row r="1047" spans="1:18" x14ac:dyDescent="0.2">
      <c r="A1047" s="63" t="s">
        <v>2198</v>
      </c>
      <c r="B1047" s="60" t="s">
        <v>1977</v>
      </c>
      <c r="C1047" s="4" t="s">
        <v>1922</v>
      </c>
      <c r="D1047" s="4" t="s">
        <v>179</v>
      </c>
      <c r="E1047" s="8" t="s">
        <v>2224</v>
      </c>
      <c r="F1047" s="51">
        <v>6941</v>
      </c>
      <c r="G1047" s="153">
        <v>809997.09906630078</v>
      </c>
      <c r="H1047" s="65">
        <v>5622189865</v>
      </c>
      <c r="I1047" s="66">
        <v>2180383379</v>
      </c>
      <c r="J1047" s="67">
        <v>0</v>
      </c>
      <c r="K1047" s="68">
        <v>47998910</v>
      </c>
      <c r="L1047" s="69">
        <v>0</v>
      </c>
      <c r="M1047" s="72">
        <v>0</v>
      </c>
      <c r="N1047" s="73">
        <v>650922743</v>
      </c>
      <c r="O1047" s="71">
        <v>2742884833</v>
      </c>
      <c r="P1047" s="7">
        <v>152</v>
      </c>
      <c r="Q1047" s="1">
        <v>123119559</v>
      </c>
      <c r="R1047" s="2">
        <v>30779889</v>
      </c>
    </row>
    <row r="1048" spans="1:18" x14ac:dyDescent="0.2">
      <c r="A1048" s="63" t="s">
        <v>2198</v>
      </c>
      <c r="B1048" s="60" t="s">
        <v>1978</v>
      </c>
      <c r="C1048" s="4" t="s">
        <v>1922</v>
      </c>
      <c r="D1048" s="4" t="s">
        <v>1979</v>
      </c>
      <c r="E1048" s="8" t="s">
        <v>2224</v>
      </c>
      <c r="F1048" s="51">
        <v>30899</v>
      </c>
      <c r="G1048" s="153">
        <v>848592.49405395694</v>
      </c>
      <c r="H1048" s="65">
        <v>26220659474</v>
      </c>
      <c r="I1048" s="66">
        <v>9616195798</v>
      </c>
      <c r="J1048" s="67">
        <v>0</v>
      </c>
      <c r="K1048" s="68">
        <v>432763129</v>
      </c>
      <c r="L1048" s="69">
        <v>0</v>
      </c>
      <c r="M1048" s="72">
        <v>0</v>
      </c>
      <c r="N1048" s="73">
        <v>2897689359</v>
      </c>
      <c r="O1048" s="71">
        <v>13274011188</v>
      </c>
      <c r="P1048" s="7">
        <v>563</v>
      </c>
      <c r="Q1048" s="1">
        <v>477757574</v>
      </c>
      <c r="R1048" s="2">
        <v>119439393</v>
      </c>
    </row>
    <row r="1049" spans="1:18" x14ac:dyDescent="0.2">
      <c r="A1049" s="63" t="s">
        <v>2198</v>
      </c>
      <c r="B1049" s="60" t="s">
        <v>1980</v>
      </c>
      <c r="C1049" s="4" t="s">
        <v>1922</v>
      </c>
      <c r="D1049" s="4" t="s">
        <v>1981</v>
      </c>
      <c r="E1049" s="8" t="s">
        <v>2224</v>
      </c>
      <c r="F1049" s="51">
        <v>10702</v>
      </c>
      <c r="G1049" s="153">
        <v>820904.06447138055</v>
      </c>
      <c r="H1049" s="65">
        <v>8785315298</v>
      </c>
      <c r="I1049" s="66">
        <v>3339094477</v>
      </c>
      <c r="J1049" s="67">
        <v>0</v>
      </c>
      <c r="K1049" s="68">
        <v>72460245</v>
      </c>
      <c r="L1049" s="69">
        <v>0</v>
      </c>
      <c r="M1049" s="72">
        <v>0</v>
      </c>
      <c r="N1049" s="73">
        <v>1003627027</v>
      </c>
      <c r="O1049" s="71">
        <v>4370133549</v>
      </c>
      <c r="P1049" s="7">
        <v>189</v>
      </c>
      <c r="Q1049" s="1">
        <v>155150868</v>
      </c>
      <c r="R1049" s="2">
        <v>38787717</v>
      </c>
    </row>
    <row r="1050" spans="1:18" x14ac:dyDescent="0.2">
      <c r="A1050" s="63" t="s">
        <v>2198</v>
      </c>
      <c r="B1050" s="60" t="s">
        <v>1982</v>
      </c>
      <c r="C1050" s="4" t="s">
        <v>1922</v>
      </c>
      <c r="D1050" s="4" t="s">
        <v>1983</v>
      </c>
      <c r="E1050" s="8" t="s">
        <v>2225</v>
      </c>
      <c r="F1050" s="51">
        <v>14512</v>
      </c>
      <c r="G1050" s="153">
        <v>918825.84405647463</v>
      </c>
      <c r="H1050" s="65">
        <v>13334000649</v>
      </c>
      <c r="I1050" s="66">
        <v>4506563181</v>
      </c>
      <c r="J1050" s="67">
        <v>0</v>
      </c>
      <c r="K1050" s="68">
        <v>159010526</v>
      </c>
      <c r="L1050" s="69">
        <v>0</v>
      </c>
      <c r="M1050" s="72">
        <v>0</v>
      </c>
      <c r="N1050" s="73">
        <v>1360926502</v>
      </c>
      <c r="O1050" s="71">
        <v>7307500440</v>
      </c>
      <c r="P1050" s="7">
        <v>307</v>
      </c>
      <c r="Q1050" s="1">
        <v>282079534</v>
      </c>
      <c r="R1050" s="2">
        <v>70519883</v>
      </c>
    </row>
    <row r="1051" spans="1:18" x14ac:dyDescent="0.2">
      <c r="A1051" s="63" t="s">
        <v>2198</v>
      </c>
      <c r="B1051" s="60" t="s">
        <v>1984</v>
      </c>
      <c r="C1051" s="4" t="s">
        <v>1922</v>
      </c>
      <c r="D1051" s="4" t="s">
        <v>2145</v>
      </c>
      <c r="E1051" s="8" t="s">
        <v>2226</v>
      </c>
      <c r="F1051" s="51">
        <v>104126</v>
      </c>
      <c r="G1051" s="153">
        <v>897515.28343531024</v>
      </c>
      <c r="H1051" s="65">
        <v>93454676403</v>
      </c>
      <c r="I1051" s="66">
        <v>32722452544</v>
      </c>
      <c r="J1051" s="67">
        <v>0</v>
      </c>
      <c r="K1051" s="68">
        <v>1459200196</v>
      </c>
      <c r="L1051" s="69">
        <v>557705752</v>
      </c>
      <c r="M1051" s="72">
        <v>0</v>
      </c>
      <c r="N1051" s="73">
        <v>9764872721</v>
      </c>
      <c r="O1051" s="71">
        <v>48950445190</v>
      </c>
      <c r="P1051" s="7">
        <v>1373</v>
      </c>
      <c r="Q1051" s="1">
        <v>1232288484</v>
      </c>
      <c r="R1051" s="2">
        <v>308072121</v>
      </c>
    </row>
    <row r="1052" spans="1:18" x14ac:dyDescent="0.2">
      <c r="A1052" s="63" t="s">
        <v>2198</v>
      </c>
      <c r="B1052" s="60" t="s">
        <v>1985</v>
      </c>
      <c r="C1052" s="4" t="s">
        <v>1922</v>
      </c>
      <c r="D1052" s="4" t="s">
        <v>1986</v>
      </c>
      <c r="E1052" s="8" t="s">
        <v>2224</v>
      </c>
      <c r="F1052" s="51">
        <v>2701</v>
      </c>
      <c r="G1052" s="153">
        <v>849580.38208738388</v>
      </c>
      <c r="H1052" s="65">
        <v>2294716613</v>
      </c>
      <c r="I1052" s="66">
        <v>851811338</v>
      </c>
      <c r="J1052" s="67">
        <v>0</v>
      </c>
      <c r="K1052" s="68">
        <v>21684553</v>
      </c>
      <c r="L1052" s="69">
        <v>0</v>
      </c>
      <c r="M1052" s="72">
        <v>0</v>
      </c>
      <c r="N1052" s="73">
        <v>253298131</v>
      </c>
      <c r="O1052" s="71">
        <v>1167922591</v>
      </c>
      <c r="P1052" s="7">
        <v>49</v>
      </c>
      <c r="Q1052" s="1">
        <v>41629439</v>
      </c>
      <c r="R1052" s="2">
        <v>10407359</v>
      </c>
    </row>
    <row r="1053" spans="1:18" x14ac:dyDescent="0.2">
      <c r="A1053" s="63" t="s">
        <v>2198</v>
      </c>
      <c r="B1053" s="60" t="s">
        <v>1987</v>
      </c>
      <c r="C1053" s="4" t="s">
        <v>1922</v>
      </c>
      <c r="D1053" s="4" t="s">
        <v>1988</v>
      </c>
      <c r="E1053" s="8" t="s">
        <v>2225</v>
      </c>
      <c r="F1053" s="51">
        <v>6276</v>
      </c>
      <c r="G1053" s="153">
        <v>915558.03686966526</v>
      </c>
      <c r="H1053" s="65">
        <v>5746042240</v>
      </c>
      <c r="I1053" s="66">
        <v>1946865632</v>
      </c>
      <c r="J1053" s="67">
        <v>0</v>
      </c>
      <c r="K1053" s="68">
        <v>41247732</v>
      </c>
      <c r="L1053" s="69">
        <v>0</v>
      </c>
      <c r="M1053" s="72">
        <v>0</v>
      </c>
      <c r="N1053" s="73">
        <v>588559449</v>
      </c>
      <c r="O1053" s="71">
        <v>3169369427</v>
      </c>
      <c r="P1053" s="7">
        <v>66</v>
      </c>
      <c r="Q1053" s="1">
        <v>60426830</v>
      </c>
      <c r="R1053" s="2">
        <v>15106707</v>
      </c>
    </row>
    <row r="1054" spans="1:18" x14ac:dyDescent="0.2">
      <c r="A1054" s="63" t="s">
        <v>2198</v>
      </c>
      <c r="B1054" s="60" t="s">
        <v>1989</v>
      </c>
      <c r="C1054" s="4" t="s">
        <v>1922</v>
      </c>
      <c r="D1054" s="4" t="s">
        <v>1990</v>
      </c>
      <c r="E1054" s="8" t="s">
        <v>2224</v>
      </c>
      <c r="F1054" s="51">
        <v>4940</v>
      </c>
      <c r="G1054" s="153">
        <v>870694.04265473946</v>
      </c>
      <c r="H1054" s="65">
        <v>4301228571</v>
      </c>
      <c r="I1054" s="66">
        <v>1534870729</v>
      </c>
      <c r="J1054" s="67">
        <v>0</v>
      </c>
      <c r="K1054" s="68">
        <v>33701038</v>
      </c>
      <c r="L1054" s="69">
        <v>0</v>
      </c>
      <c r="M1054" s="72">
        <v>0</v>
      </c>
      <c r="N1054" s="73">
        <v>463270185</v>
      </c>
      <c r="O1054" s="71">
        <v>2269386619</v>
      </c>
      <c r="P1054" s="7">
        <v>64</v>
      </c>
      <c r="Q1054" s="1">
        <v>55724419</v>
      </c>
      <c r="R1054" s="2">
        <v>13931104</v>
      </c>
    </row>
    <row r="1055" spans="1:18" x14ac:dyDescent="0.2">
      <c r="A1055" s="63" t="s">
        <v>2198</v>
      </c>
      <c r="B1055" s="60" t="s">
        <v>1991</v>
      </c>
      <c r="C1055" s="4" t="s">
        <v>1922</v>
      </c>
      <c r="D1055" s="4" t="s">
        <v>1992</v>
      </c>
      <c r="E1055" s="8" t="s">
        <v>2224</v>
      </c>
      <c r="F1055" s="51">
        <v>8042</v>
      </c>
      <c r="G1055" s="153">
        <v>836954.52382851962</v>
      </c>
      <c r="H1055" s="65">
        <v>6730788281</v>
      </c>
      <c r="I1055" s="66">
        <v>2462555961</v>
      </c>
      <c r="J1055" s="67">
        <v>0</v>
      </c>
      <c r="K1055" s="68">
        <v>55469492</v>
      </c>
      <c r="L1055" s="69">
        <v>0</v>
      </c>
      <c r="M1055" s="72">
        <v>0</v>
      </c>
      <c r="N1055" s="73">
        <v>754173851</v>
      </c>
      <c r="O1055" s="71">
        <v>3458588977</v>
      </c>
      <c r="P1055" s="7">
        <v>250</v>
      </c>
      <c r="Q1055" s="1">
        <v>209238631</v>
      </c>
      <c r="R1055" s="2">
        <v>52309657</v>
      </c>
    </row>
    <row r="1056" spans="1:18" x14ac:dyDescent="0.2">
      <c r="A1056" s="63" t="s">
        <v>2198</v>
      </c>
      <c r="B1056" s="60" t="s">
        <v>1993</v>
      </c>
      <c r="C1056" s="4" t="s">
        <v>1922</v>
      </c>
      <c r="D1056" s="4" t="s">
        <v>1994</v>
      </c>
      <c r="E1056" s="8" t="s">
        <v>2224</v>
      </c>
      <c r="F1056" s="51">
        <v>38333</v>
      </c>
      <c r="G1056" s="153">
        <v>815204.55156134593</v>
      </c>
      <c r="H1056" s="65">
        <v>31249236076</v>
      </c>
      <c r="I1056" s="66">
        <v>11884041552</v>
      </c>
      <c r="J1056" s="67">
        <v>0</v>
      </c>
      <c r="K1056" s="68">
        <v>551316353</v>
      </c>
      <c r="L1056" s="69">
        <v>0</v>
      </c>
      <c r="M1056" s="72">
        <v>0</v>
      </c>
      <c r="N1056" s="73">
        <v>3594845341</v>
      </c>
      <c r="O1056" s="71">
        <v>15219032830</v>
      </c>
      <c r="P1056" s="7">
        <v>897</v>
      </c>
      <c r="Q1056" s="1">
        <v>731238483</v>
      </c>
      <c r="R1056" s="2">
        <v>182809620</v>
      </c>
    </row>
    <row r="1057" spans="1:18" x14ac:dyDescent="0.2">
      <c r="A1057" s="63" t="s">
        <v>2198</v>
      </c>
      <c r="B1057" s="60" t="s">
        <v>1995</v>
      </c>
      <c r="C1057" s="4" t="s">
        <v>1922</v>
      </c>
      <c r="D1057" s="4" t="s">
        <v>1996</v>
      </c>
      <c r="E1057" s="8" t="s">
        <v>2224</v>
      </c>
      <c r="F1057" s="51">
        <v>21152</v>
      </c>
      <c r="G1057" s="153">
        <v>782246.92380473751</v>
      </c>
      <c r="H1057" s="65">
        <v>16546086933</v>
      </c>
      <c r="I1057" s="66">
        <v>6565492121</v>
      </c>
      <c r="J1057" s="67">
        <v>0</v>
      </c>
      <c r="K1057" s="68">
        <v>289713722</v>
      </c>
      <c r="L1057" s="69">
        <v>0</v>
      </c>
      <c r="M1057" s="72">
        <v>0</v>
      </c>
      <c r="N1057" s="73">
        <v>1983621649</v>
      </c>
      <c r="O1057" s="71">
        <v>7707259441</v>
      </c>
      <c r="P1057" s="7">
        <v>591</v>
      </c>
      <c r="Q1057" s="1">
        <v>462307932</v>
      </c>
      <c r="R1057" s="2">
        <v>115576983</v>
      </c>
    </row>
    <row r="1058" spans="1:18" x14ac:dyDescent="0.2">
      <c r="A1058" s="63" t="s">
        <v>2199</v>
      </c>
      <c r="B1058" s="60" t="s">
        <v>1997</v>
      </c>
      <c r="C1058" s="4" t="s">
        <v>1998</v>
      </c>
      <c r="D1058" s="4" t="s">
        <v>1998</v>
      </c>
      <c r="E1058" s="8" t="s">
        <v>2224</v>
      </c>
      <c r="F1058" s="51">
        <v>55825</v>
      </c>
      <c r="G1058" s="153">
        <v>715556.78767277184</v>
      </c>
      <c r="H1058" s="65">
        <v>39945957672</v>
      </c>
      <c r="I1058" s="66">
        <v>17323019937</v>
      </c>
      <c r="J1058" s="67">
        <v>0</v>
      </c>
      <c r="K1058" s="68">
        <v>1170500403</v>
      </c>
      <c r="L1058" s="69">
        <v>231322800</v>
      </c>
      <c r="M1058" s="72">
        <v>52385711</v>
      </c>
      <c r="N1058" s="73">
        <v>966181304</v>
      </c>
      <c r="O1058" s="71">
        <v>20202547517</v>
      </c>
      <c r="P1058" s="7">
        <v>1753</v>
      </c>
      <c r="Q1058" s="1">
        <v>1254371049</v>
      </c>
      <c r="R1058" s="2">
        <v>313592762</v>
      </c>
    </row>
    <row r="1059" spans="1:18" x14ac:dyDescent="0.2">
      <c r="A1059" s="63" t="s">
        <v>2199</v>
      </c>
      <c r="B1059" s="60" t="s">
        <v>1999</v>
      </c>
      <c r="C1059" s="4" t="s">
        <v>1998</v>
      </c>
      <c r="D1059" s="4" t="s">
        <v>2000</v>
      </c>
      <c r="E1059" s="8" t="s">
        <v>2225</v>
      </c>
      <c r="F1059" s="51">
        <v>32954</v>
      </c>
      <c r="G1059" s="153">
        <v>784452.07489638962</v>
      </c>
      <c r="H1059" s="65">
        <v>25850833677</v>
      </c>
      <c r="I1059" s="66">
        <v>10049075810</v>
      </c>
      <c r="J1059" s="67">
        <v>0</v>
      </c>
      <c r="K1059" s="68">
        <v>213149957</v>
      </c>
      <c r="L1059" s="69">
        <v>0</v>
      </c>
      <c r="M1059" s="72">
        <v>0</v>
      </c>
      <c r="N1059" s="73">
        <v>570345521</v>
      </c>
      <c r="O1059" s="71">
        <v>15018262389</v>
      </c>
      <c r="P1059" s="7">
        <v>1181</v>
      </c>
      <c r="Q1059" s="1">
        <v>926437900</v>
      </c>
      <c r="R1059" s="2">
        <v>231609475</v>
      </c>
    </row>
    <row r="1060" spans="1:18" x14ac:dyDescent="0.2">
      <c r="A1060" s="63" t="s">
        <v>2199</v>
      </c>
      <c r="B1060" s="60" t="s">
        <v>2001</v>
      </c>
      <c r="C1060" s="4" t="s">
        <v>1998</v>
      </c>
      <c r="D1060" s="4" t="s">
        <v>2002</v>
      </c>
      <c r="E1060" s="8" t="s">
        <v>2225</v>
      </c>
      <c r="F1060" s="51">
        <v>2853</v>
      </c>
      <c r="G1060" s="153">
        <v>820626.05999914696</v>
      </c>
      <c r="H1060" s="65">
        <v>2341246150</v>
      </c>
      <c r="I1060" s="66">
        <v>878482717</v>
      </c>
      <c r="J1060" s="67">
        <v>0</v>
      </c>
      <c r="K1060" s="68">
        <v>23412408</v>
      </c>
      <c r="L1060" s="69">
        <v>0</v>
      </c>
      <c r="M1060" s="72">
        <v>0</v>
      </c>
      <c r="N1060" s="73">
        <v>49377792</v>
      </c>
      <c r="O1060" s="71">
        <v>1389973233</v>
      </c>
      <c r="P1060" s="7">
        <v>105</v>
      </c>
      <c r="Q1060" s="1">
        <v>86165736</v>
      </c>
      <c r="R1060" s="2">
        <v>21541434</v>
      </c>
    </row>
    <row r="1061" spans="1:18" x14ac:dyDescent="0.2">
      <c r="A1061" s="63" t="s">
        <v>2199</v>
      </c>
      <c r="B1061" s="60" t="s">
        <v>2003</v>
      </c>
      <c r="C1061" s="4" t="s">
        <v>1998</v>
      </c>
      <c r="D1061" s="4" t="s">
        <v>2004</v>
      </c>
      <c r="E1061" s="8" t="s">
        <v>2225</v>
      </c>
      <c r="F1061" s="51">
        <v>17338</v>
      </c>
      <c r="G1061" s="153">
        <v>739030.60506082559</v>
      </c>
      <c r="H1061" s="65">
        <v>12813312631</v>
      </c>
      <c r="I1061" s="66">
        <v>5258920952</v>
      </c>
      <c r="J1061" s="67">
        <v>0</v>
      </c>
      <c r="K1061" s="68">
        <v>111126229</v>
      </c>
      <c r="L1061" s="69">
        <v>0</v>
      </c>
      <c r="M1061" s="72">
        <v>0</v>
      </c>
      <c r="N1061" s="73">
        <v>300074366</v>
      </c>
      <c r="O1061" s="71">
        <v>7143191084</v>
      </c>
      <c r="P1061" s="7">
        <v>218</v>
      </c>
      <c r="Q1061" s="1">
        <v>161108672</v>
      </c>
      <c r="R1061" s="2">
        <v>40277168</v>
      </c>
    </row>
    <row r="1062" spans="1:18" x14ac:dyDescent="0.2">
      <c r="A1062" s="63" t="s">
        <v>2199</v>
      </c>
      <c r="B1062" s="60" t="s">
        <v>2005</v>
      </c>
      <c r="C1062" s="4" t="s">
        <v>1998</v>
      </c>
      <c r="D1062" s="4" t="s">
        <v>2006</v>
      </c>
      <c r="E1062" s="8" t="s">
        <v>2225</v>
      </c>
      <c r="F1062" s="51">
        <v>3601</v>
      </c>
      <c r="G1062" s="153">
        <v>755111.41367186455</v>
      </c>
      <c r="H1062" s="65">
        <v>2719156201</v>
      </c>
      <c r="I1062" s="66">
        <v>1102659554</v>
      </c>
      <c r="J1062" s="67">
        <v>0</v>
      </c>
      <c r="K1062" s="68">
        <v>24870909</v>
      </c>
      <c r="L1062" s="69">
        <v>0</v>
      </c>
      <c r="M1062" s="72">
        <v>0</v>
      </c>
      <c r="N1062" s="73">
        <v>62323670</v>
      </c>
      <c r="O1062" s="71">
        <v>1529302068</v>
      </c>
      <c r="P1062" s="7">
        <v>128</v>
      </c>
      <c r="Q1062" s="1">
        <v>96654261</v>
      </c>
      <c r="R1062" s="2">
        <v>24163565</v>
      </c>
    </row>
    <row r="1063" spans="1:18" x14ac:dyDescent="0.2">
      <c r="A1063" s="63" t="s">
        <v>2199</v>
      </c>
      <c r="B1063" s="60" t="s">
        <v>2007</v>
      </c>
      <c r="C1063" s="4" t="s">
        <v>1998</v>
      </c>
      <c r="D1063" s="4" t="s">
        <v>2008</v>
      </c>
      <c r="E1063" s="8" t="s">
        <v>2225</v>
      </c>
      <c r="F1063" s="51">
        <v>43813</v>
      </c>
      <c r="G1063" s="153">
        <v>793548.18836266652</v>
      </c>
      <c r="H1063" s="65">
        <v>34767726777</v>
      </c>
      <c r="I1063" s="66">
        <v>13442027816</v>
      </c>
      <c r="J1063" s="67">
        <v>0</v>
      </c>
      <c r="K1063" s="68">
        <v>483515772</v>
      </c>
      <c r="L1063" s="69">
        <v>0</v>
      </c>
      <c r="M1063" s="72">
        <v>0</v>
      </c>
      <c r="N1063" s="73">
        <v>758285741</v>
      </c>
      <c r="O1063" s="71">
        <v>20083897448</v>
      </c>
      <c r="P1063" s="7">
        <v>1282</v>
      </c>
      <c r="Q1063" s="1">
        <v>1017328777</v>
      </c>
      <c r="R1063" s="2">
        <v>254332194</v>
      </c>
    </row>
    <row r="1064" spans="1:18" x14ac:dyDescent="0.2">
      <c r="A1064" s="63" t="s">
        <v>2199</v>
      </c>
      <c r="B1064" s="60" t="s">
        <v>2009</v>
      </c>
      <c r="C1064" s="4" t="s">
        <v>1998</v>
      </c>
      <c r="D1064" s="4" t="s">
        <v>2010</v>
      </c>
      <c r="E1064" s="8" t="s">
        <v>2225</v>
      </c>
      <c r="F1064" s="51">
        <v>39812</v>
      </c>
      <c r="G1064" s="153">
        <v>758179.4205199267</v>
      </c>
      <c r="H1064" s="65">
        <v>30184639090</v>
      </c>
      <c r="I1064" s="66">
        <v>11810764862</v>
      </c>
      <c r="J1064" s="67">
        <v>0</v>
      </c>
      <c r="K1064" s="68">
        <v>436272360</v>
      </c>
      <c r="L1064" s="69">
        <v>0</v>
      </c>
      <c r="M1064" s="72">
        <v>0</v>
      </c>
      <c r="N1064" s="73">
        <v>689039142</v>
      </c>
      <c r="O1064" s="71">
        <v>17248562726</v>
      </c>
      <c r="P1064" s="7">
        <v>1044</v>
      </c>
      <c r="Q1064" s="1">
        <v>791539315</v>
      </c>
      <c r="R1064" s="2">
        <v>197884828</v>
      </c>
    </row>
    <row r="1065" spans="1:18" x14ac:dyDescent="0.2">
      <c r="A1065" s="63" t="s">
        <v>2200</v>
      </c>
      <c r="B1065" s="60" t="s">
        <v>2011</v>
      </c>
      <c r="C1065" s="4" t="s">
        <v>2012</v>
      </c>
      <c r="D1065" s="4" t="s">
        <v>2013</v>
      </c>
      <c r="E1065" s="8" t="s">
        <v>2224</v>
      </c>
      <c r="F1065" s="51">
        <v>67700</v>
      </c>
      <c r="G1065" s="153">
        <v>713776.84704109991</v>
      </c>
      <c r="H1065" s="65">
        <v>48322692545</v>
      </c>
      <c r="I1065" s="66">
        <v>20812508962</v>
      </c>
      <c r="J1065" s="67">
        <v>0</v>
      </c>
      <c r="K1065" s="68">
        <v>1213284108</v>
      </c>
      <c r="L1065" s="69">
        <v>0</v>
      </c>
      <c r="M1065" s="72">
        <v>75133645</v>
      </c>
      <c r="N1065" s="73">
        <v>2978786956</v>
      </c>
      <c r="O1065" s="71">
        <v>23242978874</v>
      </c>
      <c r="P1065" s="7">
        <v>1022</v>
      </c>
      <c r="Q1065" s="1">
        <v>729479938</v>
      </c>
      <c r="R1065" s="2">
        <v>182369984</v>
      </c>
    </row>
    <row r="1066" spans="1:18" x14ac:dyDescent="0.2">
      <c r="A1066" s="63" t="s">
        <v>2200</v>
      </c>
      <c r="B1066" s="60" t="s">
        <v>2014</v>
      </c>
      <c r="C1066" s="4" t="s">
        <v>2012</v>
      </c>
      <c r="D1066" s="4" t="s">
        <v>2015</v>
      </c>
      <c r="E1066" s="8" t="s">
        <v>2225</v>
      </c>
      <c r="F1066" s="51">
        <v>19092</v>
      </c>
      <c r="G1066" s="153">
        <v>830519.54499110789</v>
      </c>
      <c r="H1066" s="65">
        <v>15856279153</v>
      </c>
      <c r="I1066" s="66">
        <v>5641016493</v>
      </c>
      <c r="J1066" s="67">
        <v>0</v>
      </c>
      <c r="K1066" s="68">
        <v>192364339</v>
      </c>
      <c r="L1066" s="69">
        <v>0</v>
      </c>
      <c r="M1066" s="72">
        <v>0</v>
      </c>
      <c r="N1066" s="73">
        <v>840044321</v>
      </c>
      <c r="O1066" s="71">
        <v>9182854000</v>
      </c>
      <c r="P1066" s="7">
        <v>190</v>
      </c>
      <c r="Q1066" s="1">
        <v>157798714</v>
      </c>
      <c r="R1066" s="2">
        <v>39449678</v>
      </c>
    </row>
    <row r="1067" spans="1:18" x14ac:dyDescent="0.2">
      <c r="A1067" s="63" t="s">
        <v>2200</v>
      </c>
      <c r="B1067" s="60" t="s">
        <v>2016</v>
      </c>
      <c r="C1067" s="4" t="s">
        <v>2012</v>
      </c>
      <c r="D1067" s="4" t="s">
        <v>2017</v>
      </c>
      <c r="E1067" s="8" t="s">
        <v>2225</v>
      </c>
      <c r="F1067" s="51">
        <v>1434</v>
      </c>
      <c r="G1067" s="153">
        <v>892109.12621617015</v>
      </c>
      <c r="H1067" s="65">
        <v>1279284487</v>
      </c>
      <c r="I1067" s="66">
        <v>434911232</v>
      </c>
      <c r="J1067" s="67">
        <v>0</v>
      </c>
      <c r="K1067" s="68">
        <v>9518587</v>
      </c>
      <c r="L1067" s="69">
        <v>0</v>
      </c>
      <c r="M1067" s="72">
        <v>0</v>
      </c>
      <c r="N1067" s="73">
        <v>63095724</v>
      </c>
      <c r="O1067" s="71">
        <v>771758944</v>
      </c>
      <c r="P1067" s="7">
        <v>4</v>
      </c>
      <c r="Q1067" s="1">
        <v>3568437</v>
      </c>
      <c r="R1067" s="2">
        <v>892109</v>
      </c>
    </row>
    <row r="1068" spans="1:18" x14ac:dyDescent="0.2">
      <c r="A1068" s="63" t="s">
        <v>2200</v>
      </c>
      <c r="B1068" s="60" t="s">
        <v>2018</v>
      </c>
      <c r="C1068" s="4" t="s">
        <v>2012</v>
      </c>
      <c r="D1068" s="4" t="s">
        <v>2019</v>
      </c>
      <c r="E1068" s="8" t="s">
        <v>2225</v>
      </c>
      <c r="F1068" s="51">
        <v>8793</v>
      </c>
      <c r="G1068" s="153">
        <v>753149.72672377178</v>
      </c>
      <c r="H1068" s="65">
        <v>6622445548</v>
      </c>
      <c r="I1068" s="66">
        <v>2677010680</v>
      </c>
      <c r="J1068" s="67">
        <v>0</v>
      </c>
      <c r="K1068" s="68">
        <v>61341365</v>
      </c>
      <c r="L1068" s="69">
        <v>0</v>
      </c>
      <c r="M1068" s="72">
        <v>0</v>
      </c>
      <c r="N1068" s="73">
        <v>386890306</v>
      </c>
      <c r="O1068" s="71">
        <v>3497203197</v>
      </c>
      <c r="P1068" s="7">
        <v>210</v>
      </c>
      <c r="Q1068" s="1">
        <v>158161443</v>
      </c>
      <c r="R1068" s="2">
        <v>39540360</v>
      </c>
    </row>
    <row r="1069" spans="1:18" x14ac:dyDescent="0.2">
      <c r="A1069" s="63" t="s">
        <v>2200</v>
      </c>
      <c r="B1069" s="60" t="s">
        <v>2020</v>
      </c>
      <c r="C1069" s="4" t="s">
        <v>2012</v>
      </c>
      <c r="D1069" s="4" t="s">
        <v>2021</v>
      </c>
      <c r="E1069" s="8" t="s">
        <v>2225</v>
      </c>
      <c r="F1069" s="51">
        <v>790</v>
      </c>
      <c r="G1069" s="153">
        <v>844056.90476858639</v>
      </c>
      <c r="H1069" s="65">
        <v>666804955</v>
      </c>
      <c r="I1069" s="66">
        <v>239783953</v>
      </c>
      <c r="J1069" s="67">
        <v>0</v>
      </c>
      <c r="K1069" s="68">
        <v>5250901</v>
      </c>
      <c r="L1069" s="69">
        <v>0</v>
      </c>
      <c r="M1069" s="72">
        <v>0</v>
      </c>
      <c r="N1069" s="73">
        <v>34759848</v>
      </c>
      <c r="O1069" s="71">
        <v>387010253</v>
      </c>
      <c r="P1069" s="7">
        <v>4</v>
      </c>
      <c r="Q1069" s="1">
        <v>3376228</v>
      </c>
      <c r="R1069" s="2">
        <v>844057</v>
      </c>
    </row>
    <row r="1070" spans="1:18" x14ac:dyDescent="0.2">
      <c r="A1070" s="63" t="s">
        <v>2200</v>
      </c>
      <c r="B1070" s="60" t="s">
        <v>2022</v>
      </c>
      <c r="C1070" s="4" t="s">
        <v>2012</v>
      </c>
      <c r="D1070" s="4" t="s">
        <v>2148</v>
      </c>
      <c r="E1070" s="8" t="s">
        <v>2225</v>
      </c>
      <c r="F1070" s="51">
        <v>8406</v>
      </c>
      <c r="G1070" s="153">
        <v>830100.2731175822</v>
      </c>
      <c r="H1070" s="65">
        <v>6977822896</v>
      </c>
      <c r="I1070" s="66">
        <v>2612340793</v>
      </c>
      <c r="J1070" s="67">
        <v>0</v>
      </c>
      <c r="K1070" s="68">
        <v>60965943</v>
      </c>
      <c r="L1070" s="69">
        <v>0</v>
      </c>
      <c r="M1070" s="72">
        <v>0</v>
      </c>
      <c r="N1070" s="73">
        <v>369862380</v>
      </c>
      <c r="O1070" s="71">
        <v>3934653780</v>
      </c>
      <c r="P1070" s="7">
        <v>125</v>
      </c>
      <c r="Q1070" s="1">
        <v>103762534</v>
      </c>
      <c r="R1070" s="2">
        <v>25940633</v>
      </c>
    </row>
    <row r="1071" spans="1:18" x14ac:dyDescent="0.2">
      <c r="A1071" s="63" t="s">
        <v>2200</v>
      </c>
      <c r="B1071" s="60" t="s">
        <v>2023</v>
      </c>
      <c r="C1071" s="4" t="s">
        <v>2012</v>
      </c>
      <c r="D1071" s="4" t="s">
        <v>2024</v>
      </c>
      <c r="E1071" s="8" t="s">
        <v>2225</v>
      </c>
      <c r="F1071" s="51">
        <v>9218</v>
      </c>
      <c r="G1071" s="153">
        <v>810588.8971116913</v>
      </c>
      <c r="H1071" s="65">
        <v>7472008454</v>
      </c>
      <c r="I1071" s="66">
        <v>2848461243</v>
      </c>
      <c r="J1071" s="67">
        <v>0</v>
      </c>
      <c r="K1071" s="68">
        <v>62079033</v>
      </c>
      <c r="L1071" s="69">
        <v>0</v>
      </c>
      <c r="M1071" s="72">
        <v>0</v>
      </c>
      <c r="N1071" s="73">
        <v>405590224</v>
      </c>
      <c r="O1071" s="71">
        <v>4155877954</v>
      </c>
      <c r="P1071" s="7">
        <v>81</v>
      </c>
      <c r="Q1071" s="1">
        <v>65657701</v>
      </c>
      <c r="R1071" s="2">
        <v>16414425</v>
      </c>
    </row>
    <row r="1072" spans="1:18" x14ac:dyDescent="0.2">
      <c r="A1072" s="63" t="s">
        <v>2200</v>
      </c>
      <c r="B1072" s="60" t="s">
        <v>2025</v>
      </c>
      <c r="C1072" s="4" t="s">
        <v>2012</v>
      </c>
      <c r="D1072" s="4" t="s">
        <v>2155</v>
      </c>
      <c r="E1072" s="8" t="s">
        <v>2225</v>
      </c>
      <c r="F1072" s="51">
        <v>6097</v>
      </c>
      <c r="G1072" s="153">
        <v>824214.31537216716</v>
      </c>
      <c r="H1072" s="65">
        <v>5025234681</v>
      </c>
      <c r="I1072" s="66">
        <v>1863984379</v>
      </c>
      <c r="J1072" s="67">
        <v>0</v>
      </c>
      <c r="K1072" s="68">
        <v>40209303</v>
      </c>
      <c r="L1072" s="69">
        <v>0</v>
      </c>
      <c r="M1072" s="72">
        <v>0</v>
      </c>
      <c r="N1072" s="73">
        <v>268266825</v>
      </c>
      <c r="O1072" s="71">
        <v>2852774174</v>
      </c>
      <c r="P1072" s="7">
        <v>59</v>
      </c>
      <c r="Q1072" s="1">
        <v>48628645</v>
      </c>
      <c r="R1072" s="2">
        <v>12157161</v>
      </c>
    </row>
    <row r="1073" spans="1:18" x14ac:dyDescent="0.2">
      <c r="A1073" s="63" t="s">
        <v>2200</v>
      </c>
      <c r="B1073" s="60" t="s">
        <v>2026</v>
      </c>
      <c r="C1073" s="4" t="s">
        <v>2012</v>
      </c>
      <c r="D1073" s="4" t="s">
        <v>2137</v>
      </c>
      <c r="E1073" s="8" t="s">
        <v>2225</v>
      </c>
      <c r="F1073" s="51">
        <v>7994</v>
      </c>
      <c r="G1073" s="153">
        <v>774458.74958846299</v>
      </c>
      <c r="H1073" s="65">
        <v>6191023245</v>
      </c>
      <c r="I1073" s="66">
        <v>2476967171</v>
      </c>
      <c r="J1073" s="67">
        <v>0</v>
      </c>
      <c r="K1073" s="68">
        <v>55960591</v>
      </c>
      <c r="L1073" s="69">
        <v>0</v>
      </c>
      <c r="M1073" s="72">
        <v>0</v>
      </c>
      <c r="N1073" s="73">
        <v>351734460</v>
      </c>
      <c r="O1073" s="71">
        <v>3306361023</v>
      </c>
      <c r="P1073" s="7">
        <v>133</v>
      </c>
      <c r="Q1073" s="1">
        <v>103003014</v>
      </c>
      <c r="R1073" s="2">
        <v>25750753</v>
      </c>
    </row>
    <row r="1074" spans="1:18" x14ac:dyDescent="0.2">
      <c r="A1074" s="63" t="s">
        <v>2200</v>
      </c>
      <c r="B1074" s="60" t="s">
        <v>2027</v>
      </c>
      <c r="C1074" s="4" t="s">
        <v>2012</v>
      </c>
      <c r="D1074" s="4" t="s">
        <v>2028</v>
      </c>
      <c r="E1074" s="8" t="s">
        <v>2225</v>
      </c>
      <c r="F1074" s="51">
        <v>27963</v>
      </c>
      <c r="G1074" s="153">
        <v>810218.31286571384</v>
      </c>
      <c r="H1074" s="65">
        <v>22656134683</v>
      </c>
      <c r="I1074" s="66">
        <v>8603115441</v>
      </c>
      <c r="J1074" s="67">
        <v>0</v>
      </c>
      <c r="K1074" s="68">
        <v>437948742</v>
      </c>
      <c r="L1074" s="69">
        <v>0</v>
      </c>
      <c r="M1074" s="72">
        <v>0</v>
      </c>
      <c r="N1074" s="73">
        <v>1230366612</v>
      </c>
      <c r="O1074" s="71">
        <v>12384703888</v>
      </c>
      <c r="P1074" s="7">
        <v>561</v>
      </c>
      <c r="Q1074" s="1">
        <v>454532474</v>
      </c>
      <c r="R1074" s="2">
        <v>113633118</v>
      </c>
    </row>
    <row r="1075" spans="1:18" x14ac:dyDescent="0.2">
      <c r="A1075" s="63" t="s">
        <v>2200</v>
      </c>
      <c r="B1075" s="60" t="s">
        <v>2029</v>
      </c>
      <c r="C1075" s="4" t="s">
        <v>2012</v>
      </c>
      <c r="D1075" s="4" t="s">
        <v>2030</v>
      </c>
      <c r="E1075" s="8" t="s">
        <v>2225</v>
      </c>
      <c r="F1075" s="51">
        <v>7970</v>
      </c>
      <c r="G1075" s="153">
        <v>798750.15206470585</v>
      </c>
      <c r="H1075" s="65">
        <v>6366038712</v>
      </c>
      <c r="I1075" s="66">
        <v>2453932774</v>
      </c>
      <c r="J1075" s="67">
        <v>0</v>
      </c>
      <c r="K1075" s="68">
        <v>51136938</v>
      </c>
      <c r="L1075" s="69">
        <v>0</v>
      </c>
      <c r="M1075" s="72">
        <v>0</v>
      </c>
      <c r="N1075" s="73">
        <v>350678464</v>
      </c>
      <c r="O1075" s="71">
        <v>3510290536</v>
      </c>
      <c r="P1075" s="7">
        <v>52</v>
      </c>
      <c r="Q1075" s="1">
        <v>41535008</v>
      </c>
      <c r="R1075" s="2">
        <v>10383752</v>
      </c>
    </row>
    <row r="1076" spans="1:18" x14ac:dyDescent="0.2">
      <c r="A1076" s="63" t="s">
        <v>2200</v>
      </c>
      <c r="B1076" s="60" t="s">
        <v>2031</v>
      </c>
      <c r="C1076" s="4" t="s">
        <v>2012</v>
      </c>
      <c r="D1076" s="4" t="s">
        <v>2032</v>
      </c>
      <c r="E1076" s="8" t="s">
        <v>2225</v>
      </c>
      <c r="F1076" s="51">
        <v>961</v>
      </c>
      <c r="G1076" s="153">
        <v>951096.46467987215</v>
      </c>
      <c r="H1076" s="65">
        <v>914003703</v>
      </c>
      <c r="I1076" s="66">
        <v>294595549</v>
      </c>
      <c r="J1076" s="67">
        <v>0</v>
      </c>
      <c r="K1076" s="68">
        <v>7027076</v>
      </c>
      <c r="L1076" s="69">
        <v>0</v>
      </c>
      <c r="M1076" s="72">
        <v>0</v>
      </c>
      <c r="N1076" s="73">
        <v>42283815</v>
      </c>
      <c r="O1076" s="71">
        <v>570097263</v>
      </c>
      <c r="P1076" s="7">
        <v>13</v>
      </c>
      <c r="Q1076" s="1">
        <v>12364254</v>
      </c>
      <c r="R1076" s="2">
        <v>3091063</v>
      </c>
    </row>
    <row r="1077" spans="1:18" x14ac:dyDescent="0.2">
      <c r="A1077" s="63" t="s">
        <v>2200</v>
      </c>
      <c r="B1077" s="60" t="s">
        <v>2033</v>
      </c>
      <c r="C1077" s="4" t="s">
        <v>2012</v>
      </c>
      <c r="D1077" s="4" t="s">
        <v>159</v>
      </c>
      <c r="E1077" s="8" t="s">
        <v>2225</v>
      </c>
      <c r="F1077" s="51">
        <v>2107</v>
      </c>
      <c r="G1077" s="153">
        <v>843848.75187100528</v>
      </c>
      <c r="H1077" s="65">
        <v>1777989321</v>
      </c>
      <c r="I1077" s="66">
        <v>635356182</v>
      </c>
      <c r="J1077" s="67">
        <v>0</v>
      </c>
      <c r="K1077" s="68">
        <v>13702741</v>
      </c>
      <c r="L1077" s="69">
        <v>0</v>
      </c>
      <c r="M1077" s="72">
        <v>0</v>
      </c>
      <c r="N1077" s="73">
        <v>92707594</v>
      </c>
      <c r="O1077" s="71">
        <v>1036222804</v>
      </c>
      <c r="P1077" s="7">
        <v>20</v>
      </c>
      <c r="Q1077" s="1">
        <v>16876975</v>
      </c>
      <c r="R1077" s="2">
        <v>4219243</v>
      </c>
    </row>
    <row r="1078" spans="1:18" x14ac:dyDescent="0.2">
      <c r="A1078" s="63" t="s">
        <v>2200</v>
      </c>
      <c r="B1078" s="60" t="s">
        <v>2034</v>
      </c>
      <c r="C1078" s="4" t="s">
        <v>2012</v>
      </c>
      <c r="D1078" s="4" t="s">
        <v>2035</v>
      </c>
      <c r="E1078" s="8" t="s">
        <v>2225</v>
      </c>
      <c r="F1078" s="51">
        <v>1195</v>
      </c>
      <c r="G1078" s="153">
        <v>813236.73236030526</v>
      </c>
      <c r="H1078" s="65">
        <v>971817896</v>
      </c>
      <c r="I1078" s="66">
        <v>365581488</v>
      </c>
      <c r="J1078" s="67">
        <v>0</v>
      </c>
      <c r="K1078" s="68">
        <v>7958513</v>
      </c>
      <c r="L1078" s="69">
        <v>0</v>
      </c>
      <c r="M1078" s="72">
        <v>0</v>
      </c>
      <c r="N1078" s="73">
        <v>52579770</v>
      </c>
      <c r="O1078" s="71">
        <v>545698125</v>
      </c>
      <c r="P1078" s="7">
        <v>9</v>
      </c>
      <c r="Q1078" s="1">
        <v>7319131</v>
      </c>
      <c r="R1078" s="2">
        <v>1829782</v>
      </c>
    </row>
    <row r="1079" spans="1:18" x14ac:dyDescent="0.2">
      <c r="A1079" s="63" t="s">
        <v>2200</v>
      </c>
      <c r="B1079" s="60" t="s">
        <v>2036</v>
      </c>
      <c r="C1079" s="4" t="s">
        <v>2012</v>
      </c>
      <c r="D1079" s="4" t="s">
        <v>2037</v>
      </c>
      <c r="E1079" s="8" t="s">
        <v>2225</v>
      </c>
      <c r="F1079" s="51">
        <v>5591</v>
      </c>
      <c r="G1079" s="153">
        <v>819895.20245111932</v>
      </c>
      <c r="H1079" s="65">
        <v>4584034077</v>
      </c>
      <c r="I1079" s="66">
        <v>1748311572</v>
      </c>
      <c r="J1079" s="67">
        <v>0</v>
      </c>
      <c r="K1079" s="68">
        <v>39571713</v>
      </c>
      <c r="L1079" s="69">
        <v>0</v>
      </c>
      <c r="M1079" s="72">
        <v>0</v>
      </c>
      <c r="N1079" s="73">
        <v>246002923</v>
      </c>
      <c r="O1079" s="71">
        <v>2550147869</v>
      </c>
      <c r="P1079" s="7">
        <v>89</v>
      </c>
      <c r="Q1079" s="1">
        <v>72970673</v>
      </c>
      <c r="R1079" s="2">
        <v>18242668</v>
      </c>
    </row>
    <row r="1080" spans="1:18" x14ac:dyDescent="0.2">
      <c r="A1080" s="63" t="s">
        <v>2200</v>
      </c>
      <c r="B1080" s="60" t="s">
        <v>2038</v>
      </c>
      <c r="C1080" s="4" t="s">
        <v>2012</v>
      </c>
      <c r="D1080" s="4" t="s">
        <v>2039</v>
      </c>
      <c r="E1080" s="8" t="s">
        <v>2225</v>
      </c>
      <c r="F1080" s="51">
        <v>5014</v>
      </c>
      <c r="G1080" s="153">
        <v>819750.83377854084</v>
      </c>
      <c r="H1080" s="65">
        <v>4110230681</v>
      </c>
      <c r="I1080" s="66">
        <v>1548174867</v>
      </c>
      <c r="J1080" s="67">
        <v>0</v>
      </c>
      <c r="K1080" s="68">
        <v>33234559</v>
      </c>
      <c r="L1080" s="69">
        <v>0</v>
      </c>
      <c r="M1080" s="72">
        <v>0</v>
      </c>
      <c r="N1080" s="73">
        <v>220615034</v>
      </c>
      <c r="O1080" s="71">
        <v>2308206221</v>
      </c>
      <c r="P1080" s="7">
        <v>24</v>
      </c>
      <c r="Q1080" s="1">
        <v>19674020</v>
      </c>
      <c r="R1080" s="2">
        <v>4918505</v>
      </c>
    </row>
    <row r="1081" spans="1:18" x14ac:dyDescent="0.2">
      <c r="A1081" s="63" t="s">
        <v>2200</v>
      </c>
      <c r="B1081" s="60" t="s">
        <v>2040</v>
      </c>
      <c r="C1081" s="4" t="s">
        <v>2012</v>
      </c>
      <c r="D1081" s="4" t="s">
        <v>2041</v>
      </c>
      <c r="E1081" s="8" t="s">
        <v>2225</v>
      </c>
      <c r="F1081" s="51">
        <v>11316</v>
      </c>
      <c r="G1081" s="153">
        <v>791383.42428253742</v>
      </c>
      <c r="H1081" s="65">
        <v>8955294830</v>
      </c>
      <c r="I1081" s="66">
        <v>3453212223</v>
      </c>
      <c r="J1081" s="67">
        <v>0</v>
      </c>
      <c r="K1081" s="68">
        <v>195686920</v>
      </c>
      <c r="L1081" s="69">
        <v>0</v>
      </c>
      <c r="M1081" s="72">
        <v>0</v>
      </c>
      <c r="N1081" s="73">
        <v>497901820</v>
      </c>
      <c r="O1081" s="71">
        <v>4808493867</v>
      </c>
      <c r="P1081" s="7">
        <v>148</v>
      </c>
      <c r="Q1081" s="1">
        <v>117124747</v>
      </c>
      <c r="R1081" s="2">
        <v>29281186</v>
      </c>
    </row>
    <row r="1082" spans="1:18" x14ac:dyDescent="0.2">
      <c r="A1082" s="63" t="s">
        <v>2200</v>
      </c>
      <c r="B1082" s="60" t="s">
        <v>2042</v>
      </c>
      <c r="C1082" s="4" t="s">
        <v>2012</v>
      </c>
      <c r="D1082" s="4" t="s">
        <v>2043</v>
      </c>
      <c r="E1082" s="8" t="s">
        <v>2225</v>
      </c>
      <c r="F1082" s="51">
        <v>9118</v>
      </c>
      <c r="G1082" s="153">
        <v>775331.51604850253</v>
      </c>
      <c r="H1082" s="65">
        <v>7069472764</v>
      </c>
      <c r="I1082" s="66">
        <v>2824952715</v>
      </c>
      <c r="J1082" s="67">
        <v>0</v>
      </c>
      <c r="K1082" s="68">
        <v>62741059</v>
      </c>
      <c r="L1082" s="69">
        <v>0</v>
      </c>
      <c r="M1082" s="72">
        <v>0</v>
      </c>
      <c r="N1082" s="73">
        <v>401190243</v>
      </c>
      <c r="O1082" s="71">
        <v>3780588747</v>
      </c>
      <c r="P1082" s="7">
        <v>155</v>
      </c>
      <c r="Q1082" s="1">
        <v>120176385</v>
      </c>
      <c r="R1082" s="2">
        <v>30044096</v>
      </c>
    </row>
    <row r="1083" spans="1:18" x14ac:dyDescent="0.2">
      <c r="A1083" s="63" t="s">
        <v>2200</v>
      </c>
      <c r="B1083" s="60" t="s">
        <v>2044</v>
      </c>
      <c r="C1083" s="4" t="s">
        <v>2012</v>
      </c>
      <c r="D1083" s="4" t="s">
        <v>372</v>
      </c>
      <c r="E1083" s="8" t="s">
        <v>2225</v>
      </c>
      <c r="F1083" s="51">
        <v>12035</v>
      </c>
      <c r="G1083" s="153">
        <v>846695.39610398212</v>
      </c>
      <c r="H1083" s="65">
        <v>10189979093</v>
      </c>
      <c r="I1083" s="66">
        <v>3756784308</v>
      </c>
      <c r="J1083" s="67">
        <v>0</v>
      </c>
      <c r="K1083" s="68">
        <v>296360933</v>
      </c>
      <c r="L1083" s="69">
        <v>0</v>
      </c>
      <c r="M1083" s="72">
        <v>0</v>
      </c>
      <c r="N1083" s="73">
        <v>529537681</v>
      </c>
      <c r="O1083" s="71">
        <v>5607296171</v>
      </c>
      <c r="P1083" s="7">
        <v>213</v>
      </c>
      <c r="Q1083" s="1">
        <v>180346119</v>
      </c>
      <c r="R1083" s="2">
        <v>45086529</v>
      </c>
    </row>
    <row r="1084" spans="1:18" x14ac:dyDescent="0.2">
      <c r="A1084" s="63" t="s">
        <v>2201</v>
      </c>
      <c r="B1084" s="60" t="s">
        <v>2045</v>
      </c>
      <c r="C1084" s="4" t="s">
        <v>2046</v>
      </c>
      <c r="D1084" s="4" t="s">
        <v>2047</v>
      </c>
      <c r="E1084" s="8" t="s">
        <v>2225</v>
      </c>
      <c r="F1084" s="51">
        <v>37403</v>
      </c>
      <c r="G1084" s="153">
        <v>789955.7730137168</v>
      </c>
      <c r="H1084" s="65">
        <v>29546715779</v>
      </c>
      <c r="I1084" s="66">
        <v>11577861302</v>
      </c>
      <c r="J1084" s="67">
        <v>0</v>
      </c>
      <c r="K1084" s="68">
        <v>541385515</v>
      </c>
      <c r="L1084" s="69">
        <v>0</v>
      </c>
      <c r="M1084" s="72">
        <v>53704156</v>
      </c>
      <c r="N1084" s="73">
        <v>759143466</v>
      </c>
      <c r="O1084" s="71">
        <v>16614621340</v>
      </c>
      <c r="P1084" s="7">
        <v>902</v>
      </c>
      <c r="Q1084" s="1">
        <v>712540107</v>
      </c>
      <c r="R1084" s="2">
        <v>178135026</v>
      </c>
    </row>
    <row r="1085" spans="1:18" x14ac:dyDescent="0.2">
      <c r="A1085" s="63" t="s">
        <v>2201</v>
      </c>
      <c r="B1085" s="60" t="s">
        <v>2048</v>
      </c>
      <c r="C1085" s="4" t="s">
        <v>2046</v>
      </c>
      <c r="D1085" s="4" t="s">
        <v>1395</v>
      </c>
      <c r="E1085" s="8" t="s">
        <v>2225</v>
      </c>
      <c r="F1085" s="51">
        <v>4326</v>
      </c>
      <c r="G1085" s="153">
        <v>838257.6773899151</v>
      </c>
      <c r="H1085" s="65">
        <v>3626302713</v>
      </c>
      <c r="I1085" s="66">
        <v>1308199673</v>
      </c>
      <c r="J1085" s="67">
        <v>0</v>
      </c>
      <c r="K1085" s="68">
        <v>25975571</v>
      </c>
      <c r="L1085" s="69">
        <v>0</v>
      </c>
      <c r="M1085" s="72">
        <v>0</v>
      </c>
      <c r="N1085" s="73">
        <v>87801904</v>
      </c>
      <c r="O1085" s="71">
        <v>2204325565</v>
      </c>
      <c r="P1085" s="7">
        <v>63</v>
      </c>
      <c r="Q1085" s="1">
        <v>52810234</v>
      </c>
      <c r="R1085" s="2">
        <v>13202558</v>
      </c>
    </row>
    <row r="1086" spans="1:18" x14ac:dyDescent="0.2">
      <c r="A1086" s="63" t="s">
        <v>2201</v>
      </c>
      <c r="B1086" s="60" t="s">
        <v>2049</v>
      </c>
      <c r="C1086" s="4" t="s">
        <v>2046</v>
      </c>
      <c r="D1086" s="4" t="s">
        <v>2050</v>
      </c>
      <c r="E1086" s="8" t="s">
        <v>2225</v>
      </c>
      <c r="F1086" s="51">
        <v>30766</v>
      </c>
      <c r="G1086" s="153">
        <v>763237.5028629147</v>
      </c>
      <c r="H1086" s="65">
        <v>23481765014</v>
      </c>
      <c r="I1086" s="66">
        <v>9446085937</v>
      </c>
      <c r="J1086" s="67">
        <v>0</v>
      </c>
      <c r="K1086" s="68">
        <v>266919158</v>
      </c>
      <c r="L1086" s="69">
        <v>0</v>
      </c>
      <c r="M1086" s="72">
        <v>0</v>
      </c>
      <c r="N1086" s="73">
        <v>624436752</v>
      </c>
      <c r="O1086" s="71">
        <v>13144323167</v>
      </c>
      <c r="P1086" s="7">
        <v>695</v>
      </c>
      <c r="Q1086" s="1">
        <v>530450064</v>
      </c>
      <c r="R1086" s="2">
        <v>132612516</v>
      </c>
    </row>
    <row r="1087" spans="1:18" x14ac:dyDescent="0.2">
      <c r="A1087" s="63" t="s">
        <v>2201</v>
      </c>
      <c r="B1087" s="60" t="s">
        <v>2051</v>
      </c>
      <c r="C1087" s="4" t="s">
        <v>2046</v>
      </c>
      <c r="D1087" s="4" t="s">
        <v>2052</v>
      </c>
      <c r="E1087" s="8" t="s">
        <v>2225</v>
      </c>
      <c r="F1087" s="51">
        <v>49682</v>
      </c>
      <c r="G1087" s="153">
        <v>765052.45059009583</v>
      </c>
      <c r="H1087" s="65">
        <v>38009335851</v>
      </c>
      <c r="I1087" s="66">
        <v>15096549488</v>
      </c>
      <c r="J1087" s="67">
        <v>0</v>
      </c>
      <c r="K1087" s="68">
        <v>959014689</v>
      </c>
      <c r="L1087" s="69">
        <v>0</v>
      </c>
      <c r="M1087" s="72">
        <v>0</v>
      </c>
      <c r="N1087" s="73">
        <v>1008362047</v>
      </c>
      <c r="O1087" s="71">
        <v>20945409627</v>
      </c>
      <c r="P1087" s="7">
        <v>1596</v>
      </c>
      <c r="Q1087" s="1">
        <v>1221023711</v>
      </c>
      <c r="R1087" s="2">
        <v>305255927</v>
      </c>
    </row>
    <row r="1088" spans="1:18" x14ac:dyDescent="0.2">
      <c r="A1088" s="63" t="s">
        <v>2201</v>
      </c>
      <c r="B1088" s="60" t="s">
        <v>2053</v>
      </c>
      <c r="C1088" s="4" t="s">
        <v>2046</v>
      </c>
      <c r="D1088" s="4" t="s">
        <v>2054</v>
      </c>
      <c r="E1088" s="8" t="s">
        <v>2225</v>
      </c>
      <c r="F1088" s="51">
        <v>10107</v>
      </c>
      <c r="G1088" s="153">
        <v>816779.06744141818</v>
      </c>
      <c r="H1088" s="65">
        <v>8255186035</v>
      </c>
      <c r="I1088" s="66">
        <v>3085389213</v>
      </c>
      <c r="J1088" s="67">
        <v>0</v>
      </c>
      <c r="K1088" s="68">
        <v>65377850</v>
      </c>
      <c r="L1088" s="69">
        <v>0</v>
      </c>
      <c r="M1088" s="72">
        <v>0</v>
      </c>
      <c r="N1088" s="73">
        <v>205134962</v>
      </c>
      <c r="O1088" s="71">
        <v>4899284010</v>
      </c>
      <c r="P1088" s="7">
        <v>270</v>
      </c>
      <c r="Q1088" s="1">
        <v>220530348</v>
      </c>
      <c r="R1088" s="2">
        <v>55132587</v>
      </c>
    </row>
    <row r="1089" spans="1:18" x14ac:dyDescent="0.2">
      <c r="A1089" s="63" t="s">
        <v>2201</v>
      </c>
      <c r="B1089" s="60" t="s">
        <v>2055</v>
      </c>
      <c r="C1089" s="4" t="s">
        <v>2046</v>
      </c>
      <c r="D1089" s="4" t="s">
        <v>2056</v>
      </c>
      <c r="E1089" s="8" t="s">
        <v>2225</v>
      </c>
      <c r="F1089" s="51">
        <v>14895</v>
      </c>
      <c r="G1089" s="153">
        <v>746933.83661111572</v>
      </c>
      <c r="H1089" s="65">
        <v>11125579497</v>
      </c>
      <c r="I1089" s="66">
        <v>4649772498</v>
      </c>
      <c r="J1089" s="67">
        <v>0</v>
      </c>
      <c r="K1089" s="68">
        <v>102696842</v>
      </c>
      <c r="L1089" s="69">
        <v>0</v>
      </c>
      <c r="M1089" s="72">
        <v>0</v>
      </c>
      <c r="N1089" s="73">
        <v>302313769</v>
      </c>
      <c r="O1089" s="71">
        <v>6070796388</v>
      </c>
      <c r="P1089" s="7">
        <v>485</v>
      </c>
      <c r="Q1089" s="1">
        <v>362262911</v>
      </c>
      <c r="R1089" s="2">
        <v>90565727</v>
      </c>
    </row>
    <row r="1090" spans="1:18" x14ac:dyDescent="0.2">
      <c r="A1090" s="63" t="s">
        <v>2201</v>
      </c>
      <c r="B1090" s="60" t="s">
        <v>2057</v>
      </c>
      <c r="C1090" s="4" t="s">
        <v>2046</v>
      </c>
      <c r="D1090" s="4" t="s">
        <v>2058</v>
      </c>
      <c r="E1090" s="8" t="s">
        <v>2225</v>
      </c>
      <c r="F1090" s="51">
        <v>20426</v>
      </c>
      <c r="G1090" s="153">
        <v>714025.07447791204</v>
      </c>
      <c r="H1090" s="65">
        <v>14584676172</v>
      </c>
      <c r="I1090" s="66">
        <v>6299371447</v>
      </c>
      <c r="J1090" s="67">
        <v>0</v>
      </c>
      <c r="K1090" s="68">
        <v>140498139</v>
      </c>
      <c r="L1090" s="69">
        <v>0</v>
      </c>
      <c r="M1090" s="72">
        <v>0</v>
      </c>
      <c r="N1090" s="73">
        <v>414572746</v>
      </c>
      <c r="O1090" s="71">
        <v>7730233840</v>
      </c>
      <c r="P1090" s="7">
        <v>866</v>
      </c>
      <c r="Q1090" s="1">
        <v>618345714</v>
      </c>
      <c r="R1090" s="2">
        <v>154586428</v>
      </c>
    </row>
    <row r="1091" spans="1:18" x14ac:dyDescent="0.2">
      <c r="A1091" s="63" t="s">
        <v>2201</v>
      </c>
      <c r="B1091" s="60" t="s">
        <v>2059</v>
      </c>
      <c r="C1091" s="4" t="s">
        <v>2046</v>
      </c>
      <c r="D1091" s="4" t="s">
        <v>2060</v>
      </c>
      <c r="E1091" s="8" t="s">
        <v>2225</v>
      </c>
      <c r="F1091" s="51">
        <v>11167</v>
      </c>
      <c r="G1091" s="153">
        <v>845127.04770278151</v>
      </c>
      <c r="H1091" s="65">
        <v>9437533742</v>
      </c>
      <c r="I1091" s="66">
        <v>3375344450</v>
      </c>
      <c r="J1091" s="67">
        <v>0</v>
      </c>
      <c r="K1091" s="68">
        <v>69530594</v>
      </c>
      <c r="L1091" s="69">
        <v>0</v>
      </c>
      <c r="M1091" s="72">
        <v>0</v>
      </c>
      <c r="N1091" s="73">
        <v>226649068</v>
      </c>
      <c r="O1091" s="71">
        <v>5766009630</v>
      </c>
      <c r="P1091" s="7">
        <v>211</v>
      </c>
      <c r="Q1091" s="1">
        <v>178321807</v>
      </c>
      <c r="R1091" s="2">
        <v>44580451</v>
      </c>
    </row>
    <row r="1092" spans="1:18" x14ac:dyDescent="0.2">
      <c r="A1092" s="63" t="s">
        <v>2201</v>
      </c>
      <c r="B1092" s="60" t="s">
        <v>2061</v>
      </c>
      <c r="C1092" s="4" t="s">
        <v>2046</v>
      </c>
      <c r="D1092" s="4" t="s">
        <v>169</v>
      </c>
      <c r="E1092" s="8" t="s">
        <v>2225</v>
      </c>
      <c r="F1092" s="51">
        <v>4878</v>
      </c>
      <c r="G1092" s="153">
        <v>877341.45595576835</v>
      </c>
      <c r="H1092" s="65">
        <v>4279671623</v>
      </c>
      <c r="I1092" s="66">
        <v>1476412943</v>
      </c>
      <c r="J1092" s="67">
        <v>0</v>
      </c>
      <c r="K1092" s="68">
        <v>29702846</v>
      </c>
      <c r="L1092" s="69">
        <v>0</v>
      </c>
      <c r="M1092" s="72">
        <v>0</v>
      </c>
      <c r="N1092" s="73">
        <v>99005476</v>
      </c>
      <c r="O1092" s="71">
        <v>2674550358</v>
      </c>
      <c r="P1092" s="7">
        <v>64</v>
      </c>
      <c r="Q1092" s="1">
        <v>56149853</v>
      </c>
      <c r="R1092" s="2">
        <v>14037463</v>
      </c>
    </row>
    <row r="1093" spans="1:18" x14ac:dyDescent="0.2">
      <c r="A1093" s="63" t="s">
        <v>2201</v>
      </c>
      <c r="B1093" s="60" t="s">
        <v>2062</v>
      </c>
      <c r="C1093" s="4" t="s">
        <v>2046</v>
      </c>
      <c r="D1093" s="4" t="s">
        <v>1755</v>
      </c>
      <c r="E1093" s="8" t="s">
        <v>2225</v>
      </c>
      <c r="F1093" s="51">
        <v>15749</v>
      </c>
      <c r="G1093" s="153">
        <v>750037.96616866824</v>
      </c>
      <c r="H1093" s="65">
        <v>11812347930</v>
      </c>
      <c r="I1093" s="66">
        <v>4761501796</v>
      </c>
      <c r="J1093" s="67">
        <v>0</v>
      </c>
      <c r="K1093" s="68">
        <v>98151204</v>
      </c>
      <c r="L1093" s="69">
        <v>0</v>
      </c>
      <c r="M1093" s="72">
        <v>0</v>
      </c>
      <c r="N1093" s="73">
        <v>319646831</v>
      </c>
      <c r="O1093" s="71">
        <v>6633048099</v>
      </c>
      <c r="P1093" s="7">
        <v>305</v>
      </c>
      <c r="Q1093" s="1">
        <v>228761580</v>
      </c>
      <c r="R1093" s="2">
        <v>57190395</v>
      </c>
    </row>
    <row r="1094" spans="1:18" x14ac:dyDescent="0.2">
      <c r="A1094" s="63" t="s">
        <v>2201</v>
      </c>
      <c r="B1094" s="60" t="s">
        <v>2063</v>
      </c>
      <c r="C1094" s="4" t="s">
        <v>2046</v>
      </c>
      <c r="D1094" s="4" t="s">
        <v>1561</v>
      </c>
      <c r="E1094" s="8" t="s">
        <v>2225</v>
      </c>
      <c r="F1094" s="51">
        <v>6967</v>
      </c>
      <c r="G1094" s="153">
        <v>906269.9358806177</v>
      </c>
      <c r="H1094" s="65">
        <v>6313982644</v>
      </c>
      <c r="I1094" s="66">
        <v>2155756854</v>
      </c>
      <c r="J1094" s="67">
        <v>0</v>
      </c>
      <c r="K1094" s="68">
        <v>43624620</v>
      </c>
      <c r="L1094" s="69">
        <v>0</v>
      </c>
      <c r="M1094" s="72">
        <v>0</v>
      </c>
      <c r="N1094" s="73">
        <v>141404500</v>
      </c>
      <c r="O1094" s="71">
        <v>3973196670</v>
      </c>
      <c r="P1094" s="7">
        <v>42</v>
      </c>
      <c r="Q1094" s="1">
        <v>38063337</v>
      </c>
      <c r="R1094" s="2">
        <v>9515834</v>
      </c>
    </row>
    <row r="1095" spans="1:18" x14ac:dyDescent="0.2">
      <c r="A1095" s="63" t="s">
        <v>2201</v>
      </c>
      <c r="B1095" s="60" t="s">
        <v>2064</v>
      </c>
      <c r="C1095" s="4" t="s">
        <v>2046</v>
      </c>
      <c r="D1095" s="4" t="s">
        <v>2065</v>
      </c>
      <c r="E1095" s="8" t="s">
        <v>2225</v>
      </c>
      <c r="F1095" s="51">
        <v>29192</v>
      </c>
      <c r="G1095" s="153">
        <v>761784.62656400981</v>
      </c>
      <c r="H1095" s="65">
        <v>22238016819</v>
      </c>
      <c r="I1095" s="66">
        <v>8799584661</v>
      </c>
      <c r="J1095" s="67">
        <v>0</v>
      </c>
      <c r="K1095" s="68">
        <v>374222209</v>
      </c>
      <c r="L1095" s="69">
        <v>0</v>
      </c>
      <c r="M1095" s="72">
        <v>0</v>
      </c>
      <c r="N1095" s="73">
        <v>592490336</v>
      </c>
      <c r="O1095" s="71">
        <v>12471719613</v>
      </c>
      <c r="P1095" s="7">
        <v>522</v>
      </c>
      <c r="Q1095" s="1">
        <v>397651575</v>
      </c>
      <c r="R1095" s="2">
        <v>99412893</v>
      </c>
    </row>
    <row r="1096" spans="1:18" x14ac:dyDescent="0.2">
      <c r="A1096" s="63" t="s">
        <v>2201</v>
      </c>
      <c r="B1096" s="60" t="s">
        <v>2066</v>
      </c>
      <c r="C1096" s="4" t="s">
        <v>2046</v>
      </c>
      <c r="D1096" s="4" t="s">
        <v>2067</v>
      </c>
      <c r="E1096" s="8" t="s">
        <v>2225</v>
      </c>
      <c r="F1096" s="51">
        <v>18973</v>
      </c>
      <c r="G1096" s="153">
        <v>785116.36987271335</v>
      </c>
      <c r="H1096" s="65">
        <v>14896012886</v>
      </c>
      <c r="I1096" s="66">
        <v>5719371724</v>
      </c>
      <c r="J1096" s="67">
        <v>0</v>
      </c>
      <c r="K1096" s="68">
        <v>172462714</v>
      </c>
      <c r="L1096" s="69">
        <v>0</v>
      </c>
      <c r="M1096" s="72">
        <v>0</v>
      </c>
      <c r="N1096" s="73">
        <v>385082185</v>
      </c>
      <c r="O1096" s="71">
        <v>8619096263</v>
      </c>
      <c r="P1096" s="7">
        <v>413</v>
      </c>
      <c r="Q1096" s="1">
        <v>324253061</v>
      </c>
      <c r="R1096" s="2">
        <v>81063265</v>
      </c>
    </row>
    <row r="1097" spans="1:18" x14ac:dyDescent="0.2">
      <c r="A1097" s="63" t="s">
        <v>2195</v>
      </c>
      <c r="B1097" s="60" t="s">
        <v>2068</v>
      </c>
      <c r="C1097" s="4" t="s">
        <v>2069</v>
      </c>
      <c r="D1097" s="4" t="s">
        <v>1745</v>
      </c>
      <c r="E1097" s="8" t="s">
        <v>2227</v>
      </c>
      <c r="F1097" s="51">
        <v>12921</v>
      </c>
      <c r="G1097" s="153">
        <v>1110386.4192784191</v>
      </c>
      <c r="H1097" s="65">
        <v>14347302924</v>
      </c>
      <c r="I1097" s="66">
        <v>4150347890</v>
      </c>
      <c r="J1097" s="67">
        <v>0</v>
      </c>
      <c r="K1097" s="68">
        <v>1046770518</v>
      </c>
      <c r="L1097" s="69">
        <v>0</v>
      </c>
      <c r="M1097" s="72">
        <v>31934048</v>
      </c>
      <c r="N1097" s="73">
        <v>2540937834</v>
      </c>
      <c r="O1097" s="71">
        <v>6577312634</v>
      </c>
      <c r="P1097" s="7">
        <v>630</v>
      </c>
      <c r="Q1097" s="1">
        <v>699543444</v>
      </c>
      <c r="R1097" s="2">
        <v>174885861</v>
      </c>
    </row>
    <row r="1098" spans="1:18" x14ac:dyDescent="0.2">
      <c r="A1098" s="63" t="s">
        <v>2195</v>
      </c>
      <c r="B1098" s="60" t="s">
        <v>2070</v>
      </c>
      <c r="C1098" s="4" t="s">
        <v>2069</v>
      </c>
      <c r="D1098" s="4" t="s">
        <v>1464</v>
      </c>
      <c r="E1098" s="8" t="s">
        <v>2227</v>
      </c>
      <c r="F1098" s="51">
        <v>1331</v>
      </c>
      <c r="G1098" s="153">
        <v>1043871.5531128286</v>
      </c>
      <c r="H1098" s="65">
        <v>1389393038</v>
      </c>
      <c r="I1098" s="66">
        <v>411088278</v>
      </c>
      <c r="J1098" s="67">
        <v>0</v>
      </c>
      <c r="K1098" s="68">
        <v>9978706</v>
      </c>
      <c r="L1098" s="69">
        <v>0</v>
      </c>
      <c r="M1098" s="72">
        <v>0</v>
      </c>
      <c r="N1098" s="73">
        <v>261743538</v>
      </c>
      <c r="O1098" s="71">
        <v>706582516</v>
      </c>
      <c r="P1098" s="7">
        <v>147</v>
      </c>
      <c r="Q1098" s="1">
        <v>153449118</v>
      </c>
      <c r="R1098" s="2">
        <v>38362279</v>
      </c>
    </row>
    <row r="1099" spans="1:18" x14ac:dyDescent="0.2">
      <c r="A1099" s="63" t="s">
        <v>2171</v>
      </c>
      <c r="B1099" s="60" t="s">
        <v>2071</v>
      </c>
      <c r="C1099" s="4" t="s">
        <v>2072</v>
      </c>
      <c r="D1099" s="4" t="s">
        <v>2073</v>
      </c>
      <c r="E1099" s="8" t="s">
        <v>2225</v>
      </c>
      <c r="F1099" s="51">
        <v>15113</v>
      </c>
      <c r="G1099" s="153">
        <v>738509.05529737193</v>
      </c>
      <c r="H1099" s="65">
        <v>11161087353</v>
      </c>
      <c r="I1099" s="66">
        <v>4709920146</v>
      </c>
      <c r="J1099" s="67">
        <v>0</v>
      </c>
      <c r="K1099" s="68">
        <v>0</v>
      </c>
      <c r="L1099" s="69">
        <v>0</v>
      </c>
      <c r="M1099" s="72">
        <v>187468491</v>
      </c>
      <c r="N1099" s="73">
        <v>486859367</v>
      </c>
      <c r="O1099" s="71">
        <v>5776839349</v>
      </c>
      <c r="P1099" s="7">
        <v>0</v>
      </c>
      <c r="Q1099" s="1">
        <v>0</v>
      </c>
      <c r="R1099" s="2">
        <v>0</v>
      </c>
    </row>
    <row r="1100" spans="1:18" x14ac:dyDescent="0.2">
      <c r="A1100" s="63" t="s">
        <v>2184</v>
      </c>
      <c r="B1100" s="45" t="s">
        <v>2074</v>
      </c>
      <c r="C1100" s="6" t="s">
        <v>2075</v>
      </c>
      <c r="D1100" s="6" t="s">
        <v>2076</v>
      </c>
      <c r="E1100" s="8" t="s">
        <v>2225</v>
      </c>
      <c r="F1100" s="51">
        <v>15425</v>
      </c>
      <c r="G1100" s="153">
        <v>707520.34401747573</v>
      </c>
      <c r="H1100" s="65">
        <v>10913501307</v>
      </c>
      <c r="I1100" s="66">
        <v>5672573908</v>
      </c>
      <c r="J1100" s="67">
        <v>0</v>
      </c>
      <c r="K1100" s="68">
        <v>0</v>
      </c>
      <c r="L1100" s="69">
        <v>0</v>
      </c>
      <c r="M1100" s="72">
        <v>146867564</v>
      </c>
      <c r="N1100" s="73">
        <v>325477777</v>
      </c>
      <c r="O1100" s="71">
        <v>4768582058</v>
      </c>
      <c r="P1100" s="7">
        <v>0</v>
      </c>
      <c r="Q1100" s="1">
        <v>0</v>
      </c>
      <c r="R1100" s="2">
        <v>0</v>
      </c>
    </row>
    <row r="1101" spans="1:18" x14ac:dyDescent="0.2">
      <c r="A1101" s="63" t="s">
        <v>2202</v>
      </c>
      <c r="B1101" s="60" t="s">
        <v>2077</v>
      </c>
      <c r="C1101" s="4" t="s">
        <v>2078</v>
      </c>
      <c r="D1101" s="4" t="s">
        <v>2079</v>
      </c>
      <c r="E1101" s="8" t="s">
        <v>2225</v>
      </c>
      <c r="F1101" s="51">
        <v>4862</v>
      </c>
      <c r="G1101" s="153">
        <v>700111.33066882589</v>
      </c>
      <c r="H1101" s="65">
        <v>3403941290</v>
      </c>
      <c r="I1101" s="66">
        <v>1411283937</v>
      </c>
      <c r="J1101" s="67">
        <v>0</v>
      </c>
      <c r="K1101" s="68">
        <v>0</v>
      </c>
      <c r="L1101" s="69">
        <v>0</v>
      </c>
      <c r="M1101" s="72">
        <v>71294838</v>
      </c>
      <c r="N1101" s="73">
        <v>92471342</v>
      </c>
      <c r="O1101" s="71">
        <v>1828891173</v>
      </c>
      <c r="P1101" s="7">
        <v>0</v>
      </c>
      <c r="Q1101" s="1">
        <v>0</v>
      </c>
      <c r="R1101" s="2">
        <v>0</v>
      </c>
    </row>
    <row r="1102" spans="1:18" x14ac:dyDescent="0.2">
      <c r="A1102" s="63" t="s">
        <v>2171</v>
      </c>
      <c r="B1102" s="60" t="s">
        <v>2080</v>
      </c>
      <c r="C1102" s="4" t="s">
        <v>2072</v>
      </c>
      <c r="D1102" s="4" t="s">
        <v>2081</v>
      </c>
      <c r="E1102" s="8" t="s">
        <v>2225</v>
      </c>
      <c r="F1102" s="51">
        <v>32351</v>
      </c>
      <c r="G1102" s="153">
        <v>707106.01424658857</v>
      </c>
      <c r="H1102" s="65">
        <v>22875586667</v>
      </c>
      <c r="I1102" s="66">
        <v>9905583225</v>
      </c>
      <c r="J1102" s="67">
        <v>0</v>
      </c>
      <c r="K1102" s="68">
        <v>1117743564</v>
      </c>
      <c r="L1102" s="69">
        <v>0</v>
      </c>
      <c r="M1102" s="72">
        <v>0</v>
      </c>
      <c r="N1102" s="73">
        <v>1042174774</v>
      </c>
      <c r="O1102" s="71">
        <v>10810085104</v>
      </c>
      <c r="P1102" s="7">
        <v>988</v>
      </c>
      <c r="Q1102" s="1">
        <v>698620742</v>
      </c>
      <c r="R1102" s="2">
        <v>174655185</v>
      </c>
    </row>
    <row r="1103" spans="1:18" x14ac:dyDescent="0.2">
      <c r="A1103" s="63" t="s">
        <v>2171</v>
      </c>
      <c r="B1103" s="60" t="s">
        <v>2082</v>
      </c>
      <c r="C1103" s="4" t="s">
        <v>2072</v>
      </c>
      <c r="D1103" s="4" t="s">
        <v>2083</v>
      </c>
      <c r="E1103" s="8" t="s">
        <v>2225</v>
      </c>
      <c r="F1103" s="51">
        <v>5844</v>
      </c>
      <c r="G1103" s="153">
        <v>688066.60080758692</v>
      </c>
      <c r="H1103" s="65">
        <v>4021061216</v>
      </c>
      <c r="I1103" s="66">
        <v>1802119462</v>
      </c>
      <c r="J1103" s="67">
        <v>0</v>
      </c>
      <c r="K1103" s="68">
        <v>38991485</v>
      </c>
      <c r="L1103" s="69">
        <v>0</v>
      </c>
      <c r="M1103" s="72">
        <v>0</v>
      </c>
      <c r="N1103" s="73">
        <v>188262167</v>
      </c>
      <c r="O1103" s="71">
        <v>1991688102</v>
      </c>
      <c r="P1103" s="7">
        <v>0</v>
      </c>
      <c r="Q1103" s="1">
        <v>0</v>
      </c>
      <c r="R1103" s="2">
        <v>0</v>
      </c>
    </row>
    <row r="1104" spans="1:18" x14ac:dyDescent="0.2">
      <c r="A1104" s="63" t="s">
        <v>2184</v>
      </c>
      <c r="B1104" s="60" t="s">
        <v>2084</v>
      </c>
      <c r="C1104" s="4" t="s">
        <v>2075</v>
      </c>
      <c r="D1104" s="4" t="s">
        <v>2085</v>
      </c>
      <c r="E1104" s="8" t="s">
        <v>2225</v>
      </c>
      <c r="F1104" s="51">
        <v>21809</v>
      </c>
      <c r="G1104" s="153">
        <v>739432.52331784158</v>
      </c>
      <c r="H1104" s="65">
        <v>16126283902</v>
      </c>
      <c r="I1104" s="66">
        <v>6805413859</v>
      </c>
      <c r="J1104" s="67">
        <v>0</v>
      </c>
      <c r="K1104" s="68">
        <v>182366085</v>
      </c>
      <c r="L1104" s="69">
        <v>0</v>
      </c>
      <c r="M1104" s="72">
        <v>0</v>
      </c>
      <c r="N1104" s="73">
        <v>460184431</v>
      </c>
      <c r="O1104" s="71">
        <v>8678319527</v>
      </c>
      <c r="P1104" s="7">
        <v>304</v>
      </c>
      <c r="Q1104" s="1">
        <v>224787487</v>
      </c>
      <c r="R1104" s="2">
        <v>56196871</v>
      </c>
    </row>
    <row r="1105" spans="1:18" x14ac:dyDescent="0.2">
      <c r="A1105" s="63" t="s">
        <v>2185</v>
      </c>
      <c r="B1105" s="60" t="s">
        <v>2086</v>
      </c>
      <c r="C1105" s="4" t="s">
        <v>2087</v>
      </c>
      <c r="D1105" s="4" t="s">
        <v>2088</v>
      </c>
      <c r="E1105" s="8" t="s">
        <v>2225</v>
      </c>
      <c r="F1105" s="51">
        <v>35443</v>
      </c>
      <c r="G1105" s="153">
        <v>782866.90440898016</v>
      </c>
      <c r="H1105" s="65">
        <v>27747151693</v>
      </c>
      <c r="I1105" s="66">
        <v>10935880928</v>
      </c>
      <c r="J1105" s="67">
        <v>0</v>
      </c>
      <c r="K1105" s="68">
        <v>429875591</v>
      </c>
      <c r="L1105" s="69">
        <v>0</v>
      </c>
      <c r="M1105" s="72">
        <v>41135896</v>
      </c>
      <c r="N1105" s="73">
        <v>1584904597</v>
      </c>
      <c r="O1105" s="71">
        <v>14755354681</v>
      </c>
      <c r="P1105" s="7">
        <v>942</v>
      </c>
      <c r="Q1105" s="1">
        <v>737460624</v>
      </c>
      <c r="R1105" s="2">
        <v>184365156</v>
      </c>
    </row>
    <row r="1106" spans="1:18" x14ac:dyDescent="0.2">
      <c r="A1106" s="63" t="s">
        <v>2185</v>
      </c>
      <c r="B1106" s="60" t="s">
        <v>2089</v>
      </c>
      <c r="C1106" s="4" t="s">
        <v>2087</v>
      </c>
      <c r="D1106" s="4" t="s">
        <v>299</v>
      </c>
      <c r="E1106" s="8" t="s">
        <v>2225</v>
      </c>
      <c r="F1106" s="51">
        <v>5726</v>
      </c>
      <c r="G1106" s="153">
        <v>793277.57550236583</v>
      </c>
      <c r="H1106" s="65">
        <v>4542307398</v>
      </c>
      <c r="I1106" s="66">
        <v>1745135356</v>
      </c>
      <c r="J1106" s="67">
        <v>0</v>
      </c>
      <c r="K1106" s="68">
        <v>53553925</v>
      </c>
      <c r="L1106" s="69">
        <v>0</v>
      </c>
      <c r="M1106" s="72">
        <v>0</v>
      </c>
      <c r="N1106" s="73">
        <v>256049536</v>
      </c>
      <c r="O1106" s="71">
        <v>2487568581</v>
      </c>
      <c r="P1106" s="7">
        <v>129</v>
      </c>
      <c r="Q1106" s="1">
        <v>102332807</v>
      </c>
      <c r="R1106" s="2">
        <v>25583201</v>
      </c>
    </row>
    <row r="1107" spans="1:18" x14ac:dyDescent="0.2">
      <c r="A1107" s="63" t="s">
        <v>2185</v>
      </c>
      <c r="B1107" s="60" t="s">
        <v>2090</v>
      </c>
      <c r="C1107" s="4" t="s">
        <v>2087</v>
      </c>
      <c r="D1107" s="4" t="s">
        <v>2091</v>
      </c>
      <c r="E1107" s="8" t="s">
        <v>2225</v>
      </c>
      <c r="F1107" s="51">
        <v>10206</v>
      </c>
      <c r="G1107" s="153">
        <v>782838.17820499011</v>
      </c>
      <c r="H1107" s="65">
        <v>7989646447</v>
      </c>
      <c r="I1107" s="66">
        <v>3168022132</v>
      </c>
      <c r="J1107" s="67">
        <v>0</v>
      </c>
      <c r="K1107" s="68">
        <v>78401097</v>
      </c>
      <c r="L1107" s="69">
        <v>0</v>
      </c>
      <c r="M1107" s="72">
        <v>0</v>
      </c>
      <c r="N1107" s="73">
        <v>456381692</v>
      </c>
      <c r="O1107" s="71">
        <v>4286841526</v>
      </c>
      <c r="P1107" s="7">
        <v>114</v>
      </c>
      <c r="Q1107" s="1">
        <v>89243552</v>
      </c>
      <c r="R1107" s="2">
        <v>22310888</v>
      </c>
    </row>
    <row r="1108" spans="1:18" x14ac:dyDescent="0.2">
      <c r="A1108" s="63" t="s">
        <v>2185</v>
      </c>
      <c r="B1108" s="60" t="s">
        <v>2092</v>
      </c>
      <c r="C1108" s="4" t="s">
        <v>2087</v>
      </c>
      <c r="D1108" s="4" t="s">
        <v>479</v>
      </c>
      <c r="E1108" s="8" t="s">
        <v>2225</v>
      </c>
      <c r="F1108" s="51">
        <v>4235</v>
      </c>
      <c r="G1108" s="153">
        <v>850662.86853841343</v>
      </c>
      <c r="H1108" s="65">
        <v>3602557249</v>
      </c>
      <c r="I1108" s="66">
        <v>1336573520</v>
      </c>
      <c r="J1108" s="67">
        <v>0</v>
      </c>
      <c r="K1108" s="68">
        <v>43828251</v>
      </c>
      <c r="L1108" s="69">
        <v>0</v>
      </c>
      <c r="M1108" s="72">
        <v>0</v>
      </c>
      <c r="N1108" s="73">
        <v>189376491</v>
      </c>
      <c r="O1108" s="71">
        <v>2032778987</v>
      </c>
      <c r="P1108" s="7">
        <v>222</v>
      </c>
      <c r="Q1108" s="1">
        <v>188847157</v>
      </c>
      <c r="R1108" s="2">
        <v>47211789</v>
      </c>
    </row>
    <row r="1109" spans="1:18" x14ac:dyDescent="0.2">
      <c r="A1109" s="63" t="s">
        <v>2202</v>
      </c>
      <c r="B1109" s="60" t="s">
        <v>2093</v>
      </c>
      <c r="C1109" s="4" t="s">
        <v>2078</v>
      </c>
      <c r="D1109" s="4" t="s">
        <v>2154</v>
      </c>
      <c r="E1109" s="8" t="s">
        <v>2225</v>
      </c>
      <c r="F1109" s="51">
        <v>18344</v>
      </c>
      <c r="G1109" s="153">
        <v>768210.81842519017</v>
      </c>
      <c r="H1109" s="65">
        <v>14092059254</v>
      </c>
      <c r="I1109" s="66">
        <v>5610475839</v>
      </c>
      <c r="J1109" s="67">
        <v>0</v>
      </c>
      <c r="K1109" s="68">
        <v>134153723</v>
      </c>
      <c r="L1109" s="69">
        <v>0</v>
      </c>
      <c r="M1109" s="72">
        <v>0</v>
      </c>
      <c r="N1109" s="73">
        <v>348888173</v>
      </c>
      <c r="O1109" s="71">
        <v>7998541519</v>
      </c>
      <c r="P1109" s="7">
        <v>136</v>
      </c>
      <c r="Q1109" s="1">
        <v>104476671</v>
      </c>
      <c r="R1109" s="2">
        <v>26119167</v>
      </c>
    </row>
    <row r="1110" spans="1:18" x14ac:dyDescent="0.2">
      <c r="A1110" s="63" t="s">
        <v>2202</v>
      </c>
      <c r="B1110" s="60" t="s">
        <v>2094</v>
      </c>
      <c r="C1110" s="4" t="s">
        <v>2078</v>
      </c>
      <c r="D1110" s="4" t="s">
        <v>2095</v>
      </c>
      <c r="E1110" s="8" t="s">
        <v>2225</v>
      </c>
      <c r="F1110" s="51">
        <v>2348</v>
      </c>
      <c r="G1110" s="153">
        <v>718707.00527738419</v>
      </c>
      <c r="H1110" s="65">
        <v>1687524049</v>
      </c>
      <c r="I1110" s="66">
        <v>733777873</v>
      </c>
      <c r="J1110" s="67">
        <v>0</v>
      </c>
      <c r="K1110" s="68">
        <v>22317471</v>
      </c>
      <c r="L1110" s="69">
        <v>0</v>
      </c>
      <c r="M1110" s="72">
        <v>0</v>
      </c>
      <c r="N1110" s="73">
        <v>44657078</v>
      </c>
      <c r="O1110" s="71">
        <v>886771627</v>
      </c>
      <c r="P1110" s="7">
        <v>12</v>
      </c>
      <c r="Q1110" s="1">
        <v>8624484</v>
      </c>
      <c r="R1110" s="2">
        <v>2156121</v>
      </c>
    </row>
    <row r="1111" spans="1:18" x14ac:dyDescent="0.2">
      <c r="A1111" s="63" t="s">
        <v>2202</v>
      </c>
      <c r="B1111" s="60" t="s">
        <v>2096</v>
      </c>
      <c r="C1111" s="4" t="s">
        <v>2078</v>
      </c>
      <c r="D1111" s="4" t="s">
        <v>2097</v>
      </c>
      <c r="E1111" s="8" t="s">
        <v>2225</v>
      </c>
      <c r="F1111" s="51">
        <v>1215</v>
      </c>
      <c r="G1111" s="153">
        <v>637450.7823053255</v>
      </c>
      <c r="H1111" s="65">
        <v>774502701</v>
      </c>
      <c r="I1111" s="66">
        <v>375438233</v>
      </c>
      <c r="J1111" s="67">
        <v>0</v>
      </c>
      <c r="K1111" s="68">
        <v>14254991</v>
      </c>
      <c r="L1111" s="69">
        <v>0</v>
      </c>
      <c r="M1111" s="72">
        <v>0</v>
      </c>
      <c r="N1111" s="73">
        <v>23108326</v>
      </c>
      <c r="O1111" s="71">
        <v>361701151</v>
      </c>
      <c r="P1111" s="7">
        <v>17</v>
      </c>
      <c r="Q1111" s="1">
        <v>10836663</v>
      </c>
      <c r="R1111" s="2">
        <v>2709165</v>
      </c>
    </row>
    <row r="1112" spans="1:18" x14ac:dyDescent="0.2">
      <c r="A1112" s="63" t="s">
        <v>2203</v>
      </c>
      <c r="B1112" s="60" t="s">
        <v>2098</v>
      </c>
      <c r="C1112" s="4" t="s">
        <v>2099</v>
      </c>
      <c r="D1112" s="4" t="s">
        <v>2100</v>
      </c>
      <c r="E1112" s="8" t="s">
        <v>2225</v>
      </c>
      <c r="F1112" s="51">
        <v>14910</v>
      </c>
      <c r="G1112" s="153">
        <v>781172.62971141515</v>
      </c>
      <c r="H1112" s="65">
        <v>11647283909</v>
      </c>
      <c r="I1112" s="66">
        <v>4470264426</v>
      </c>
      <c r="J1112" s="67">
        <v>0</v>
      </c>
      <c r="K1112" s="68">
        <v>122850201</v>
      </c>
      <c r="L1112" s="69">
        <v>0</v>
      </c>
      <c r="M1112" s="72">
        <v>62283366</v>
      </c>
      <c r="N1112" s="73">
        <v>166129680</v>
      </c>
      <c r="O1112" s="71">
        <v>6825756236</v>
      </c>
      <c r="P1112" s="7">
        <v>601</v>
      </c>
      <c r="Q1112" s="1">
        <v>469484750</v>
      </c>
      <c r="R1112" s="2">
        <v>117371187</v>
      </c>
    </row>
    <row r="1113" spans="1:18" x14ac:dyDescent="0.2">
      <c r="A1113" s="63" t="s">
        <v>2203</v>
      </c>
      <c r="B1113" s="60" t="s">
        <v>2101</v>
      </c>
      <c r="C1113" s="4" t="s">
        <v>2099</v>
      </c>
      <c r="D1113" s="4" t="s">
        <v>2102</v>
      </c>
      <c r="E1113" s="8" t="s">
        <v>2225</v>
      </c>
      <c r="F1113" s="51">
        <v>7593</v>
      </c>
      <c r="G1113" s="153">
        <v>784470.99274935888</v>
      </c>
      <c r="H1113" s="65">
        <v>5956488248</v>
      </c>
      <c r="I1113" s="66">
        <v>2383756796</v>
      </c>
      <c r="J1113" s="67">
        <v>0</v>
      </c>
      <c r="K1113" s="68">
        <v>71900175</v>
      </c>
      <c r="L1113" s="69">
        <v>0</v>
      </c>
      <c r="M1113" s="72">
        <v>0</v>
      </c>
      <c r="N1113" s="73">
        <v>84602458</v>
      </c>
      <c r="O1113" s="71">
        <v>3416228819</v>
      </c>
      <c r="P1113" s="7">
        <v>598</v>
      </c>
      <c r="Q1113" s="1">
        <v>469113654</v>
      </c>
      <c r="R1113" s="2">
        <v>117278413</v>
      </c>
    </row>
    <row r="1114" spans="1:18" x14ac:dyDescent="0.2">
      <c r="A1114" s="63" t="s">
        <v>2203</v>
      </c>
      <c r="B1114" s="60" t="s">
        <v>2103</v>
      </c>
      <c r="C1114" s="4" t="s">
        <v>2099</v>
      </c>
      <c r="D1114" s="4" t="s">
        <v>2104</v>
      </c>
      <c r="E1114" s="8" t="s">
        <v>2225</v>
      </c>
      <c r="F1114" s="51">
        <v>2359</v>
      </c>
      <c r="G1114" s="153">
        <v>740048.78327755095</v>
      </c>
      <c r="H1114" s="65">
        <v>1745775080</v>
      </c>
      <c r="I1114" s="66">
        <v>722970360</v>
      </c>
      <c r="J1114" s="67">
        <v>0</v>
      </c>
      <c r="K1114" s="68">
        <v>17178107</v>
      </c>
      <c r="L1114" s="69">
        <v>0</v>
      </c>
      <c r="M1114" s="72">
        <v>0</v>
      </c>
      <c r="N1114" s="73">
        <v>26284367</v>
      </c>
      <c r="O1114" s="71">
        <v>979342246</v>
      </c>
      <c r="P1114" s="7">
        <v>51</v>
      </c>
      <c r="Q1114" s="1">
        <v>37742488</v>
      </c>
      <c r="R1114" s="2">
        <v>9435622</v>
      </c>
    </row>
    <row r="1115" spans="1:18" ht="12" thickBot="1" x14ac:dyDescent="0.25">
      <c r="A1115" s="63" t="s">
        <v>2203</v>
      </c>
      <c r="B1115" s="62" t="s">
        <v>2105</v>
      </c>
      <c r="C1115" s="37" t="s">
        <v>2099</v>
      </c>
      <c r="D1115" s="37" t="s">
        <v>2106</v>
      </c>
      <c r="E1115" s="8" t="s">
        <v>2225</v>
      </c>
      <c r="F1115" s="51">
        <v>44902</v>
      </c>
      <c r="G1115" s="153">
        <v>734707.04957290681</v>
      </c>
      <c r="H1115" s="65">
        <v>32989815940</v>
      </c>
      <c r="I1115" s="66">
        <v>13786550029</v>
      </c>
      <c r="J1115" s="67">
        <v>0</v>
      </c>
      <c r="K1115" s="68">
        <v>331971286</v>
      </c>
      <c r="L1115" s="69">
        <v>0</v>
      </c>
      <c r="M1115" s="72">
        <v>0</v>
      </c>
      <c r="N1115" s="73">
        <v>500305490</v>
      </c>
      <c r="O1115" s="74">
        <v>18370989135</v>
      </c>
      <c r="P1115" s="7">
        <v>527</v>
      </c>
      <c r="Q1115" s="38">
        <v>387190615</v>
      </c>
      <c r="R1115" s="39">
        <v>96797653</v>
      </c>
    </row>
    <row r="1116" spans="1:18" ht="12" thickBot="1" x14ac:dyDescent="0.25">
      <c r="A1116" s="79"/>
      <c r="B1116" s="161" t="s">
        <v>2107</v>
      </c>
      <c r="C1116" s="162"/>
      <c r="D1116" s="162"/>
      <c r="E1116" s="163"/>
      <c r="F1116" s="5">
        <f t="shared" ref="F1116" si="0">SUM(F11:F1115)</f>
        <v>22424626</v>
      </c>
      <c r="G1116" s="36"/>
      <c r="H1116" s="75">
        <f t="shared" ref="H1116:J1116" si="1">SUM(H11:H1115)</f>
        <v>18488797124919</v>
      </c>
      <c r="I1116" s="40">
        <f t="shared" si="1"/>
        <v>6898445385381</v>
      </c>
      <c r="J1116" s="40">
        <f t="shared" si="1"/>
        <v>25805467533</v>
      </c>
      <c r="K1116" s="76">
        <f t="shared" ref="K1116:P1116" si="2">SUM(K11:K1115)</f>
        <v>350384847261</v>
      </c>
      <c r="L1116" s="40">
        <f t="shared" si="2"/>
        <v>305115523948</v>
      </c>
      <c r="M1116" s="76">
        <f t="shared" si="2"/>
        <v>9667096378</v>
      </c>
      <c r="N1116" s="77">
        <f t="shared" si="2"/>
        <v>1084282536191</v>
      </c>
      <c r="O1116" s="78">
        <f t="shared" si="2"/>
        <v>9815096268227</v>
      </c>
      <c r="P1116" s="34">
        <f t="shared" si="2"/>
        <v>554364</v>
      </c>
      <c r="Q1116" s="34">
        <f t="shared" ref="Q1116:R1116" si="3">SUM(Q11:Q1115)</f>
        <v>453892038124</v>
      </c>
      <c r="R1116" s="35">
        <f t="shared" si="3"/>
        <v>113473009113</v>
      </c>
    </row>
    <row r="1117" spans="1:18" ht="19.5" customHeight="1" x14ac:dyDescent="0.2">
      <c r="B1117" s="166"/>
      <c r="C1117" s="166"/>
      <c r="D1117" s="166"/>
      <c r="E1117" s="166"/>
      <c r="H1117" s="106"/>
      <c r="I1117" s="107"/>
      <c r="J1117" s="108"/>
      <c r="K1117" s="108"/>
      <c r="L1117" s="108"/>
      <c r="M1117" s="109"/>
      <c r="N1117" s="19"/>
      <c r="O1117" s="110"/>
      <c r="P1117" s="19"/>
      <c r="R1117" s="110"/>
    </row>
    <row r="1118" spans="1:18" ht="12.75" x14ac:dyDescent="0.2">
      <c r="A1118" s="152" t="s">
        <v>2254</v>
      </c>
      <c r="H1118" s="111"/>
      <c r="I1118" s="112"/>
      <c r="J1118" s="113"/>
      <c r="K1118" s="114"/>
      <c r="L1118" s="114"/>
      <c r="M1118" s="114"/>
      <c r="N1118" s="114"/>
    </row>
    <row r="1119" spans="1:18" ht="12.75" x14ac:dyDescent="0.2">
      <c r="A1119" s="156" t="s">
        <v>2262</v>
      </c>
    </row>
  </sheetData>
  <mergeCells count="7">
    <mergeCell ref="Q8:R8"/>
    <mergeCell ref="B1116:E1116"/>
    <mergeCell ref="Q9:R9"/>
    <mergeCell ref="B1117:E1117"/>
    <mergeCell ref="K9:L9"/>
    <mergeCell ref="M9:N9"/>
    <mergeCell ref="F8:O8"/>
  </mergeCells>
  <phoneticPr fontId="25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W1127"/>
  <sheetViews>
    <sheetView zoomScale="90" zoomScaleNormal="90" workbookViewId="0">
      <pane xSplit="4" ySplit="9" topLeftCell="E10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A10" sqref="A10:Q1114"/>
    </sheetView>
  </sheetViews>
  <sheetFormatPr baseColWidth="10" defaultRowHeight="11.25" x14ac:dyDescent="0.2"/>
  <cols>
    <col min="1" max="1" width="17.140625" style="85" customWidth="1"/>
    <col min="2" max="2" width="12.28515625" style="86" customWidth="1"/>
    <col min="3" max="3" width="23.7109375" style="87" customWidth="1"/>
    <col min="4" max="4" width="26.85546875" style="87" bestFit="1" customWidth="1"/>
    <col min="5" max="5" width="26.42578125" style="85" customWidth="1"/>
    <col min="6" max="6" width="24.5703125" style="85" customWidth="1"/>
    <col min="7" max="8" width="34.85546875" style="85" customWidth="1"/>
    <col min="9" max="9" width="26.42578125" style="85" customWidth="1"/>
    <col min="10" max="10" width="23.42578125" style="85" customWidth="1"/>
    <col min="11" max="11" width="26.7109375" style="85" customWidth="1"/>
    <col min="12" max="14" width="30.5703125" style="85" customWidth="1"/>
    <col min="15" max="15" width="17.5703125" style="115" customWidth="1"/>
    <col min="16" max="16" width="30.28515625" style="85" customWidth="1"/>
    <col min="17" max="17" width="25" style="85" customWidth="1"/>
    <col min="18" max="18" width="20" style="85" bestFit="1" customWidth="1"/>
    <col min="19" max="19" width="21.28515625" style="85" bestFit="1" customWidth="1"/>
    <col min="20" max="20" width="18.85546875" style="85" bestFit="1" customWidth="1"/>
    <col min="21" max="21" width="20" style="85" bestFit="1" customWidth="1"/>
    <col min="22" max="16384" width="11.42578125" style="85"/>
  </cols>
  <sheetData>
    <row r="1" spans="1:23" x14ac:dyDescent="0.2"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23" x14ac:dyDescent="0.2">
      <c r="C2" s="92" t="s">
        <v>2251</v>
      </c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23" x14ac:dyDescent="0.2">
      <c r="C3" s="92" t="s">
        <v>2263</v>
      </c>
      <c r="E3" s="86"/>
      <c r="F3" s="86"/>
      <c r="G3" s="86"/>
      <c r="H3" s="86"/>
      <c r="I3" s="86"/>
      <c r="J3" s="86"/>
      <c r="K3" s="86"/>
      <c r="L3" s="86"/>
      <c r="M3" s="132"/>
      <c r="N3" s="86"/>
    </row>
    <row r="4" spans="1:23" x14ac:dyDescent="0.2">
      <c r="C4" s="92" t="s">
        <v>2209</v>
      </c>
      <c r="E4" s="86"/>
      <c r="F4" s="86"/>
      <c r="G4" s="86"/>
      <c r="H4" s="86"/>
      <c r="I4" s="86"/>
      <c r="J4" s="86"/>
      <c r="K4" s="86"/>
      <c r="L4" s="86"/>
      <c r="M4" s="132"/>
      <c r="N4" s="86"/>
    </row>
    <row r="5" spans="1:23" x14ac:dyDescent="0.2">
      <c r="E5" s="154"/>
      <c r="F5" s="155"/>
      <c r="G5" s="86"/>
      <c r="H5" s="86"/>
      <c r="I5" s="86"/>
      <c r="J5" s="86"/>
      <c r="K5" s="86"/>
      <c r="L5" s="86"/>
      <c r="M5" s="132"/>
      <c r="N5" s="86"/>
    </row>
    <row r="6" spans="1:23" ht="12" thickBot="1" x14ac:dyDescent="0.25">
      <c r="E6" s="86"/>
      <c r="F6" s="87"/>
      <c r="G6" s="87"/>
      <c r="H6" s="87"/>
      <c r="I6" s="87"/>
      <c r="J6" s="86"/>
      <c r="K6" s="87"/>
      <c r="L6" s="87"/>
      <c r="M6" s="87"/>
      <c r="N6" s="87"/>
      <c r="O6" s="86"/>
      <c r="P6" s="87"/>
      <c r="Q6" s="87"/>
    </row>
    <row r="7" spans="1:23" s="81" customFormat="1" ht="27" customHeight="1" thickBot="1" x14ac:dyDescent="0.25">
      <c r="A7" s="85"/>
      <c r="B7" s="86"/>
      <c r="C7" s="87"/>
      <c r="D7" s="87"/>
      <c r="E7" s="176" t="s">
        <v>2236</v>
      </c>
      <c r="F7" s="174"/>
      <c r="G7" s="174"/>
      <c r="H7" s="174"/>
      <c r="I7" s="174"/>
      <c r="J7" s="174"/>
      <c r="K7" s="175"/>
      <c r="L7" s="172" t="s">
        <v>2235</v>
      </c>
      <c r="M7" s="173"/>
      <c r="N7" s="173"/>
      <c r="O7" s="174"/>
      <c r="P7" s="174"/>
      <c r="Q7" s="175"/>
      <c r="R7" s="85"/>
      <c r="S7" s="85"/>
      <c r="T7" s="85"/>
      <c r="U7" s="85"/>
      <c r="V7" s="85"/>
      <c r="W7" s="85"/>
    </row>
    <row r="8" spans="1:23" s="82" customFormat="1" ht="41.25" customHeight="1" thickBot="1" x14ac:dyDescent="0.25">
      <c r="A8" s="98"/>
      <c r="B8" s="99"/>
      <c r="C8" s="100"/>
      <c r="D8" s="101"/>
      <c r="E8" s="177" t="s">
        <v>2207</v>
      </c>
      <c r="F8" s="178"/>
      <c r="G8" s="178"/>
      <c r="H8" s="178"/>
      <c r="I8" s="178"/>
      <c r="J8" s="179"/>
      <c r="K8" s="185" t="s">
        <v>2168</v>
      </c>
      <c r="L8" s="182" t="s">
        <v>2207</v>
      </c>
      <c r="M8" s="183"/>
      <c r="N8" s="184"/>
      <c r="O8" s="180" t="s">
        <v>2206</v>
      </c>
      <c r="P8" s="180"/>
      <c r="Q8" s="181"/>
      <c r="R8" s="98"/>
      <c r="S8" s="98"/>
      <c r="T8" s="98"/>
      <c r="U8" s="98"/>
      <c r="V8" s="98"/>
      <c r="W8" s="98"/>
    </row>
    <row r="9" spans="1:23" s="81" customFormat="1" ht="62.25" customHeight="1" thickBot="1" x14ac:dyDescent="0.25">
      <c r="A9" s="10" t="s">
        <v>2208</v>
      </c>
      <c r="B9" s="15" t="s">
        <v>2159</v>
      </c>
      <c r="C9" s="11" t="s">
        <v>2158</v>
      </c>
      <c r="D9" s="54" t="s">
        <v>2157</v>
      </c>
      <c r="E9" s="12" t="s">
        <v>2252</v>
      </c>
      <c r="F9" s="18" t="s">
        <v>2228</v>
      </c>
      <c r="G9" s="18" t="s">
        <v>2218</v>
      </c>
      <c r="H9" s="18" t="s">
        <v>2229</v>
      </c>
      <c r="I9" s="18" t="s">
        <v>2237</v>
      </c>
      <c r="J9" s="53" t="s">
        <v>2170</v>
      </c>
      <c r="K9" s="186"/>
      <c r="L9" s="47" t="s">
        <v>2253</v>
      </c>
      <c r="M9" s="18" t="s">
        <v>2238</v>
      </c>
      <c r="N9" s="48" t="s">
        <v>2257</v>
      </c>
      <c r="O9" s="43" t="s">
        <v>2220</v>
      </c>
      <c r="P9" s="16" t="s">
        <v>2221</v>
      </c>
      <c r="Q9" s="22" t="s">
        <v>2258</v>
      </c>
      <c r="R9" s="85"/>
      <c r="S9" s="85"/>
      <c r="T9" s="85"/>
      <c r="U9" s="85"/>
      <c r="V9" s="85"/>
      <c r="W9" s="85"/>
    </row>
    <row r="10" spans="1:23" s="81" customFormat="1" x14ac:dyDescent="0.2">
      <c r="A10" s="27" t="s">
        <v>2172</v>
      </c>
      <c r="B10" s="55" t="s">
        <v>0</v>
      </c>
      <c r="C10" s="28" t="s">
        <v>1</v>
      </c>
      <c r="D10" s="28" t="s">
        <v>2108</v>
      </c>
      <c r="E10" s="25">
        <v>21544208618</v>
      </c>
      <c r="F10" s="25">
        <v>0</v>
      </c>
      <c r="G10" s="25">
        <v>0</v>
      </c>
      <c r="H10" s="25">
        <v>0</v>
      </c>
      <c r="I10" s="25">
        <v>0</v>
      </c>
      <c r="J10" s="25">
        <v>21544208618</v>
      </c>
      <c r="K10" s="20">
        <v>45513448384</v>
      </c>
      <c r="L10" s="64">
        <v>1447362239</v>
      </c>
      <c r="M10" s="49">
        <v>0</v>
      </c>
      <c r="N10" s="44">
        <v>1447362239</v>
      </c>
      <c r="O10" s="133">
        <v>0.25416277300000001</v>
      </c>
      <c r="P10" s="134">
        <v>57838949810</v>
      </c>
      <c r="Q10" s="29">
        <v>57838949810</v>
      </c>
      <c r="R10" s="116"/>
      <c r="S10" s="117"/>
      <c r="T10" s="116"/>
      <c r="U10" s="116"/>
      <c r="V10" s="85"/>
      <c r="W10" s="85"/>
    </row>
    <row r="11" spans="1:23" s="81" customFormat="1" x14ac:dyDescent="0.2">
      <c r="A11" s="30" t="s">
        <v>2172</v>
      </c>
      <c r="B11" s="45" t="s">
        <v>2</v>
      </c>
      <c r="C11" s="6" t="s">
        <v>1</v>
      </c>
      <c r="D11" s="6" t="s">
        <v>3</v>
      </c>
      <c r="E11" s="25">
        <v>92857385</v>
      </c>
      <c r="F11" s="25">
        <v>0</v>
      </c>
      <c r="G11" s="25">
        <v>0</v>
      </c>
      <c r="H11" s="25">
        <v>0</v>
      </c>
      <c r="I11" s="25">
        <v>0</v>
      </c>
      <c r="J11" s="25">
        <v>92857385</v>
      </c>
      <c r="K11" s="20">
        <v>0</v>
      </c>
      <c r="L11" s="64">
        <v>0</v>
      </c>
      <c r="M11" s="49">
        <v>0</v>
      </c>
      <c r="N11" s="44">
        <v>0</v>
      </c>
      <c r="O11" s="133">
        <v>5.6758338209499E-3</v>
      </c>
      <c r="P11" s="134">
        <v>1291630020</v>
      </c>
      <c r="Q11" s="29">
        <v>1291630020</v>
      </c>
      <c r="R11" s="116"/>
      <c r="S11" s="117"/>
      <c r="T11" s="116"/>
      <c r="U11" s="85"/>
      <c r="V11" s="85"/>
      <c r="W11" s="85"/>
    </row>
    <row r="12" spans="1:23" s="81" customFormat="1" x14ac:dyDescent="0.2">
      <c r="A12" s="30" t="s">
        <v>2172</v>
      </c>
      <c r="B12" s="45" t="s">
        <v>4</v>
      </c>
      <c r="C12" s="6" t="s">
        <v>1</v>
      </c>
      <c r="D12" s="6" t="s">
        <v>2119</v>
      </c>
      <c r="E12" s="25">
        <v>8965955</v>
      </c>
      <c r="F12" s="25">
        <v>0</v>
      </c>
      <c r="G12" s="25">
        <v>0</v>
      </c>
      <c r="H12" s="25">
        <v>0</v>
      </c>
      <c r="I12" s="25">
        <v>0</v>
      </c>
      <c r="J12" s="25">
        <v>8965955</v>
      </c>
      <c r="K12" s="20">
        <v>0</v>
      </c>
      <c r="L12" s="64">
        <v>0</v>
      </c>
      <c r="M12" s="49">
        <v>0</v>
      </c>
      <c r="N12" s="44">
        <v>0</v>
      </c>
      <c r="O12" s="133">
        <v>6.0129428923259658E-4</v>
      </c>
      <c r="P12" s="134">
        <v>136834477</v>
      </c>
      <c r="Q12" s="29">
        <v>136834477</v>
      </c>
      <c r="R12" s="116"/>
      <c r="S12" s="94"/>
      <c r="T12" s="116"/>
      <c r="U12" s="85"/>
      <c r="V12" s="85"/>
      <c r="W12" s="85"/>
    </row>
    <row r="13" spans="1:23" s="81" customFormat="1" x14ac:dyDescent="0.2">
      <c r="A13" s="30" t="s">
        <v>2172</v>
      </c>
      <c r="B13" s="45" t="s">
        <v>5</v>
      </c>
      <c r="C13" s="6" t="s">
        <v>1</v>
      </c>
      <c r="D13" s="6" t="s">
        <v>2124</v>
      </c>
      <c r="E13" s="25">
        <v>57517323</v>
      </c>
      <c r="F13" s="25">
        <v>0</v>
      </c>
      <c r="G13" s="25">
        <v>0</v>
      </c>
      <c r="H13" s="25">
        <v>0</v>
      </c>
      <c r="I13" s="25">
        <v>0</v>
      </c>
      <c r="J13" s="25">
        <v>57517323</v>
      </c>
      <c r="K13" s="20">
        <v>0</v>
      </c>
      <c r="L13" s="64">
        <v>0</v>
      </c>
      <c r="M13" s="49">
        <v>0</v>
      </c>
      <c r="N13" s="44">
        <v>0</v>
      </c>
      <c r="O13" s="133">
        <v>1.3322795035937923E-3</v>
      </c>
      <c r="P13" s="134">
        <v>303182273</v>
      </c>
      <c r="Q13" s="29">
        <v>303182273</v>
      </c>
      <c r="R13" s="116"/>
      <c r="S13" s="116"/>
      <c r="T13" s="116"/>
      <c r="U13" s="85"/>
      <c r="V13" s="85"/>
      <c r="W13" s="85"/>
    </row>
    <row r="14" spans="1:23" s="81" customFormat="1" x14ac:dyDescent="0.2">
      <c r="A14" s="30" t="s">
        <v>2172</v>
      </c>
      <c r="B14" s="45" t="s">
        <v>6</v>
      </c>
      <c r="C14" s="6" t="s">
        <v>1</v>
      </c>
      <c r="D14" s="6" t="s">
        <v>2120</v>
      </c>
      <c r="E14" s="25">
        <v>222610448</v>
      </c>
      <c r="F14" s="25">
        <v>0</v>
      </c>
      <c r="G14" s="25">
        <v>0</v>
      </c>
      <c r="H14" s="25">
        <v>0</v>
      </c>
      <c r="I14" s="25">
        <v>0</v>
      </c>
      <c r="J14" s="25">
        <v>222610448</v>
      </c>
      <c r="K14" s="20">
        <v>0</v>
      </c>
      <c r="L14" s="64">
        <v>0</v>
      </c>
      <c r="M14" s="49">
        <v>0</v>
      </c>
      <c r="N14" s="44">
        <v>0</v>
      </c>
      <c r="O14" s="133">
        <v>4.2025099779045092E-3</v>
      </c>
      <c r="P14" s="134">
        <v>956350770</v>
      </c>
      <c r="Q14" s="29">
        <v>956350770</v>
      </c>
      <c r="R14" s="116"/>
      <c r="S14" s="85"/>
      <c r="T14" s="116"/>
      <c r="U14" s="85"/>
      <c r="V14" s="85"/>
      <c r="W14" s="85"/>
    </row>
    <row r="15" spans="1:23" s="81" customFormat="1" x14ac:dyDescent="0.2">
      <c r="A15" s="30" t="s">
        <v>2172</v>
      </c>
      <c r="B15" s="45" t="s">
        <v>7</v>
      </c>
      <c r="C15" s="6" t="s">
        <v>1</v>
      </c>
      <c r="D15" s="6" t="s">
        <v>8</v>
      </c>
      <c r="E15" s="25">
        <v>111693281</v>
      </c>
      <c r="F15" s="25">
        <v>0</v>
      </c>
      <c r="G15" s="25">
        <v>0</v>
      </c>
      <c r="H15" s="25">
        <v>0</v>
      </c>
      <c r="I15" s="25">
        <v>0</v>
      </c>
      <c r="J15" s="25">
        <v>111693281</v>
      </c>
      <c r="K15" s="20">
        <v>0</v>
      </c>
      <c r="L15" s="64">
        <v>0</v>
      </c>
      <c r="M15" s="49">
        <v>0</v>
      </c>
      <c r="N15" s="44">
        <v>0</v>
      </c>
      <c r="O15" s="133">
        <v>7.1648777761281375E-3</v>
      </c>
      <c r="P15" s="134">
        <v>1630486641</v>
      </c>
      <c r="Q15" s="29">
        <v>1630486641</v>
      </c>
      <c r="R15" s="116"/>
      <c r="S15" s="85"/>
      <c r="T15" s="116"/>
      <c r="U15" s="85"/>
      <c r="V15" s="85"/>
      <c r="W15" s="85"/>
    </row>
    <row r="16" spans="1:23" s="81" customFormat="1" x14ac:dyDescent="0.2">
      <c r="A16" s="30" t="s">
        <v>2172</v>
      </c>
      <c r="B16" s="45" t="s">
        <v>9</v>
      </c>
      <c r="C16" s="6" t="s">
        <v>1</v>
      </c>
      <c r="D16" s="6" t="s">
        <v>10</v>
      </c>
      <c r="E16" s="25">
        <v>383953041</v>
      </c>
      <c r="F16" s="25">
        <v>0</v>
      </c>
      <c r="G16" s="25">
        <v>0</v>
      </c>
      <c r="H16" s="25">
        <v>0</v>
      </c>
      <c r="I16" s="25">
        <v>0</v>
      </c>
      <c r="J16" s="25">
        <v>383953041</v>
      </c>
      <c r="K16" s="20">
        <v>0</v>
      </c>
      <c r="L16" s="64">
        <v>0</v>
      </c>
      <c r="M16" s="49">
        <v>0</v>
      </c>
      <c r="N16" s="44">
        <v>0</v>
      </c>
      <c r="O16" s="133">
        <v>1.265993030750286E-2</v>
      </c>
      <c r="P16" s="134">
        <v>2880976883</v>
      </c>
      <c r="Q16" s="29">
        <v>2880976883</v>
      </c>
      <c r="R16" s="116"/>
      <c r="S16" s="85"/>
      <c r="T16" s="116"/>
      <c r="U16" s="85"/>
      <c r="V16" s="85"/>
      <c r="W16" s="85"/>
    </row>
    <row r="17" spans="1:23" s="81" customFormat="1" x14ac:dyDescent="0.2">
      <c r="A17" s="30" t="s">
        <v>2172</v>
      </c>
      <c r="B17" s="45" t="s">
        <v>11</v>
      </c>
      <c r="C17" s="6" t="s">
        <v>1</v>
      </c>
      <c r="D17" s="6" t="s">
        <v>2125</v>
      </c>
      <c r="E17" s="25">
        <v>49674245</v>
      </c>
      <c r="F17" s="25">
        <v>0</v>
      </c>
      <c r="G17" s="25">
        <v>0</v>
      </c>
      <c r="H17" s="25">
        <v>0</v>
      </c>
      <c r="I17" s="25">
        <v>0</v>
      </c>
      <c r="J17" s="25">
        <v>49674245</v>
      </c>
      <c r="K17" s="20">
        <v>0</v>
      </c>
      <c r="L17" s="64">
        <v>0</v>
      </c>
      <c r="M17" s="49">
        <v>0</v>
      </c>
      <c r="N17" s="44">
        <v>0</v>
      </c>
      <c r="O17" s="133">
        <v>1.2030252482467707E-3</v>
      </c>
      <c r="P17" s="134">
        <v>273768326</v>
      </c>
      <c r="Q17" s="29">
        <v>273768326</v>
      </c>
      <c r="R17" s="116"/>
      <c r="S17" s="85"/>
      <c r="T17" s="116"/>
      <c r="U17" s="85"/>
      <c r="V17" s="85"/>
      <c r="W17" s="85"/>
    </row>
    <row r="18" spans="1:23" s="81" customFormat="1" x14ac:dyDescent="0.2">
      <c r="A18" s="30" t="s">
        <v>2172</v>
      </c>
      <c r="B18" s="45" t="s">
        <v>12</v>
      </c>
      <c r="C18" s="6" t="s">
        <v>1</v>
      </c>
      <c r="D18" s="6" t="s">
        <v>13</v>
      </c>
      <c r="E18" s="25">
        <v>58153779</v>
      </c>
      <c r="F18" s="25">
        <v>0</v>
      </c>
      <c r="G18" s="25">
        <v>0</v>
      </c>
      <c r="H18" s="25">
        <v>0</v>
      </c>
      <c r="I18" s="25">
        <v>0</v>
      </c>
      <c r="J18" s="25">
        <v>58153779</v>
      </c>
      <c r="K18" s="20">
        <v>0</v>
      </c>
      <c r="L18" s="64">
        <v>0</v>
      </c>
      <c r="M18" s="49">
        <v>0</v>
      </c>
      <c r="N18" s="44">
        <v>0</v>
      </c>
      <c r="O18" s="133">
        <v>3.9243513270394662E-3</v>
      </c>
      <c r="P18" s="134">
        <v>893051161</v>
      </c>
      <c r="Q18" s="29">
        <v>893051161</v>
      </c>
      <c r="R18" s="116"/>
      <c r="S18" s="85"/>
      <c r="T18" s="116"/>
      <c r="U18" s="85"/>
      <c r="V18" s="85"/>
      <c r="W18" s="85"/>
    </row>
    <row r="19" spans="1:23" s="81" customFormat="1" x14ac:dyDescent="0.2">
      <c r="A19" s="30" t="s">
        <v>2172</v>
      </c>
      <c r="B19" s="45" t="s">
        <v>14</v>
      </c>
      <c r="C19" s="6" t="s">
        <v>1</v>
      </c>
      <c r="D19" s="6" t="s">
        <v>2126</v>
      </c>
      <c r="E19" s="25">
        <v>91222615</v>
      </c>
      <c r="F19" s="25">
        <v>0</v>
      </c>
      <c r="G19" s="25">
        <v>0</v>
      </c>
      <c r="H19" s="25">
        <v>0</v>
      </c>
      <c r="I19" s="25">
        <v>0</v>
      </c>
      <c r="J19" s="25">
        <v>91222615</v>
      </c>
      <c r="K19" s="20">
        <v>0</v>
      </c>
      <c r="L19" s="64">
        <v>0</v>
      </c>
      <c r="M19" s="49">
        <v>0</v>
      </c>
      <c r="N19" s="44">
        <v>0</v>
      </c>
      <c r="O19" s="133">
        <v>5.9557391509392765E-3</v>
      </c>
      <c r="P19" s="134">
        <v>1355327115</v>
      </c>
      <c r="Q19" s="29">
        <v>1355327115</v>
      </c>
      <c r="R19" s="116"/>
      <c r="S19" s="85"/>
      <c r="T19" s="116"/>
      <c r="U19" s="85"/>
      <c r="V19" s="85"/>
      <c r="W19" s="85"/>
    </row>
    <row r="20" spans="1:23" s="81" customFormat="1" x14ac:dyDescent="0.2">
      <c r="A20" s="30" t="s">
        <v>2172</v>
      </c>
      <c r="B20" s="45" t="s">
        <v>15</v>
      </c>
      <c r="C20" s="6" t="s">
        <v>1</v>
      </c>
      <c r="D20" s="6" t="s">
        <v>16</v>
      </c>
      <c r="E20" s="25">
        <v>306611138</v>
      </c>
      <c r="F20" s="25">
        <v>0</v>
      </c>
      <c r="G20" s="25">
        <v>0</v>
      </c>
      <c r="H20" s="25">
        <v>0</v>
      </c>
      <c r="I20" s="25">
        <v>0</v>
      </c>
      <c r="J20" s="25">
        <v>306611138</v>
      </c>
      <c r="K20" s="20">
        <v>0</v>
      </c>
      <c r="L20" s="64">
        <v>0</v>
      </c>
      <c r="M20" s="49">
        <v>0</v>
      </c>
      <c r="N20" s="44">
        <v>0</v>
      </c>
      <c r="O20" s="133">
        <v>7.3543924613328907E-3</v>
      </c>
      <c r="P20" s="134">
        <v>1673613848</v>
      </c>
      <c r="Q20" s="29">
        <v>1673613848</v>
      </c>
      <c r="R20" s="116"/>
      <c r="S20" s="85"/>
      <c r="T20" s="116"/>
      <c r="U20" s="85"/>
      <c r="V20" s="85"/>
      <c r="W20" s="85"/>
    </row>
    <row r="21" spans="1:23" s="81" customFormat="1" x14ac:dyDescent="0.2">
      <c r="A21" s="30" t="s">
        <v>2172</v>
      </c>
      <c r="B21" s="45" t="s">
        <v>17</v>
      </c>
      <c r="C21" s="6" t="s">
        <v>1</v>
      </c>
      <c r="D21" s="6" t="s">
        <v>18</v>
      </c>
      <c r="E21" s="25">
        <v>71233768</v>
      </c>
      <c r="F21" s="25">
        <v>0</v>
      </c>
      <c r="G21" s="25">
        <v>0</v>
      </c>
      <c r="H21" s="25">
        <v>0</v>
      </c>
      <c r="I21" s="25">
        <v>0</v>
      </c>
      <c r="J21" s="25">
        <v>71233768</v>
      </c>
      <c r="K21" s="20">
        <v>0</v>
      </c>
      <c r="L21" s="64">
        <v>0</v>
      </c>
      <c r="M21" s="49">
        <v>0</v>
      </c>
      <c r="N21" s="44">
        <v>0</v>
      </c>
      <c r="O21" s="133">
        <v>2.3388033501305643E-3</v>
      </c>
      <c r="P21" s="134">
        <v>532233450</v>
      </c>
      <c r="Q21" s="29">
        <v>532233450</v>
      </c>
      <c r="R21" s="116"/>
      <c r="S21" s="85"/>
      <c r="T21" s="116"/>
      <c r="U21" s="85"/>
      <c r="V21" s="85"/>
      <c r="W21" s="85"/>
    </row>
    <row r="22" spans="1:23" s="81" customFormat="1" x14ac:dyDescent="0.2">
      <c r="A22" s="30" t="s">
        <v>2172</v>
      </c>
      <c r="B22" s="45" t="s">
        <v>19</v>
      </c>
      <c r="C22" s="6" t="s">
        <v>1</v>
      </c>
      <c r="D22" s="6" t="s">
        <v>2144</v>
      </c>
      <c r="E22" s="25">
        <v>745489784</v>
      </c>
      <c r="F22" s="25">
        <v>0</v>
      </c>
      <c r="G22" s="25">
        <v>0</v>
      </c>
      <c r="H22" s="25">
        <v>0</v>
      </c>
      <c r="I22" s="25">
        <v>0</v>
      </c>
      <c r="J22" s="25">
        <v>745489784</v>
      </c>
      <c r="K22" s="20">
        <v>16977480</v>
      </c>
      <c r="L22" s="64">
        <v>0</v>
      </c>
      <c r="M22" s="49">
        <v>0</v>
      </c>
      <c r="N22" s="44">
        <v>0</v>
      </c>
      <c r="O22" s="133">
        <v>2.1297258587111255E-2</v>
      </c>
      <c r="P22" s="134">
        <v>4846544031</v>
      </c>
      <c r="Q22" s="29">
        <v>4846544031</v>
      </c>
      <c r="R22" s="116"/>
      <c r="S22" s="85"/>
      <c r="T22" s="116"/>
      <c r="U22" s="85"/>
      <c r="V22" s="85"/>
      <c r="W22" s="85"/>
    </row>
    <row r="23" spans="1:23" s="81" customFormat="1" x14ac:dyDescent="0.2">
      <c r="A23" s="30" t="s">
        <v>2172</v>
      </c>
      <c r="B23" s="45" t="s">
        <v>20</v>
      </c>
      <c r="C23" s="6" t="s">
        <v>1</v>
      </c>
      <c r="D23" s="6" t="s">
        <v>21</v>
      </c>
      <c r="E23" s="25">
        <v>285371646</v>
      </c>
      <c r="F23" s="25">
        <v>0</v>
      </c>
      <c r="G23" s="25">
        <v>0</v>
      </c>
      <c r="H23" s="25">
        <v>0</v>
      </c>
      <c r="I23" s="25">
        <v>0</v>
      </c>
      <c r="J23" s="25">
        <v>285371646</v>
      </c>
      <c r="K23" s="20">
        <v>0</v>
      </c>
      <c r="L23" s="64">
        <v>0</v>
      </c>
      <c r="M23" s="49">
        <v>0</v>
      </c>
      <c r="N23" s="44">
        <v>0</v>
      </c>
      <c r="O23" s="133">
        <v>1.1476991869208667E-2</v>
      </c>
      <c r="P23" s="134">
        <v>2611779643</v>
      </c>
      <c r="Q23" s="29">
        <v>2611779643</v>
      </c>
      <c r="R23" s="116"/>
      <c r="S23" s="85"/>
      <c r="T23" s="116"/>
      <c r="U23" s="85"/>
      <c r="V23" s="85"/>
      <c r="W23" s="85"/>
    </row>
    <row r="24" spans="1:23" s="81" customFormat="1" x14ac:dyDescent="0.2">
      <c r="A24" s="30" t="s">
        <v>2172</v>
      </c>
      <c r="B24" s="45" t="s">
        <v>22</v>
      </c>
      <c r="C24" s="6" t="s">
        <v>1</v>
      </c>
      <c r="D24" s="6" t="s">
        <v>23</v>
      </c>
      <c r="E24" s="25">
        <v>51004954</v>
      </c>
      <c r="F24" s="25">
        <v>0</v>
      </c>
      <c r="G24" s="25">
        <v>0</v>
      </c>
      <c r="H24" s="25">
        <v>0</v>
      </c>
      <c r="I24" s="25">
        <v>0</v>
      </c>
      <c r="J24" s="25">
        <v>51004954</v>
      </c>
      <c r="K24" s="20">
        <v>0</v>
      </c>
      <c r="L24" s="64">
        <v>0</v>
      </c>
      <c r="M24" s="49">
        <v>0</v>
      </c>
      <c r="N24" s="44">
        <v>0</v>
      </c>
      <c r="O24" s="133">
        <v>2.9553810817183829E-3</v>
      </c>
      <c r="P24" s="134">
        <v>672545928</v>
      </c>
      <c r="Q24" s="29">
        <v>672545928</v>
      </c>
      <c r="R24" s="116"/>
      <c r="S24" s="85"/>
      <c r="T24" s="116"/>
      <c r="U24" s="85"/>
      <c r="V24" s="85"/>
      <c r="W24" s="85"/>
    </row>
    <row r="25" spans="1:23" s="81" customFormat="1" x14ac:dyDescent="0.2">
      <c r="A25" s="30" t="s">
        <v>2172</v>
      </c>
      <c r="B25" s="45" t="s">
        <v>24</v>
      </c>
      <c r="C25" s="6" t="s">
        <v>1</v>
      </c>
      <c r="D25" s="6" t="s">
        <v>25</v>
      </c>
      <c r="E25" s="25">
        <v>22789377</v>
      </c>
      <c r="F25" s="25">
        <v>0</v>
      </c>
      <c r="G25" s="25">
        <v>0</v>
      </c>
      <c r="H25" s="25">
        <v>0</v>
      </c>
      <c r="I25" s="25">
        <v>0</v>
      </c>
      <c r="J25" s="25">
        <v>22789377</v>
      </c>
      <c r="K25" s="20">
        <v>0</v>
      </c>
      <c r="L25" s="64">
        <v>0</v>
      </c>
      <c r="M25" s="49">
        <v>0</v>
      </c>
      <c r="N25" s="44">
        <v>0</v>
      </c>
      <c r="O25" s="133">
        <v>1.2554256220361039E-3</v>
      </c>
      <c r="P25" s="134">
        <v>285692899</v>
      </c>
      <c r="Q25" s="29">
        <v>285692899</v>
      </c>
      <c r="R25" s="116"/>
      <c r="S25" s="85"/>
      <c r="T25" s="116"/>
      <c r="U25" s="85"/>
      <c r="V25" s="85"/>
      <c r="W25" s="85"/>
    </row>
    <row r="26" spans="1:23" s="81" customFormat="1" x14ac:dyDescent="0.2">
      <c r="A26" s="30" t="s">
        <v>2172</v>
      </c>
      <c r="B26" s="45" t="s">
        <v>26</v>
      </c>
      <c r="C26" s="6" t="s">
        <v>1</v>
      </c>
      <c r="D26" s="6" t="s">
        <v>27</v>
      </c>
      <c r="E26" s="25">
        <v>409848070</v>
      </c>
      <c r="F26" s="25">
        <v>0</v>
      </c>
      <c r="G26" s="25">
        <v>0</v>
      </c>
      <c r="H26" s="25">
        <v>0</v>
      </c>
      <c r="I26" s="25">
        <v>0</v>
      </c>
      <c r="J26" s="25">
        <v>409848070</v>
      </c>
      <c r="K26" s="20">
        <v>41166408</v>
      </c>
      <c r="L26" s="64">
        <v>0</v>
      </c>
      <c r="M26" s="49">
        <v>0</v>
      </c>
      <c r="N26" s="44">
        <v>0</v>
      </c>
      <c r="O26" s="133">
        <v>7.4657432556352234E-3</v>
      </c>
      <c r="P26" s="134">
        <v>1698953566</v>
      </c>
      <c r="Q26" s="29">
        <v>1698953566</v>
      </c>
      <c r="R26" s="116"/>
      <c r="S26" s="85"/>
      <c r="T26" s="116"/>
      <c r="U26" s="85"/>
      <c r="V26" s="85"/>
      <c r="W26" s="85"/>
    </row>
    <row r="27" spans="1:23" s="81" customFormat="1" x14ac:dyDescent="0.2">
      <c r="A27" s="30" t="s">
        <v>2172</v>
      </c>
      <c r="B27" s="45" t="s">
        <v>28</v>
      </c>
      <c r="C27" s="6" t="s">
        <v>1</v>
      </c>
      <c r="D27" s="6" t="s">
        <v>29</v>
      </c>
      <c r="E27" s="25">
        <v>21479034</v>
      </c>
      <c r="F27" s="25">
        <v>0</v>
      </c>
      <c r="G27" s="25">
        <v>0</v>
      </c>
      <c r="H27" s="25">
        <v>0</v>
      </c>
      <c r="I27" s="25">
        <v>0</v>
      </c>
      <c r="J27" s="25">
        <v>21479034</v>
      </c>
      <c r="K27" s="20">
        <v>0</v>
      </c>
      <c r="L27" s="64">
        <v>0</v>
      </c>
      <c r="M27" s="49">
        <v>0</v>
      </c>
      <c r="N27" s="44">
        <v>0</v>
      </c>
      <c r="O27" s="133">
        <v>1.305642646917548E-3</v>
      </c>
      <c r="P27" s="134">
        <v>297120615</v>
      </c>
      <c r="Q27" s="29">
        <v>297120615</v>
      </c>
      <c r="R27" s="116"/>
      <c r="S27" s="85"/>
      <c r="T27" s="116"/>
      <c r="U27" s="85"/>
      <c r="V27" s="85"/>
      <c r="W27" s="85"/>
    </row>
    <row r="28" spans="1:23" s="81" customFormat="1" x14ac:dyDescent="0.2">
      <c r="A28" s="30" t="s">
        <v>2172</v>
      </c>
      <c r="B28" s="45" t="s">
        <v>30</v>
      </c>
      <c r="C28" s="6" t="s">
        <v>1</v>
      </c>
      <c r="D28" s="6" t="s">
        <v>31</v>
      </c>
      <c r="E28" s="25">
        <v>2257694108</v>
      </c>
      <c r="F28" s="25">
        <v>0</v>
      </c>
      <c r="G28" s="25">
        <v>0</v>
      </c>
      <c r="H28" s="25">
        <v>0</v>
      </c>
      <c r="I28" s="25">
        <v>0</v>
      </c>
      <c r="J28" s="25">
        <v>2257694108</v>
      </c>
      <c r="K28" s="20">
        <v>141718105</v>
      </c>
      <c r="L28" s="64">
        <v>0</v>
      </c>
      <c r="M28" s="49">
        <v>0</v>
      </c>
      <c r="N28" s="44">
        <v>0</v>
      </c>
      <c r="O28" s="133">
        <v>3.8566675108949108E-2</v>
      </c>
      <c r="P28" s="134">
        <v>8776485870</v>
      </c>
      <c r="Q28" s="29">
        <v>8776485870</v>
      </c>
      <c r="R28" s="116"/>
      <c r="S28" s="85"/>
      <c r="T28" s="116"/>
      <c r="U28" s="85"/>
      <c r="V28" s="85"/>
      <c r="W28" s="85"/>
    </row>
    <row r="29" spans="1:23" s="81" customFormat="1" x14ac:dyDescent="0.2">
      <c r="A29" s="30" t="s">
        <v>2172</v>
      </c>
      <c r="B29" s="45" t="s">
        <v>32</v>
      </c>
      <c r="C29" s="6" t="s">
        <v>1</v>
      </c>
      <c r="D29" s="6" t="s">
        <v>33</v>
      </c>
      <c r="E29" s="25">
        <v>84396002</v>
      </c>
      <c r="F29" s="25">
        <v>0</v>
      </c>
      <c r="G29" s="25">
        <v>0</v>
      </c>
      <c r="H29" s="25">
        <v>0</v>
      </c>
      <c r="I29" s="25">
        <v>0</v>
      </c>
      <c r="J29" s="25">
        <v>84396002</v>
      </c>
      <c r="K29" s="20">
        <v>0</v>
      </c>
      <c r="L29" s="64">
        <v>0</v>
      </c>
      <c r="M29" s="49">
        <v>0</v>
      </c>
      <c r="N29" s="44">
        <v>0</v>
      </c>
      <c r="O29" s="133">
        <v>2.9090940848711384E-3</v>
      </c>
      <c r="P29" s="134">
        <v>662012555</v>
      </c>
      <c r="Q29" s="29">
        <v>662012555</v>
      </c>
      <c r="R29" s="116"/>
      <c r="S29" s="85"/>
      <c r="T29" s="116"/>
      <c r="U29" s="85"/>
      <c r="V29" s="85"/>
      <c r="W29" s="85"/>
    </row>
    <row r="30" spans="1:23" s="81" customFormat="1" x14ac:dyDescent="0.2">
      <c r="A30" s="30" t="s">
        <v>2172</v>
      </c>
      <c r="B30" s="45" t="s">
        <v>34</v>
      </c>
      <c r="C30" s="6" t="s">
        <v>1</v>
      </c>
      <c r="D30" s="6" t="s">
        <v>35</v>
      </c>
      <c r="E30" s="25">
        <v>174463433</v>
      </c>
      <c r="F30" s="25">
        <v>0</v>
      </c>
      <c r="G30" s="25">
        <v>0</v>
      </c>
      <c r="H30" s="25">
        <v>0</v>
      </c>
      <c r="I30" s="25">
        <v>0</v>
      </c>
      <c r="J30" s="25">
        <v>174463433</v>
      </c>
      <c r="K30" s="20">
        <v>0</v>
      </c>
      <c r="L30" s="64">
        <v>0</v>
      </c>
      <c r="M30" s="49">
        <v>0</v>
      </c>
      <c r="N30" s="44">
        <v>0</v>
      </c>
      <c r="O30" s="133">
        <v>6.0928534623546984E-3</v>
      </c>
      <c r="P30" s="134">
        <v>1386529748</v>
      </c>
      <c r="Q30" s="29">
        <v>1386529748</v>
      </c>
      <c r="R30" s="116"/>
      <c r="S30" s="85"/>
      <c r="T30" s="116"/>
      <c r="U30" s="85"/>
      <c r="V30" s="85"/>
      <c r="W30" s="85"/>
    </row>
    <row r="31" spans="1:23" s="81" customFormat="1" x14ac:dyDescent="0.2">
      <c r="A31" s="30" t="s">
        <v>2172</v>
      </c>
      <c r="B31" s="45" t="s">
        <v>36</v>
      </c>
      <c r="C31" s="6" t="s">
        <v>1</v>
      </c>
      <c r="D31" s="6" t="s">
        <v>37</v>
      </c>
      <c r="E31" s="25">
        <v>179486478</v>
      </c>
      <c r="F31" s="25">
        <v>0</v>
      </c>
      <c r="G31" s="25">
        <v>0</v>
      </c>
      <c r="H31" s="25">
        <v>0</v>
      </c>
      <c r="I31" s="25">
        <v>0</v>
      </c>
      <c r="J31" s="25">
        <v>179486478</v>
      </c>
      <c r="K31" s="20">
        <v>0</v>
      </c>
      <c r="L31" s="64">
        <v>0</v>
      </c>
      <c r="M31" s="49">
        <v>0</v>
      </c>
      <c r="N31" s="44">
        <v>0</v>
      </c>
      <c r="O31" s="133">
        <v>8.2696523235199076E-3</v>
      </c>
      <c r="P31" s="134">
        <v>1881896393</v>
      </c>
      <c r="Q31" s="29">
        <v>1881896393</v>
      </c>
      <c r="R31" s="116"/>
      <c r="S31" s="85"/>
      <c r="T31" s="116"/>
      <c r="U31" s="85"/>
      <c r="V31" s="85"/>
      <c r="W31" s="85"/>
    </row>
    <row r="32" spans="1:23" s="81" customFormat="1" x14ac:dyDescent="0.2">
      <c r="A32" s="30" t="s">
        <v>2172</v>
      </c>
      <c r="B32" s="45" t="s">
        <v>38</v>
      </c>
      <c r="C32" s="6" t="s">
        <v>1</v>
      </c>
      <c r="D32" s="6" t="s">
        <v>39</v>
      </c>
      <c r="E32" s="25">
        <v>39415620</v>
      </c>
      <c r="F32" s="25">
        <v>0</v>
      </c>
      <c r="G32" s="25">
        <v>0</v>
      </c>
      <c r="H32" s="25">
        <v>0</v>
      </c>
      <c r="I32" s="25">
        <v>0</v>
      </c>
      <c r="J32" s="25">
        <v>39415620</v>
      </c>
      <c r="K32" s="20">
        <v>0</v>
      </c>
      <c r="L32" s="64">
        <v>0</v>
      </c>
      <c r="M32" s="49">
        <v>0</v>
      </c>
      <c r="N32" s="44">
        <v>0</v>
      </c>
      <c r="O32" s="133">
        <v>2.6575722906823401E-3</v>
      </c>
      <c r="P32" s="134">
        <v>604774604</v>
      </c>
      <c r="Q32" s="29">
        <v>604774604</v>
      </c>
      <c r="R32" s="116"/>
      <c r="S32" s="85"/>
      <c r="T32" s="116"/>
      <c r="U32" s="85"/>
      <c r="V32" s="85"/>
      <c r="W32" s="85"/>
    </row>
    <row r="33" spans="1:23" s="81" customFormat="1" x14ac:dyDescent="0.2">
      <c r="A33" s="30" t="s">
        <v>2172</v>
      </c>
      <c r="B33" s="45" t="s">
        <v>40</v>
      </c>
      <c r="C33" s="6" t="s">
        <v>1</v>
      </c>
      <c r="D33" s="6" t="s">
        <v>41</v>
      </c>
      <c r="E33" s="25">
        <v>39185389</v>
      </c>
      <c r="F33" s="25">
        <v>0</v>
      </c>
      <c r="G33" s="25">
        <v>0</v>
      </c>
      <c r="H33" s="25">
        <v>0</v>
      </c>
      <c r="I33" s="25">
        <v>0</v>
      </c>
      <c r="J33" s="25">
        <v>39185389</v>
      </c>
      <c r="K33" s="20">
        <v>0</v>
      </c>
      <c r="L33" s="64">
        <v>0</v>
      </c>
      <c r="M33" s="49">
        <v>0</v>
      </c>
      <c r="N33" s="44">
        <v>0</v>
      </c>
      <c r="O33" s="133">
        <v>2.4863977363038521E-3</v>
      </c>
      <c r="P33" s="134">
        <v>565820998</v>
      </c>
      <c r="Q33" s="29">
        <v>565820998</v>
      </c>
      <c r="R33" s="116"/>
      <c r="S33" s="85"/>
      <c r="T33" s="116"/>
      <c r="U33" s="85"/>
      <c r="V33" s="85"/>
      <c r="W33" s="85"/>
    </row>
    <row r="34" spans="1:23" s="81" customFormat="1" x14ac:dyDescent="0.2">
      <c r="A34" s="30" t="s">
        <v>2172</v>
      </c>
      <c r="B34" s="45" t="s">
        <v>42</v>
      </c>
      <c r="C34" s="6" t="s">
        <v>1</v>
      </c>
      <c r="D34" s="6" t="s">
        <v>43</v>
      </c>
      <c r="E34" s="25">
        <v>163627460</v>
      </c>
      <c r="F34" s="25">
        <v>0</v>
      </c>
      <c r="G34" s="25">
        <v>0</v>
      </c>
      <c r="H34" s="25">
        <v>0</v>
      </c>
      <c r="I34" s="25">
        <v>0</v>
      </c>
      <c r="J34" s="25">
        <v>163627460</v>
      </c>
      <c r="K34" s="20">
        <v>0</v>
      </c>
      <c r="L34" s="64">
        <v>0</v>
      </c>
      <c r="M34" s="49">
        <v>0</v>
      </c>
      <c r="N34" s="44">
        <v>0</v>
      </c>
      <c r="O34" s="133">
        <v>1.0721116477297538E-2</v>
      </c>
      <c r="P34" s="134">
        <v>2439767675</v>
      </c>
      <c r="Q34" s="29">
        <v>2439767675</v>
      </c>
      <c r="R34" s="116"/>
      <c r="S34" s="85"/>
      <c r="T34" s="116"/>
      <c r="U34" s="85"/>
      <c r="V34" s="85"/>
      <c r="W34" s="85"/>
    </row>
    <row r="35" spans="1:23" s="81" customFormat="1" x14ac:dyDescent="0.2">
      <c r="A35" s="30" t="s">
        <v>2172</v>
      </c>
      <c r="B35" s="45" t="s">
        <v>44</v>
      </c>
      <c r="C35" s="6" t="s">
        <v>1</v>
      </c>
      <c r="D35" s="6" t="s">
        <v>45</v>
      </c>
      <c r="E35" s="25">
        <v>98781951</v>
      </c>
      <c r="F35" s="25">
        <v>0</v>
      </c>
      <c r="G35" s="25">
        <v>0</v>
      </c>
      <c r="H35" s="25">
        <v>0</v>
      </c>
      <c r="I35" s="25">
        <v>0</v>
      </c>
      <c r="J35" s="25">
        <v>98781951</v>
      </c>
      <c r="K35" s="20">
        <v>0</v>
      </c>
      <c r="L35" s="64">
        <v>0</v>
      </c>
      <c r="M35" s="49">
        <v>0</v>
      </c>
      <c r="N35" s="44">
        <v>0</v>
      </c>
      <c r="O35" s="133">
        <v>2.8911906238264498E-3</v>
      </c>
      <c r="P35" s="134">
        <v>657938326</v>
      </c>
      <c r="Q35" s="29">
        <v>657938326</v>
      </c>
      <c r="R35" s="116"/>
      <c r="S35" s="85"/>
      <c r="T35" s="116"/>
      <c r="U35" s="85"/>
      <c r="V35" s="85"/>
      <c r="W35" s="85"/>
    </row>
    <row r="36" spans="1:23" s="81" customFormat="1" x14ac:dyDescent="0.2">
      <c r="A36" s="30" t="s">
        <v>2172</v>
      </c>
      <c r="B36" s="45" t="s">
        <v>46</v>
      </c>
      <c r="C36" s="6" t="s">
        <v>1</v>
      </c>
      <c r="D36" s="6" t="s">
        <v>47</v>
      </c>
      <c r="E36" s="25">
        <v>1016683341</v>
      </c>
      <c r="F36" s="25">
        <v>0</v>
      </c>
      <c r="G36" s="25">
        <v>0</v>
      </c>
      <c r="H36" s="25">
        <v>0</v>
      </c>
      <c r="I36" s="25">
        <v>0</v>
      </c>
      <c r="J36" s="25">
        <v>1016683341</v>
      </c>
      <c r="K36" s="20">
        <v>398077461</v>
      </c>
      <c r="L36" s="64">
        <v>0</v>
      </c>
      <c r="M36" s="49">
        <v>0</v>
      </c>
      <c r="N36" s="44">
        <v>0</v>
      </c>
      <c r="O36" s="133">
        <v>6.6910910631162506E-3</v>
      </c>
      <c r="P36" s="134">
        <v>1522668625</v>
      </c>
      <c r="Q36" s="29">
        <v>1522668625</v>
      </c>
      <c r="R36" s="116"/>
      <c r="S36" s="85"/>
      <c r="T36" s="116"/>
      <c r="U36" s="85"/>
      <c r="V36" s="85"/>
      <c r="W36" s="85"/>
    </row>
    <row r="37" spans="1:23" s="81" customFormat="1" x14ac:dyDescent="0.2">
      <c r="A37" s="30" t="s">
        <v>2172</v>
      </c>
      <c r="B37" s="45" t="s">
        <v>48</v>
      </c>
      <c r="C37" s="6" t="s">
        <v>1</v>
      </c>
      <c r="D37" s="6" t="s">
        <v>49</v>
      </c>
      <c r="E37" s="25">
        <v>40364278</v>
      </c>
      <c r="F37" s="25">
        <v>0</v>
      </c>
      <c r="G37" s="25">
        <v>0</v>
      </c>
      <c r="H37" s="25">
        <v>0</v>
      </c>
      <c r="I37" s="25">
        <v>0</v>
      </c>
      <c r="J37" s="25">
        <v>40364278</v>
      </c>
      <c r="K37" s="20">
        <v>0</v>
      </c>
      <c r="L37" s="64">
        <v>0</v>
      </c>
      <c r="M37" s="49">
        <v>0</v>
      </c>
      <c r="N37" s="44">
        <v>0</v>
      </c>
      <c r="O37" s="133">
        <v>2.6855191567033178E-3</v>
      </c>
      <c r="P37" s="134">
        <v>611134376</v>
      </c>
      <c r="Q37" s="29">
        <v>611134376</v>
      </c>
      <c r="R37" s="116"/>
      <c r="S37" s="85"/>
      <c r="T37" s="116"/>
      <c r="U37" s="85"/>
      <c r="V37" s="85"/>
      <c r="W37" s="85"/>
    </row>
    <row r="38" spans="1:23" s="81" customFormat="1" x14ac:dyDescent="0.2">
      <c r="A38" s="30" t="s">
        <v>2172</v>
      </c>
      <c r="B38" s="45" t="s">
        <v>50</v>
      </c>
      <c r="C38" s="6" t="s">
        <v>1</v>
      </c>
      <c r="D38" s="6" t="s">
        <v>51</v>
      </c>
      <c r="E38" s="25">
        <v>115127317</v>
      </c>
      <c r="F38" s="25">
        <v>0</v>
      </c>
      <c r="G38" s="25">
        <v>0</v>
      </c>
      <c r="H38" s="25">
        <v>0</v>
      </c>
      <c r="I38" s="25">
        <v>0</v>
      </c>
      <c r="J38" s="25">
        <v>115127317</v>
      </c>
      <c r="K38" s="20">
        <v>0</v>
      </c>
      <c r="L38" s="64">
        <v>0</v>
      </c>
      <c r="M38" s="49">
        <v>0</v>
      </c>
      <c r="N38" s="44">
        <v>0</v>
      </c>
      <c r="O38" s="133">
        <v>5.1164598307467928E-3</v>
      </c>
      <c r="P38" s="134">
        <v>1164335201</v>
      </c>
      <c r="Q38" s="29">
        <v>1164335201</v>
      </c>
      <c r="R38" s="116"/>
      <c r="S38" s="85"/>
      <c r="T38" s="116"/>
      <c r="U38" s="85"/>
      <c r="V38" s="85"/>
      <c r="W38" s="85"/>
    </row>
    <row r="39" spans="1:23" s="81" customFormat="1" x14ac:dyDescent="0.2">
      <c r="A39" s="30" t="s">
        <v>2172</v>
      </c>
      <c r="B39" s="45" t="s">
        <v>52</v>
      </c>
      <c r="C39" s="6" t="s">
        <v>1</v>
      </c>
      <c r="D39" s="6" t="s">
        <v>53</v>
      </c>
      <c r="E39" s="25">
        <v>33213321</v>
      </c>
      <c r="F39" s="25">
        <v>0</v>
      </c>
      <c r="G39" s="25">
        <v>0</v>
      </c>
      <c r="H39" s="25">
        <v>0</v>
      </c>
      <c r="I39" s="25">
        <v>0</v>
      </c>
      <c r="J39" s="25">
        <v>33213321</v>
      </c>
      <c r="K39" s="20">
        <v>0</v>
      </c>
      <c r="L39" s="64">
        <v>0</v>
      </c>
      <c r="M39" s="49">
        <v>0</v>
      </c>
      <c r="N39" s="44">
        <v>0</v>
      </c>
      <c r="O39" s="133">
        <v>1.3095726749517481E-3</v>
      </c>
      <c r="P39" s="134">
        <v>298014958</v>
      </c>
      <c r="Q39" s="29">
        <v>298014958</v>
      </c>
      <c r="R39" s="116"/>
      <c r="S39" s="85"/>
      <c r="T39" s="116"/>
      <c r="U39" s="85"/>
      <c r="V39" s="85"/>
      <c r="W39" s="85"/>
    </row>
    <row r="40" spans="1:23" s="81" customFormat="1" x14ac:dyDescent="0.2">
      <c r="A40" s="30" t="s">
        <v>2172</v>
      </c>
      <c r="B40" s="45" t="s">
        <v>54</v>
      </c>
      <c r="C40" s="6" t="s">
        <v>1</v>
      </c>
      <c r="D40" s="6" t="s">
        <v>55</v>
      </c>
      <c r="E40" s="25">
        <v>30582552</v>
      </c>
      <c r="F40" s="25">
        <v>0</v>
      </c>
      <c r="G40" s="25">
        <v>0</v>
      </c>
      <c r="H40" s="25">
        <v>0</v>
      </c>
      <c r="I40" s="25">
        <v>0</v>
      </c>
      <c r="J40" s="25">
        <v>30582552</v>
      </c>
      <c r="K40" s="20">
        <v>0</v>
      </c>
      <c r="L40" s="64">
        <v>0</v>
      </c>
      <c r="M40" s="49">
        <v>0</v>
      </c>
      <c r="N40" s="44">
        <v>0</v>
      </c>
      <c r="O40" s="133">
        <v>1.598648070356235E-3</v>
      </c>
      <c r="P40" s="134">
        <v>363798854</v>
      </c>
      <c r="Q40" s="29">
        <v>363798854</v>
      </c>
      <c r="R40" s="116"/>
      <c r="S40" s="85"/>
      <c r="T40" s="116"/>
      <c r="U40" s="85"/>
      <c r="V40" s="85"/>
      <c r="W40" s="85"/>
    </row>
    <row r="41" spans="1:23" s="81" customFormat="1" x14ac:dyDescent="0.2">
      <c r="A41" s="30" t="s">
        <v>2172</v>
      </c>
      <c r="B41" s="45" t="s">
        <v>56</v>
      </c>
      <c r="C41" s="6" t="s">
        <v>1</v>
      </c>
      <c r="D41" s="6" t="s">
        <v>57</v>
      </c>
      <c r="E41" s="25">
        <v>445277024</v>
      </c>
      <c r="F41" s="25">
        <v>0</v>
      </c>
      <c r="G41" s="25">
        <v>0</v>
      </c>
      <c r="H41" s="25">
        <v>0</v>
      </c>
      <c r="I41" s="25">
        <v>0</v>
      </c>
      <c r="J41" s="25">
        <v>445277024</v>
      </c>
      <c r="K41" s="20">
        <v>0</v>
      </c>
      <c r="L41" s="64">
        <v>0</v>
      </c>
      <c r="M41" s="49">
        <v>0</v>
      </c>
      <c r="N41" s="44">
        <v>0</v>
      </c>
      <c r="O41" s="133">
        <v>1.0466101324856118E-2</v>
      </c>
      <c r="P41" s="134">
        <v>2381734752</v>
      </c>
      <c r="Q41" s="29">
        <v>2381734752</v>
      </c>
      <c r="R41" s="116"/>
      <c r="S41" s="85"/>
      <c r="T41" s="116"/>
      <c r="U41" s="85"/>
      <c r="V41" s="85"/>
      <c r="W41" s="85"/>
    </row>
    <row r="42" spans="1:23" s="81" customFormat="1" x14ac:dyDescent="0.2">
      <c r="A42" s="30" t="s">
        <v>2172</v>
      </c>
      <c r="B42" s="45" t="s">
        <v>58</v>
      </c>
      <c r="C42" s="6" t="s">
        <v>1</v>
      </c>
      <c r="D42" s="6" t="s">
        <v>59</v>
      </c>
      <c r="E42" s="25">
        <v>453379599</v>
      </c>
      <c r="F42" s="25">
        <v>0</v>
      </c>
      <c r="G42" s="25">
        <v>0</v>
      </c>
      <c r="H42" s="25">
        <v>0</v>
      </c>
      <c r="I42" s="25">
        <v>0</v>
      </c>
      <c r="J42" s="25">
        <v>453379599</v>
      </c>
      <c r="K42" s="20">
        <v>0</v>
      </c>
      <c r="L42" s="64">
        <v>0</v>
      </c>
      <c r="M42" s="49">
        <v>0</v>
      </c>
      <c r="N42" s="44">
        <v>0</v>
      </c>
      <c r="O42" s="133">
        <v>5.9980961197523214E-3</v>
      </c>
      <c r="P42" s="134">
        <v>1364966145</v>
      </c>
      <c r="Q42" s="29">
        <v>1364966145</v>
      </c>
      <c r="R42" s="116"/>
      <c r="S42" s="85"/>
      <c r="T42" s="116"/>
      <c r="U42" s="85"/>
      <c r="V42" s="85"/>
      <c r="W42" s="85"/>
    </row>
    <row r="43" spans="1:23" s="81" customFormat="1" x14ac:dyDescent="0.2">
      <c r="A43" s="30" t="s">
        <v>2172</v>
      </c>
      <c r="B43" s="45" t="s">
        <v>60</v>
      </c>
      <c r="C43" s="6" t="s">
        <v>1</v>
      </c>
      <c r="D43" s="6" t="s">
        <v>61</v>
      </c>
      <c r="E43" s="25">
        <v>12342605</v>
      </c>
      <c r="F43" s="25">
        <v>0</v>
      </c>
      <c r="G43" s="25">
        <v>0</v>
      </c>
      <c r="H43" s="25">
        <v>0</v>
      </c>
      <c r="I43" s="25">
        <v>0</v>
      </c>
      <c r="J43" s="25">
        <v>12342605</v>
      </c>
      <c r="K43" s="20">
        <v>0</v>
      </c>
      <c r="L43" s="64">
        <v>0</v>
      </c>
      <c r="M43" s="49">
        <v>0</v>
      </c>
      <c r="N43" s="44">
        <v>0</v>
      </c>
      <c r="O43" s="133">
        <v>6.8513488729552937E-4</v>
      </c>
      <c r="P43" s="134">
        <v>155913794</v>
      </c>
      <c r="Q43" s="29">
        <v>155913794</v>
      </c>
      <c r="R43" s="116"/>
      <c r="S43" s="85"/>
      <c r="T43" s="116"/>
      <c r="U43" s="85"/>
      <c r="V43" s="85"/>
      <c r="W43" s="85"/>
    </row>
    <row r="44" spans="1:23" s="81" customFormat="1" x14ac:dyDescent="0.2">
      <c r="A44" s="30" t="s">
        <v>2172</v>
      </c>
      <c r="B44" s="45" t="s">
        <v>62</v>
      </c>
      <c r="C44" s="6" t="s">
        <v>1</v>
      </c>
      <c r="D44" s="6" t="s">
        <v>63</v>
      </c>
      <c r="E44" s="25">
        <v>558879813</v>
      </c>
      <c r="F44" s="25">
        <v>0</v>
      </c>
      <c r="G44" s="25">
        <v>0</v>
      </c>
      <c r="H44" s="25">
        <v>0</v>
      </c>
      <c r="I44" s="25">
        <v>0</v>
      </c>
      <c r="J44" s="25">
        <v>558879813</v>
      </c>
      <c r="K44" s="20">
        <v>0</v>
      </c>
      <c r="L44" s="64">
        <v>0</v>
      </c>
      <c r="M44" s="49">
        <v>0</v>
      </c>
      <c r="N44" s="44">
        <v>0</v>
      </c>
      <c r="O44" s="133">
        <v>3.0821463193104109E-2</v>
      </c>
      <c r="P44" s="134">
        <v>7013934580</v>
      </c>
      <c r="Q44" s="29">
        <v>7013934580</v>
      </c>
      <c r="R44" s="116"/>
      <c r="S44" s="85"/>
      <c r="T44" s="116"/>
      <c r="U44" s="85"/>
      <c r="V44" s="85"/>
      <c r="W44" s="85"/>
    </row>
    <row r="45" spans="1:23" s="81" customFormat="1" x14ac:dyDescent="0.2">
      <c r="A45" s="30" t="s">
        <v>2172</v>
      </c>
      <c r="B45" s="45" t="s">
        <v>64</v>
      </c>
      <c r="C45" s="6" t="s">
        <v>1</v>
      </c>
      <c r="D45" s="6" t="s">
        <v>65</v>
      </c>
      <c r="E45" s="25">
        <v>354818349</v>
      </c>
      <c r="F45" s="25">
        <v>0</v>
      </c>
      <c r="G45" s="25">
        <v>0</v>
      </c>
      <c r="H45" s="25">
        <v>0</v>
      </c>
      <c r="I45" s="25">
        <v>0</v>
      </c>
      <c r="J45" s="25">
        <v>354818349</v>
      </c>
      <c r="K45" s="20">
        <v>0</v>
      </c>
      <c r="L45" s="64">
        <v>0</v>
      </c>
      <c r="M45" s="49">
        <v>0</v>
      </c>
      <c r="N45" s="44">
        <v>0</v>
      </c>
      <c r="O45" s="133">
        <v>1.5031920561033337E-2</v>
      </c>
      <c r="P45" s="134">
        <v>3420762563</v>
      </c>
      <c r="Q45" s="29">
        <v>3420762563</v>
      </c>
      <c r="R45" s="116"/>
      <c r="S45" s="85"/>
      <c r="T45" s="116"/>
      <c r="U45" s="85"/>
      <c r="V45" s="85"/>
      <c r="W45" s="85"/>
    </row>
    <row r="46" spans="1:23" s="81" customFormat="1" x14ac:dyDescent="0.2">
      <c r="A46" s="30" t="s">
        <v>2172</v>
      </c>
      <c r="B46" s="45" t="s">
        <v>66</v>
      </c>
      <c r="C46" s="6" t="s">
        <v>1</v>
      </c>
      <c r="D46" s="6" t="s">
        <v>67</v>
      </c>
      <c r="E46" s="25">
        <v>116455964</v>
      </c>
      <c r="F46" s="25">
        <v>0</v>
      </c>
      <c r="G46" s="25">
        <v>0</v>
      </c>
      <c r="H46" s="25">
        <v>0</v>
      </c>
      <c r="I46" s="25">
        <v>0</v>
      </c>
      <c r="J46" s="25">
        <v>116455964</v>
      </c>
      <c r="K46" s="20">
        <v>0</v>
      </c>
      <c r="L46" s="64">
        <v>0</v>
      </c>
      <c r="M46" s="49">
        <v>0</v>
      </c>
      <c r="N46" s="44">
        <v>0</v>
      </c>
      <c r="O46" s="133">
        <v>2.9169541409395381E-3</v>
      </c>
      <c r="P46" s="134">
        <v>663801241</v>
      </c>
      <c r="Q46" s="29">
        <v>663801241</v>
      </c>
      <c r="R46" s="116"/>
      <c r="S46" s="85"/>
      <c r="T46" s="116"/>
      <c r="U46" s="85"/>
      <c r="V46" s="85"/>
      <c r="W46" s="85"/>
    </row>
    <row r="47" spans="1:23" s="81" customFormat="1" x14ac:dyDescent="0.2">
      <c r="A47" s="30" t="s">
        <v>2172</v>
      </c>
      <c r="B47" s="45" t="s">
        <v>68</v>
      </c>
      <c r="C47" s="6" t="s">
        <v>1</v>
      </c>
      <c r="D47" s="6" t="s">
        <v>69</v>
      </c>
      <c r="E47" s="25">
        <v>141370027</v>
      </c>
      <c r="F47" s="25">
        <v>0</v>
      </c>
      <c r="G47" s="25">
        <v>0</v>
      </c>
      <c r="H47" s="25">
        <v>0</v>
      </c>
      <c r="I47" s="25">
        <v>0</v>
      </c>
      <c r="J47" s="25">
        <v>141370027</v>
      </c>
      <c r="K47" s="20">
        <v>0</v>
      </c>
      <c r="L47" s="64">
        <v>0</v>
      </c>
      <c r="M47" s="49">
        <v>0</v>
      </c>
      <c r="N47" s="44">
        <v>0</v>
      </c>
      <c r="O47" s="133">
        <v>4.7243303668899504E-3</v>
      </c>
      <c r="P47" s="134">
        <v>1075099645</v>
      </c>
      <c r="Q47" s="29">
        <v>1075099645</v>
      </c>
      <c r="R47" s="116"/>
      <c r="S47" s="85"/>
      <c r="T47" s="116"/>
      <c r="U47" s="85"/>
      <c r="V47" s="85"/>
      <c r="W47" s="85"/>
    </row>
    <row r="48" spans="1:23" s="81" customFormat="1" x14ac:dyDescent="0.2">
      <c r="A48" s="30" t="s">
        <v>2172</v>
      </c>
      <c r="B48" s="45" t="s">
        <v>70</v>
      </c>
      <c r="C48" s="6" t="s">
        <v>1</v>
      </c>
      <c r="D48" s="6" t="s">
        <v>71</v>
      </c>
      <c r="E48" s="25">
        <v>28117247</v>
      </c>
      <c r="F48" s="25">
        <v>0</v>
      </c>
      <c r="G48" s="25">
        <v>0</v>
      </c>
      <c r="H48" s="25">
        <v>0</v>
      </c>
      <c r="I48" s="25">
        <v>0</v>
      </c>
      <c r="J48" s="25">
        <v>28117247</v>
      </c>
      <c r="K48" s="20">
        <v>0</v>
      </c>
      <c r="L48" s="64">
        <v>0</v>
      </c>
      <c r="M48" s="49">
        <v>0</v>
      </c>
      <c r="N48" s="44">
        <v>0</v>
      </c>
      <c r="O48" s="133">
        <v>1.2794424600228815E-3</v>
      </c>
      <c r="P48" s="134">
        <v>291158329</v>
      </c>
      <c r="Q48" s="29">
        <v>291158329</v>
      </c>
      <c r="R48" s="116"/>
      <c r="S48" s="85"/>
      <c r="T48" s="116"/>
      <c r="U48" s="85"/>
      <c r="V48" s="85"/>
      <c r="W48" s="85"/>
    </row>
    <row r="49" spans="1:23" s="81" customFormat="1" x14ac:dyDescent="0.2">
      <c r="A49" s="30" t="s">
        <v>2172</v>
      </c>
      <c r="B49" s="45" t="s">
        <v>72</v>
      </c>
      <c r="C49" s="6" t="s">
        <v>1</v>
      </c>
      <c r="D49" s="6" t="s">
        <v>73</v>
      </c>
      <c r="E49" s="25">
        <v>242292301</v>
      </c>
      <c r="F49" s="25">
        <v>0</v>
      </c>
      <c r="G49" s="25">
        <v>0</v>
      </c>
      <c r="H49" s="25">
        <v>0</v>
      </c>
      <c r="I49" s="25">
        <v>0</v>
      </c>
      <c r="J49" s="25">
        <v>242292301</v>
      </c>
      <c r="K49" s="20">
        <v>0</v>
      </c>
      <c r="L49" s="64">
        <v>0</v>
      </c>
      <c r="M49" s="49">
        <v>0</v>
      </c>
      <c r="N49" s="44">
        <v>0</v>
      </c>
      <c r="O49" s="133">
        <v>5.9705859235129211E-3</v>
      </c>
      <c r="P49" s="134">
        <v>1358705744</v>
      </c>
      <c r="Q49" s="29">
        <v>1358705744</v>
      </c>
      <c r="R49" s="116"/>
      <c r="S49" s="85"/>
      <c r="T49" s="116"/>
      <c r="U49" s="85"/>
      <c r="V49" s="85"/>
      <c r="W49" s="85"/>
    </row>
    <row r="50" spans="1:23" s="81" customFormat="1" x14ac:dyDescent="0.2">
      <c r="A50" s="30" t="s">
        <v>2172</v>
      </c>
      <c r="B50" s="45" t="s">
        <v>74</v>
      </c>
      <c r="C50" s="6" t="s">
        <v>1</v>
      </c>
      <c r="D50" s="6" t="s">
        <v>75</v>
      </c>
      <c r="E50" s="25">
        <v>177755567</v>
      </c>
      <c r="F50" s="25">
        <v>0</v>
      </c>
      <c r="G50" s="25">
        <v>0</v>
      </c>
      <c r="H50" s="25">
        <v>0</v>
      </c>
      <c r="I50" s="25">
        <v>0</v>
      </c>
      <c r="J50" s="25">
        <v>177755567</v>
      </c>
      <c r="K50" s="20">
        <v>219656475</v>
      </c>
      <c r="L50" s="64">
        <v>0</v>
      </c>
      <c r="M50" s="49">
        <v>0</v>
      </c>
      <c r="N50" s="44">
        <v>0</v>
      </c>
      <c r="O50" s="133">
        <v>6.757028200134494E-3</v>
      </c>
      <c r="P50" s="134">
        <v>1537673713</v>
      </c>
      <c r="Q50" s="29">
        <v>1537673713</v>
      </c>
      <c r="R50" s="116"/>
      <c r="S50" s="85"/>
      <c r="T50" s="116"/>
      <c r="U50" s="85"/>
      <c r="V50" s="85"/>
      <c r="W50" s="85"/>
    </row>
    <row r="51" spans="1:23" s="81" customFormat="1" x14ac:dyDescent="0.2">
      <c r="A51" s="30" t="s">
        <v>2172</v>
      </c>
      <c r="B51" s="45" t="s">
        <v>76</v>
      </c>
      <c r="C51" s="6" t="s">
        <v>1</v>
      </c>
      <c r="D51" s="6" t="s">
        <v>77</v>
      </c>
      <c r="E51" s="25">
        <v>141497424</v>
      </c>
      <c r="F51" s="25">
        <v>0</v>
      </c>
      <c r="G51" s="25">
        <v>0</v>
      </c>
      <c r="H51" s="25">
        <v>0</v>
      </c>
      <c r="I51" s="25">
        <v>0</v>
      </c>
      <c r="J51" s="25">
        <v>141497424</v>
      </c>
      <c r="K51" s="20">
        <v>0</v>
      </c>
      <c r="L51" s="64">
        <v>0</v>
      </c>
      <c r="M51" s="49">
        <v>0</v>
      </c>
      <c r="N51" s="44">
        <v>0</v>
      </c>
      <c r="O51" s="133">
        <v>8.5272874946507957E-3</v>
      </c>
      <c r="P51" s="134">
        <v>1940525544</v>
      </c>
      <c r="Q51" s="29">
        <v>1940525544</v>
      </c>
      <c r="R51" s="116"/>
      <c r="S51" s="85"/>
      <c r="T51" s="116"/>
      <c r="U51" s="85"/>
      <c r="V51" s="85"/>
      <c r="W51" s="85"/>
    </row>
    <row r="52" spans="1:23" s="81" customFormat="1" x14ac:dyDescent="0.2">
      <c r="A52" s="30" t="s">
        <v>2172</v>
      </c>
      <c r="B52" s="45" t="s">
        <v>78</v>
      </c>
      <c r="C52" s="6" t="s">
        <v>1</v>
      </c>
      <c r="D52" s="6" t="s">
        <v>79</v>
      </c>
      <c r="E52" s="25">
        <v>228219751</v>
      </c>
      <c r="F52" s="25">
        <v>0</v>
      </c>
      <c r="G52" s="25">
        <v>0</v>
      </c>
      <c r="H52" s="25">
        <v>0</v>
      </c>
      <c r="I52" s="25">
        <v>0</v>
      </c>
      <c r="J52" s="25">
        <v>228219751</v>
      </c>
      <c r="K52" s="20">
        <v>0</v>
      </c>
      <c r="L52" s="64">
        <v>0</v>
      </c>
      <c r="M52" s="49">
        <v>0</v>
      </c>
      <c r="N52" s="44">
        <v>0</v>
      </c>
      <c r="O52" s="133">
        <v>2.5619416085168076E-3</v>
      </c>
      <c r="P52" s="134">
        <v>583012258</v>
      </c>
      <c r="Q52" s="29">
        <v>583012258</v>
      </c>
      <c r="R52" s="116"/>
      <c r="S52" s="85"/>
      <c r="T52" s="116"/>
      <c r="U52" s="85"/>
      <c r="V52" s="85"/>
      <c r="W52" s="85"/>
    </row>
    <row r="53" spans="1:23" s="81" customFormat="1" x14ac:dyDescent="0.2">
      <c r="A53" s="30" t="s">
        <v>2172</v>
      </c>
      <c r="B53" s="45" t="s">
        <v>80</v>
      </c>
      <c r="C53" s="6" t="s">
        <v>1</v>
      </c>
      <c r="D53" s="6" t="s">
        <v>81</v>
      </c>
      <c r="E53" s="25">
        <v>50863239</v>
      </c>
      <c r="F53" s="25">
        <v>0</v>
      </c>
      <c r="G53" s="25">
        <v>0</v>
      </c>
      <c r="H53" s="25">
        <v>0</v>
      </c>
      <c r="I53" s="25">
        <v>0</v>
      </c>
      <c r="J53" s="25">
        <v>50863239</v>
      </c>
      <c r="K53" s="20">
        <v>0</v>
      </c>
      <c r="L53" s="64">
        <v>0</v>
      </c>
      <c r="M53" s="49">
        <v>0</v>
      </c>
      <c r="N53" s="44">
        <v>0</v>
      </c>
      <c r="O53" s="133">
        <v>3.1475157856126041E-3</v>
      </c>
      <c r="P53" s="134">
        <v>716269363</v>
      </c>
      <c r="Q53" s="29">
        <v>716269363</v>
      </c>
      <c r="R53" s="116"/>
      <c r="S53" s="85"/>
      <c r="T53" s="116"/>
      <c r="U53" s="85"/>
      <c r="V53" s="85"/>
      <c r="W53" s="85"/>
    </row>
    <row r="54" spans="1:23" s="81" customFormat="1" x14ac:dyDescent="0.2">
      <c r="A54" s="30" t="s">
        <v>2172</v>
      </c>
      <c r="B54" s="45" t="s">
        <v>82</v>
      </c>
      <c r="C54" s="6" t="s">
        <v>1</v>
      </c>
      <c r="D54" s="6" t="s">
        <v>83</v>
      </c>
      <c r="E54" s="25">
        <v>344734255</v>
      </c>
      <c r="F54" s="25">
        <v>0</v>
      </c>
      <c r="G54" s="25">
        <v>0</v>
      </c>
      <c r="H54" s="25">
        <v>0</v>
      </c>
      <c r="I54" s="25">
        <v>0</v>
      </c>
      <c r="J54" s="25">
        <v>344734255</v>
      </c>
      <c r="K54" s="20">
        <v>0</v>
      </c>
      <c r="L54" s="64">
        <v>0</v>
      </c>
      <c r="M54" s="49">
        <v>0</v>
      </c>
      <c r="N54" s="44">
        <v>0</v>
      </c>
      <c r="O54" s="133">
        <v>2.0084189933888195E-2</v>
      </c>
      <c r="P54" s="134">
        <v>4570490162</v>
      </c>
      <c r="Q54" s="29">
        <v>4570490162</v>
      </c>
      <c r="R54" s="116"/>
      <c r="S54" s="85"/>
      <c r="T54" s="116"/>
      <c r="U54" s="85"/>
      <c r="V54" s="85"/>
      <c r="W54" s="85"/>
    </row>
    <row r="55" spans="1:23" s="81" customFormat="1" x14ac:dyDescent="0.2">
      <c r="A55" s="30" t="s">
        <v>2172</v>
      </c>
      <c r="B55" s="45" t="s">
        <v>84</v>
      </c>
      <c r="C55" s="6" t="s">
        <v>1</v>
      </c>
      <c r="D55" s="6" t="s">
        <v>85</v>
      </c>
      <c r="E55" s="25">
        <v>20324866</v>
      </c>
      <c r="F55" s="25">
        <v>0</v>
      </c>
      <c r="G55" s="25">
        <v>0</v>
      </c>
      <c r="H55" s="25">
        <v>0</v>
      </c>
      <c r="I55" s="25">
        <v>0</v>
      </c>
      <c r="J55" s="25">
        <v>20324866</v>
      </c>
      <c r="K55" s="20">
        <v>0</v>
      </c>
      <c r="L55" s="64">
        <v>0</v>
      </c>
      <c r="M55" s="49">
        <v>0</v>
      </c>
      <c r="N55" s="44">
        <v>0</v>
      </c>
      <c r="O55" s="133">
        <v>1.0886177654733937E-3</v>
      </c>
      <c r="P55" s="134">
        <v>247733008</v>
      </c>
      <c r="Q55" s="29">
        <v>247733008</v>
      </c>
      <c r="R55" s="116"/>
      <c r="S55" s="85"/>
      <c r="T55" s="116"/>
      <c r="U55" s="85"/>
      <c r="V55" s="85"/>
      <c r="W55" s="85"/>
    </row>
    <row r="56" spans="1:23" s="81" customFormat="1" x14ac:dyDescent="0.2">
      <c r="A56" s="30" t="s">
        <v>2172</v>
      </c>
      <c r="B56" s="45" t="s">
        <v>86</v>
      </c>
      <c r="C56" s="6" t="s">
        <v>1</v>
      </c>
      <c r="D56" s="6" t="s">
        <v>87</v>
      </c>
      <c r="E56" s="25">
        <v>1027995057</v>
      </c>
      <c r="F56" s="25">
        <v>0</v>
      </c>
      <c r="G56" s="25">
        <v>0</v>
      </c>
      <c r="H56" s="25">
        <v>0</v>
      </c>
      <c r="I56" s="25">
        <v>0</v>
      </c>
      <c r="J56" s="25">
        <v>1027995057</v>
      </c>
      <c r="K56" s="20">
        <v>55347029</v>
      </c>
      <c r="L56" s="64">
        <v>0</v>
      </c>
      <c r="M56" s="49">
        <v>0</v>
      </c>
      <c r="N56" s="44">
        <v>0</v>
      </c>
      <c r="O56" s="133">
        <v>6.9334427918919155E-3</v>
      </c>
      <c r="P56" s="134">
        <v>1577819776</v>
      </c>
      <c r="Q56" s="29">
        <v>1577819776</v>
      </c>
      <c r="R56" s="116"/>
      <c r="S56" s="85"/>
      <c r="T56" s="116"/>
      <c r="U56" s="85"/>
      <c r="V56" s="85"/>
      <c r="W56" s="85"/>
    </row>
    <row r="57" spans="1:23" s="81" customFormat="1" x14ac:dyDescent="0.2">
      <c r="A57" s="30" t="s">
        <v>2172</v>
      </c>
      <c r="B57" s="45" t="s">
        <v>88</v>
      </c>
      <c r="C57" s="6" t="s">
        <v>1</v>
      </c>
      <c r="D57" s="6" t="s">
        <v>89</v>
      </c>
      <c r="E57" s="25">
        <v>85915673</v>
      </c>
      <c r="F57" s="25">
        <v>0</v>
      </c>
      <c r="G57" s="25">
        <v>0</v>
      </c>
      <c r="H57" s="25">
        <v>0</v>
      </c>
      <c r="I57" s="25">
        <v>0</v>
      </c>
      <c r="J57" s="25">
        <v>85915673</v>
      </c>
      <c r="K57" s="20">
        <v>0</v>
      </c>
      <c r="L57" s="64">
        <v>0</v>
      </c>
      <c r="M57" s="49">
        <v>0</v>
      </c>
      <c r="N57" s="44">
        <v>0</v>
      </c>
      <c r="O57" s="133">
        <v>3.4592980096591359E-3</v>
      </c>
      <c r="P57" s="134">
        <v>787220574</v>
      </c>
      <c r="Q57" s="29">
        <v>787220574</v>
      </c>
      <c r="R57" s="116"/>
      <c r="S57" s="85"/>
      <c r="T57" s="116"/>
      <c r="U57" s="85"/>
      <c r="V57" s="85"/>
      <c r="W57" s="85"/>
    </row>
    <row r="58" spans="1:23" s="81" customFormat="1" x14ac:dyDescent="0.2">
      <c r="A58" s="30" t="s">
        <v>2172</v>
      </c>
      <c r="B58" s="45" t="s">
        <v>90</v>
      </c>
      <c r="C58" s="6" t="s">
        <v>1</v>
      </c>
      <c r="D58" s="6" t="s">
        <v>91</v>
      </c>
      <c r="E58" s="25">
        <v>123369301</v>
      </c>
      <c r="F58" s="25">
        <v>0</v>
      </c>
      <c r="G58" s="25">
        <v>0</v>
      </c>
      <c r="H58" s="25">
        <v>0</v>
      </c>
      <c r="I58" s="25">
        <v>0</v>
      </c>
      <c r="J58" s="25">
        <v>123369301</v>
      </c>
      <c r="K58" s="20">
        <v>0</v>
      </c>
      <c r="L58" s="64">
        <v>0</v>
      </c>
      <c r="M58" s="49">
        <v>0</v>
      </c>
      <c r="N58" s="44">
        <v>0</v>
      </c>
      <c r="O58" s="133">
        <v>8.1989118189043086E-3</v>
      </c>
      <c r="P58" s="134">
        <v>1865798219</v>
      </c>
      <c r="Q58" s="29">
        <v>1865798219</v>
      </c>
      <c r="R58" s="116"/>
      <c r="S58" s="85"/>
      <c r="T58" s="116"/>
      <c r="U58" s="85"/>
      <c r="V58" s="85"/>
      <c r="W58" s="85"/>
    </row>
    <row r="59" spans="1:23" s="81" customFormat="1" x14ac:dyDescent="0.2">
      <c r="A59" s="30" t="s">
        <v>2172</v>
      </c>
      <c r="B59" s="45" t="s">
        <v>92</v>
      </c>
      <c r="C59" s="6" t="s">
        <v>1</v>
      </c>
      <c r="D59" s="6" t="s">
        <v>93</v>
      </c>
      <c r="E59" s="25">
        <v>30186877</v>
      </c>
      <c r="F59" s="25">
        <v>0</v>
      </c>
      <c r="G59" s="25">
        <v>0</v>
      </c>
      <c r="H59" s="25">
        <v>0</v>
      </c>
      <c r="I59" s="25">
        <v>0</v>
      </c>
      <c r="J59" s="25">
        <v>30186877</v>
      </c>
      <c r="K59" s="20">
        <v>0</v>
      </c>
      <c r="L59" s="64">
        <v>0</v>
      </c>
      <c r="M59" s="49">
        <v>0</v>
      </c>
      <c r="N59" s="44">
        <v>0</v>
      </c>
      <c r="O59" s="133">
        <v>1.531400923993258E-3</v>
      </c>
      <c r="P59" s="134">
        <v>348495652</v>
      </c>
      <c r="Q59" s="29">
        <v>348495652</v>
      </c>
      <c r="R59" s="116"/>
      <c r="S59" s="85"/>
      <c r="T59" s="116"/>
      <c r="U59" s="85"/>
      <c r="V59" s="85"/>
      <c r="W59" s="85"/>
    </row>
    <row r="60" spans="1:23" s="81" customFormat="1" x14ac:dyDescent="0.2">
      <c r="A60" s="30" t="s">
        <v>2172</v>
      </c>
      <c r="B60" s="45" t="s">
        <v>94</v>
      </c>
      <c r="C60" s="6" t="s">
        <v>1</v>
      </c>
      <c r="D60" s="6" t="s">
        <v>95</v>
      </c>
      <c r="E60" s="25">
        <v>312361202</v>
      </c>
      <c r="F60" s="25">
        <v>0</v>
      </c>
      <c r="G60" s="25">
        <v>0</v>
      </c>
      <c r="H60" s="25">
        <v>0</v>
      </c>
      <c r="I60" s="25">
        <v>0</v>
      </c>
      <c r="J60" s="25">
        <v>312361202</v>
      </c>
      <c r="K60" s="20">
        <v>0</v>
      </c>
      <c r="L60" s="64">
        <v>0</v>
      </c>
      <c r="M60" s="49">
        <v>0</v>
      </c>
      <c r="N60" s="44">
        <v>0</v>
      </c>
      <c r="O60" s="133">
        <v>5.4230020174143908E-3</v>
      </c>
      <c r="P60" s="134">
        <v>1234093954</v>
      </c>
      <c r="Q60" s="29">
        <v>1234093954</v>
      </c>
      <c r="R60" s="116"/>
      <c r="S60" s="85"/>
      <c r="T60" s="116"/>
      <c r="U60" s="85"/>
      <c r="V60" s="85"/>
      <c r="W60" s="85"/>
    </row>
    <row r="61" spans="1:23" s="81" customFormat="1" x14ac:dyDescent="0.2">
      <c r="A61" s="30" t="s">
        <v>2172</v>
      </c>
      <c r="B61" s="45" t="s">
        <v>96</v>
      </c>
      <c r="C61" s="6" t="s">
        <v>1</v>
      </c>
      <c r="D61" s="6" t="s">
        <v>97</v>
      </c>
      <c r="E61" s="25">
        <v>33562757</v>
      </c>
      <c r="F61" s="25">
        <v>0</v>
      </c>
      <c r="G61" s="25">
        <v>0</v>
      </c>
      <c r="H61" s="25">
        <v>0</v>
      </c>
      <c r="I61" s="25">
        <v>0</v>
      </c>
      <c r="J61" s="25">
        <v>33562757</v>
      </c>
      <c r="K61" s="20">
        <v>0</v>
      </c>
      <c r="L61" s="64">
        <v>0</v>
      </c>
      <c r="M61" s="49">
        <v>0</v>
      </c>
      <c r="N61" s="44">
        <v>0</v>
      </c>
      <c r="O61" s="133">
        <v>2.1392452599495208E-3</v>
      </c>
      <c r="P61" s="134">
        <v>486820701</v>
      </c>
      <c r="Q61" s="29">
        <v>486820701</v>
      </c>
      <c r="R61" s="116"/>
      <c r="S61" s="85"/>
      <c r="T61" s="116"/>
      <c r="U61" s="85"/>
      <c r="V61" s="85"/>
      <c r="W61" s="85"/>
    </row>
    <row r="62" spans="1:23" s="81" customFormat="1" x14ac:dyDescent="0.2">
      <c r="A62" s="30" t="s">
        <v>2172</v>
      </c>
      <c r="B62" s="45" t="s">
        <v>98</v>
      </c>
      <c r="C62" s="6" t="s">
        <v>1</v>
      </c>
      <c r="D62" s="6" t="s">
        <v>99</v>
      </c>
      <c r="E62" s="25">
        <v>44671938</v>
      </c>
      <c r="F62" s="25">
        <v>0</v>
      </c>
      <c r="G62" s="25">
        <v>0</v>
      </c>
      <c r="H62" s="25">
        <v>0</v>
      </c>
      <c r="I62" s="25">
        <v>0</v>
      </c>
      <c r="J62" s="25">
        <v>44671938</v>
      </c>
      <c r="K62" s="20">
        <v>0</v>
      </c>
      <c r="L62" s="64">
        <v>0</v>
      </c>
      <c r="M62" s="49">
        <v>0</v>
      </c>
      <c r="N62" s="44">
        <v>0</v>
      </c>
      <c r="O62" s="133">
        <v>2.8990506798948503E-3</v>
      </c>
      <c r="P62" s="134">
        <v>659727012</v>
      </c>
      <c r="Q62" s="29">
        <v>659727012</v>
      </c>
      <c r="R62" s="116"/>
      <c r="S62" s="85"/>
      <c r="T62" s="116"/>
      <c r="U62" s="85"/>
      <c r="V62" s="85"/>
      <c r="W62" s="85"/>
    </row>
    <row r="63" spans="1:23" s="81" customFormat="1" x14ac:dyDescent="0.2">
      <c r="A63" s="30" t="s">
        <v>2172</v>
      </c>
      <c r="B63" s="45" t="s">
        <v>100</v>
      </c>
      <c r="C63" s="6" t="s">
        <v>1</v>
      </c>
      <c r="D63" s="6" t="s">
        <v>101</v>
      </c>
      <c r="E63" s="25">
        <v>47922662</v>
      </c>
      <c r="F63" s="25">
        <v>0</v>
      </c>
      <c r="G63" s="25">
        <v>0</v>
      </c>
      <c r="H63" s="25">
        <v>0</v>
      </c>
      <c r="I63" s="25">
        <v>0</v>
      </c>
      <c r="J63" s="25">
        <v>47922662</v>
      </c>
      <c r="K63" s="20">
        <v>0</v>
      </c>
      <c r="L63" s="64">
        <v>0</v>
      </c>
      <c r="M63" s="49">
        <v>0</v>
      </c>
      <c r="N63" s="44">
        <v>0</v>
      </c>
      <c r="O63" s="133">
        <v>1.7056321668427901E-3</v>
      </c>
      <c r="P63" s="134">
        <v>388144857</v>
      </c>
      <c r="Q63" s="29">
        <v>388144857</v>
      </c>
      <c r="R63" s="116"/>
      <c r="S63" s="85"/>
      <c r="T63" s="116"/>
      <c r="U63" s="85"/>
      <c r="V63" s="85"/>
      <c r="W63" s="85"/>
    </row>
    <row r="64" spans="1:23" s="81" customFormat="1" x14ac:dyDescent="0.2">
      <c r="A64" s="30" t="s">
        <v>2172</v>
      </c>
      <c r="B64" s="45" t="s">
        <v>102</v>
      </c>
      <c r="C64" s="6" t="s">
        <v>1</v>
      </c>
      <c r="D64" s="6" t="s">
        <v>103</v>
      </c>
      <c r="E64" s="25">
        <v>366779771</v>
      </c>
      <c r="F64" s="25">
        <v>0</v>
      </c>
      <c r="G64" s="25">
        <v>0</v>
      </c>
      <c r="H64" s="25">
        <v>0</v>
      </c>
      <c r="I64" s="25">
        <v>0</v>
      </c>
      <c r="J64" s="25">
        <v>366779771</v>
      </c>
      <c r="K64" s="20">
        <v>0</v>
      </c>
      <c r="L64" s="64">
        <v>0</v>
      </c>
      <c r="M64" s="49">
        <v>0</v>
      </c>
      <c r="N64" s="44">
        <v>0</v>
      </c>
      <c r="O64" s="133">
        <v>4.7649406565766833E-3</v>
      </c>
      <c r="P64" s="134">
        <v>1084341189</v>
      </c>
      <c r="Q64" s="29">
        <v>1084341189</v>
      </c>
      <c r="R64" s="116"/>
      <c r="S64" s="85"/>
      <c r="T64" s="116"/>
      <c r="U64" s="85"/>
      <c r="V64" s="85"/>
      <c r="W64" s="85"/>
    </row>
    <row r="65" spans="1:23" s="81" customFormat="1" x14ac:dyDescent="0.2">
      <c r="A65" s="30" t="s">
        <v>2172</v>
      </c>
      <c r="B65" s="45" t="s">
        <v>104</v>
      </c>
      <c r="C65" s="6" t="s">
        <v>1</v>
      </c>
      <c r="D65" s="6" t="s">
        <v>105</v>
      </c>
      <c r="E65" s="25">
        <v>21765274</v>
      </c>
      <c r="F65" s="25">
        <v>0</v>
      </c>
      <c r="G65" s="25">
        <v>0</v>
      </c>
      <c r="H65" s="25">
        <v>0</v>
      </c>
      <c r="I65" s="25">
        <v>0</v>
      </c>
      <c r="J65" s="25">
        <v>21765274</v>
      </c>
      <c r="K65" s="20">
        <v>0</v>
      </c>
      <c r="L65" s="64">
        <v>0</v>
      </c>
      <c r="M65" s="49">
        <v>0</v>
      </c>
      <c r="N65" s="44">
        <v>0</v>
      </c>
      <c r="O65" s="133">
        <v>1.239705509899304E-3</v>
      </c>
      <c r="P65" s="134">
        <v>282115527</v>
      </c>
      <c r="Q65" s="29">
        <v>282115527</v>
      </c>
      <c r="R65" s="116"/>
      <c r="S65" s="85"/>
      <c r="T65" s="116"/>
      <c r="U65" s="85"/>
      <c r="V65" s="85"/>
      <c r="W65" s="85"/>
    </row>
    <row r="66" spans="1:23" s="81" customFormat="1" x14ac:dyDescent="0.2">
      <c r="A66" s="30" t="s">
        <v>2172</v>
      </c>
      <c r="B66" s="45" t="s">
        <v>106</v>
      </c>
      <c r="C66" s="6" t="s">
        <v>1</v>
      </c>
      <c r="D66" s="6" t="s">
        <v>107</v>
      </c>
      <c r="E66" s="25">
        <v>26559093</v>
      </c>
      <c r="F66" s="25">
        <v>0</v>
      </c>
      <c r="G66" s="25">
        <v>0</v>
      </c>
      <c r="H66" s="25">
        <v>0</v>
      </c>
      <c r="I66" s="25">
        <v>0</v>
      </c>
      <c r="J66" s="25">
        <v>26559093</v>
      </c>
      <c r="K66" s="20">
        <v>0</v>
      </c>
      <c r="L66" s="64">
        <v>0</v>
      </c>
      <c r="M66" s="49">
        <v>0</v>
      </c>
      <c r="N66" s="44">
        <v>0</v>
      </c>
      <c r="O66" s="133">
        <v>1.6003947494825463E-3</v>
      </c>
      <c r="P66" s="134">
        <v>364196340</v>
      </c>
      <c r="Q66" s="29">
        <v>364196340</v>
      </c>
      <c r="R66" s="116"/>
      <c r="S66" s="85"/>
      <c r="T66" s="116"/>
      <c r="U66" s="85"/>
      <c r="V66" s="85"/>
      <c r="W66" s="85"/>
    </row>
    <row r="67" spans="1:23" s="81" customFormat="1" x14ac:dyDescent="0.2">
      <c r="A67" s="30" t="s">
        <v>2172</v>
      </c>
      <c r="B67" s="45" t="s">
        <v>108</v>
      </c>
      <c r="C67" s="6" t="s">
        <v>1</v>
      </c>
      <c r="D67" s="6" t="s">
        <v>109</v>
      </c>
      <c r="E67" s="25">
        <v>55404564</v>
      </c>
      <c r="F67" s="25">
        <v>0</v>
      </c>
      <c r="G67" s="25">
        <v>0</v>
      </c>
      <c r="H67" s="25">
        <v>0</v>
      </c>
      <c r="I67" s="25">
        <v>0</v>
      </c>
      <c r="J67" s="25">
        <v>55404564</v>
      </c>
      <c r="K67" s="20">
        <v>0</v>
      </c>
      <c r="L67" s="64">
        <v>0</v>
      </c>
      <c r="M67" s="49">
        <v>0</v>
      </c>
      <c r="N67" s="44">
        <v>0</v>
      </c>
      <c r="O67" s="133">
        <v>1.2388321703361484E-3</v>
      </c>
      <c r="P67" s="134">
        <v>281916785</v>
      </c>
      <c r="Q67" s="29">
        <v>281916785</v>
      </c>
      <c r="R67" s="116"/>
      <c r="S67" s="85"/>
      <c r="T67" s="116"/>
      <c r="U67" s="85"/>
      <c r="V67" s="85"/>
      <c r="W67" s="85"/>
    </row>
    <row r="68" spans="1:23" s="81" customFormat="1" x14ac:dyDescent="0.2">
      <c r="A68" s="30" t="s">
        <v>2172</v>
      </c>
      <c r="B68" s="45" t="s">
        <v>110</v>
      </c>
      <c r="C68" s="6" t="s">
        <v>1</v>
      </c>
      <c r="D68" s="6" t="s">
        <v>111</v>
      </c>
      <c r="E68" s="25">
        <v>1959967107</v>
      </c>
      <c r="F68" s="25">
        <v>0</v>
      </c>
      <c r="G68" s="25">
        <v>0</v>
      </c>
      <c r="H68" s="25">
        <v>0</v>
      </c>
      <c r="I68" s="25">
        <v>0</v>
      </c>
      <c r="J68" s="25">
        <v>1959967107</v>
      </c>
      <c r="K68" s="20">
        <v>750039865</v>
      </c>
      <c r="L68" s="64">
        <v>0</v>
      </c>
      <c r="M68" s="49">
        <v>0</v>
      </c>
      <c r="N68" s="44">
        <v>0</v>
      </c>
      <c r="O68" s="133">
        <v>1.7608272272342209E-2</v>
      </c>
      <c r="P68" s="134">
        <v>4007054078</v>
      </c>
      <c r="Q68" s="29">
        <v>4007054078</v>
      </c>
      <c r="R68" s="116"/>
      <c r="S68" s="85"/>
      <c r="T68" s="116"/>
      <c r="U68" s="85"/>
      <c r="V68" s="85"/>
      <c r="W68" s="85"/>
    </row>
    <row r="69" spans="1:23" s="81" customFormat="1" x14ac:dyDescent="0.2">
      <c r="A69" s="30" t="s">
        <v>2172</v>
      </c>
      <c r="B69" s="45" t="s">
        <v>112</v>
      </c>
      <c r="C69" s="6" t="s">
        <v>1</v>
      </c>
      <c r="D69" s="6" t="s">
        <v>113</v>
      </c>
      <c r="E69" s="25">
        <v>141054536</v>
      </c>
      <c r="F69" s="25">
        <v>0</v>
      </c>
      <c r="G69" s="25">
        <v>0</v>
      </c>
      <c r="H69" s="25">
        <v>0</v>
      </c>
      <c r="I69" s="25">
        <v>0</v>
      </c>
      <c r="J69" s="25">
        <v>141054536</v>
      </c>
      <c r="K69" s="20">
        <v>0</v>
      </c>
      <c r="L69" s="64">
        <v>0</v>
      </c>
      <c r="M69" s="49">
        <v>0</v>
      </c>
      <c r="N69" s="44">
        <v>0</v>
      </c>
      <c r="O69" s="133">
        <v>8.3792564386959301E-3</v>
      </c>
      <c r="P69" s="134">
        <v>1906838625</v>
      </c>
      <c r="Q69" s="29">
        <v>1906838625</v>
      </c>
      <c r="R69" s="116"/>
      <c r="S69" s="85"/>
      <c r="T69" s="116"/>
      <c r="U69" s="85"/>
      <c r="V69" s="85"/>
      <c r="W69" s="85"/>
    </row>
    <row r="70" spans="1:23" s="81" customFormat="1" x14ac:dyDescent="0.2">
      <c r="A70" s="30" t="s">
        <v>2172</v>
      </c>
      <c r="B70" s="45" t="s">
        <v>114</v>
      </c>
      <c r="C70" s="6" t="s">
        <v>1</v>
      </c>
      <c r="D70" s="6" t="s">
        <v>2151</v>
      </c>
      <c r="E70" s="25">
        <v>222565010</v>
      </c>
      <c r="F70" s="25">
        <v>0</v>
      </c>
      <c r="G70" s="25">
        <v>0</v>
      </c>
      <c r="H70" s="25">
        <v>0</v>
      </c>
      <c r="I70" s="25">
        <v>0</v>
      </c>
      <c r="J70" s="25">
        <v>222565010</v>
      </c>
      <c r="K70" s="20">
        <v>0</v>
      </c>
      <c r="L70" s="64">
        <v>0</v>
      </c>
      <c r="M70" s="49">
        <v>0</v>
      </c>
      <c r="N70" s="44">
        <v>0</v>
      </c>
      <c r="O70" s="133">
        <v>4.2391902395570421E-3</v>
      </c>
      <c r="P70" s="134">
        <v>964697971</v>
      </c>
      <c r="Q70" s="29">
        <v>964697971</v>
      </c>
      <c r="R70" s="116"/>
      <c r="S70" s="85"/>
      <c r="T70" s="116"/>
      <c r="U70" s="85"/>
      <c r="V70" s="85"/>
      <c r="W70" s="85"/>
    </row>
    <row r="71" spans="1:23" s="81" customFormat="1" x14ac:dyDescent="0.2">
      <c r="A71" s="30" t="s">
        <v>2172</v>
      </c>
      <c r="B71" s="45" t="s">
        <v>115</v>
      </c>
      <c r="C71" s="6" t="s">
        <v>1</v>
      </c>
      <c r="D71" s="6" t="s">
        <v>116</v>
      </c>
      <c r="E71" s="25">
        <v>103996597</v>
      </c>
      <c r="F71" s="25">
        <v>0</v>
      </c>
      <c r="G71" s="25">
        <v>0</v>
      </c>
      <c r="H71" s="25">
        <v>0</v>
      </c>
      <c r="I71" s="25">
        <v>0</v>
      </c>
      <c r="J71" s="25">
        <v>103996597</v>
      </c>
      <c r="K71" s="20">
        <v>0</v>
      </c>
      <c r="L71" s="64">
        <v>0</v>
      </c>
      <c r="M71" s="49">
        <v>0</v>
      </c>
      <c r="N71" s="44">
        <v>0</v>
      </c>
      <c r="O71" s="133">
        <v>2.8667371160580944E-3</v>
      </c>
      <c r="P71" s="134">
        <v>652373525</v>
      </c>
      <c r="Q71" s="29">
        <v>652373525</v>
      </c>
      <c r="R71" s="116"/>
      <c r="S71" s="85"/>
      <c r="T71" s="116"/>
      <c r="U71" s="85"/>
      <c r="V71" s="85"/>
      <c r="W71" s="85"/>
    </row>
    <row r="72" spans="1:23" s="81" customFormat="1" x14ac:dyDescent="0.2">
      <c r="A72" s="30" t="s">
        <v>2172</v>
      </c>
      <c r="B72" s="45" t="s">
        <v>117</v>
      </c>
      <c r="C72" s="6" t="s">
        <v>1</v>
      </c>
      <c r="D72" s="6" t="s">
        <v>118</v>
      </c>
      <c r="E72" s="25">
        <v>396295505</v>
      </c>
      <c r="F72" s="25">
        <v>0</v>
      </c>
      <c r="G72" s="25">
        <v>0</v>
      </c>
      <c r="H72" s="25">
        <v>0</v>
      </c>
      <c r="I72" s="25">
        <v>0</v>
      </c>
      <c r="J72" s="25">
        <v>396295505</v>
      </c>
      <c r="K72" s="20">
        <v>0</v>
      </c>
      <c r="L72" s="64">
        <v>0</v>
      </c>
      <c r="M72" s="49">
        <v>0</v>
      </c>
      <c r="N72" s="44">
        <v>0</v>
      </c>
      <c r="O72" s="133">
        <v>4.4714985633564188E-3</v>
      </c>
      <c r="P72" s="134">
        <v>1017563579</v>
      </c>
      <c r="Q72" s="29">
        <v>1017563579</v>
      </c>
      <c r="R72" s="116"/>
      <c r="S72" s="85"/>
      <c r="T72" s="116"/>
      <c r="U72" s="85"/>
      <c r="V72" s="85"/>
      <c r="W72" s="85"/>
    </row>
    <row r="73" spans="1:23" s="81" customFormat="1" x14ac:dyDescent="0.2">
      <c r="A73" s="30" t="s">
        <v>2172</v>
      </c>
      <c r="B73" s="45" t="s">
        <v>119</v>
      </c>
      <c r="C73" s="6" t="s">
        <v>1</v>
      </c>
      <c r="D73" s="6" t="s">
        <v>120</v>
      </c>
      <c r="E73" s="25">
        <v>90935371</v>
      </c>
      <c r="F73" s="25">
        <v>0</v>
      </c>
      <c r="G73" s="25">
        <v>0</v>
      </c>
      <c r="H73" s="25">
        <v>0</v>
      </c>
      <c r="I73" s="25">
        <v>0</v>
      </c>
      <c r="J73" s="25">
        <v>90935371</v>
      </c>
      <c r="K73" s="20">
        <v>86840132</v>
      </c>
      <c r="L73" s="64">
        <v>0</v>
      </c>
      <c r="M73" s="49">
        <v>0</v>
      </c>
      <c r="N73" s="44">
        <v>0</v>
      </c>
      <c r="O73" s="133">
        <v>3.8518641432975552E-3</v>
      </c>
      <c r="P73" s="134">
        <v>876555501</v>
      </c>
      <c r="Q73" s="29">
        <v>876555501</v>
      </c>
      <c r="R73" s="116"/>
      <c r="S73" s="85"/>
      <c r="T73" s="116"/>
      <c r="U73" s="85"/>
      <c r="V73" s="85"/>
      <c r="W73" s="85"/>
    </row>
    <row r="74" spans="1:23" s="81" customFormat="1" x14ac:dyDescent="0.2">
      <c r="A74" s="30" t="s">
        <v>2172</v>
      </c>
      <c r="B74" s="45" t="s">
        <v>121</v>
      </c>
      <c r="C74" s="6" t="s">
        <v>1</v>
      </c>
      <c r="D74" s="6" t="s">
        <v>122</v>
      </c>
      <c r="E74" s="25">
        <v>101384891</v>
      </c>
      <c r="F74" s="25">
        <v>0</v>
      </c>
      <c r="G74" s="25">
        <v>0</v>
      </c>
      <c r="H74" s="25">
        <v>0</v>
      </c>
      <c r="I74" s="25">
        <v>0</v>
      </c>
      <c r="J74" s="25">
        <v>101384891</v>
      </c>
      <c r="K74" s="20">
        <v>0</v>
      </c>
      <c r="L74" s="64">
        <v>0</v>
      </c>
      <c r="M74" s="49">
        <v>0</v>
      </c>
      <c r="N74" s="44">
        <v>0</v>
      </c>
      <c r="O74" s="133">
        <v>1.8235330078687892E-3</v>
      </c>
      <c r="P74" s="134">
        <v>414975147</v>
      </c>
      <c r="Q74" s="29">
        <v>414975147</v>
      </c>
      <c r="R74" s="116"/>
      <c r="S74" s="85"/>
      <c r="T74" s="116"/>
      <c r="U74" s="85"/>
      <c r="V74" s="85"/>
      <c r="W74" s="85"/>
    </row>
    <row r="75" spans="1:23" s="81" customFormat="1" x14ac:dyDescent="0.2">
      <c r="A75" s="30" t="s">
        <v>2172</v>
      </c>
      <c r="B75" s="45" t="s">
        <v>123</v>
      </c>
      <c r="C75" s="6" t="s">
        <v>1</v>
      </c>
      <c r="D75" s="6" t="s">
        <v>124</v>
      </c>
      <c r="E75" s="25">
        <v>245238331</v>
      </c>
      <c r="F75" s="25">
        <v>0</v>
      </c>
      <c r="G75" s="25">
        <v>0</v>
      </c>
      <c r="H75" s="25">
        <v>0</v>
      </c>
      <c r="I75" s="25">
        <v>0</v>
      </c>
      <c r="J75" s="25">
        <v>245238331</v>
      </c>
      <c r="K75" s="20">
        <v>0</v>
      </c>
      <c r="L75" s="64">
        <v>0</v>
      </c>
      <c r="M75" s="49">
        <v>0</v>
      </c>
      <c r="N75" s="44">
        <v>0</v>
      </c>
      <c r="O75" s="133">
        <v>3.8985878099263775E-3</v>
      </c>
      <c r="P75" s="134">
        <v>887188246</v>
      </c>
      <c r="Q75" s="29">
        <v>887188246</v>
      </c>
      <c r="R75" s="116"/>
      <c r="S75" s="85"/>
      <c r="T75" s="116"/>
      <c r="U75" s="85"/>
      <c r="V75" s="85"/>
      <c r="W75" s="85"/>
    </row>
    <row r="76" spans="1:23" s="81" customFormat="1" x14ac:dyDescent="0.2">
      <c r="A76" s="30" t="s">
        <v>2172</v>
      </c>
      <c r="B76" s="45" t="s">
        <v>125</v>
      </c>
      <c r="C76" s="6" t="s">
        <v>1</v>
      </c>
      <c r="D76" s="6" t="s">
        <v>126</v>
      </c>
      <c r="E76" s="25">
        <v>84398623</v>
      </c>
      <c r="F76" s="25">
        <v>0</v>
      </c>
      <c r="G76" s="25">
        <v>0</v>
      </c>
      <c r="H76" s="25">
        <v>0</v>
      </c>
      <c r="I76" s="25">
        <v>0</v>
      </c>
      <c r="J76" s="25">
        <v>84398623</v>
      </c>
      <c r="K76" s="20">
        <v>0</v>
      </c>
      <c r="L76" s="64">
        <v>0</v>
      </c>
      <c r="M76" s="49">
        <v>0</v>
      </c>
      <c r="N76" s="44">
        <v>0</v>
      </c>
      <c r="O76" s="133">
        <v>3.1959861313677371E-3</v>
      </c>
      <c r="P76" s="134">
        <v>727299593</v>
      </c>
      <c r="Q76" s="29">
        <v>727299593</v>
      </c>
      <c r="R76" s="116"/>
      <c r="S76" s="85"/>
      <c r="T76" s="116"/>
      <c r="U76" s="85"/>
      <c r="V76" s="85"/>
      <c r="W76" s="85"/>
    </row>
    <row r="77" spans="1:23" s="81" customFormat="1" x14ac:dyDescent="0.2">
      <c r="A77" s="30" t="s">
        <v>2172</v>
      </c>
      <c r="B77" s="45" t="s">
        <v>127</v>
      </c>
      <c r="C77" s="6" t="s">
        <v>1</v>
      </c>
      <c r="D77" s="6" t="s">
        <v>128</v>
      </c>
      <c r="E77" s="25">
        <v>74379930</v>
      </c>
      <c r="F77" s="25">
        <v>0</v>
      </c>
      <c r="G77" s="25">
        <v>0</v>
      </c>
      <c r="H77" s="25">
        <v>0</v>
      </c>
      <c r="I77" s="25">
        <v>0</v>
      </c>
      <c r="J77" s="25">
        <v>74379930</v>
      </c>
      <c r="K77" s="20">
        <v>0</v>
      </c>
      <c r="L77" s="64">
        <v>0</v>
      </c>
      <c r="M77" s="49">
        <v>0</v>
      </c>
      <c r="N77" s="44">
        <v>0</v>
      </c>
      <c r="O77" s="133">
        <v>2.661938988498118E-3</v>
      </c>
      <c r="P77" s="134">
        <v>605768318</v>
      </c>
      <c r="Q77" s="29">
        <v>605768318</v>
      </c>
      <c r="R77" s="116"/>
      <c r="S77" s="85"/>
      <c r="T77" s="116"/>
      <c r="U77" s="85"/>
      <c r="V77" s="85"/>
      <c r="W77" s="85"/>
    </row>
    <row r="78" spans="1:23" s="81" customFormat="1" x14ac:dyDescent="0.2">
      <c r="A78" s="30" t="s">
        <v>2172</v>
      </c>
      <c r="B78" s="45" t="s">
        <v>129</v>
      </c>
      <c r="C78" s="6" t="s">
        <v>1</v>
      </c>
      <c r="D78" s="6" t="s">
        <v>130</v>
      </c>
      <c r="E78" s="25">
        <v>629768775</v>
      </c>
      <c r="F78" s="25">
        <v>0</v>
      </c>
      <c r="G78" s="25">
        <v>0</v>
      </c>
      <c r="H78" s="25">
        <v>0</v>
      </c>
      <c r="I78" s="25">
        <v>0</v>
      </c>
      <c r="J78" s="25">
        <v>629768775</v>
      </c>
      <c r="K78" s="20">
        <v>0</v>
      </c>
      <c r="L78" s="64">
        <v>0</v>
      </c>
      <c r="M78" s="49">
        <v>0</v>
      </c>
      <c r="N78" s="44">
        <v>0</v>
      </c>
      <c r="O78" s="133">
        <v>6.57144354296394E-3</v>
      </c>
      <c r="P78" s="134">
        <v>1495440850</v>
      </c>
      <c r="Q78" s="29">
        <v>1495440850</v>
      </c>
      <c r="R78" s="116"/>
      <c r="S78" s="85"/>
      <c r="T78" s="116"/>
      <c r="U78" s="85"/>
      <c r="V78" s="85"/>
      <c r="W78" s="85"/>
    </row>
    <row r="79" spans="1:23" s="81" customFormat="1" x14ac:dyDescent="0.2">
      <c r="A79" s="30" t="s">
        <v>2172</v>
      </c>
      <c r="B79" s="45" t="s">
        <v>131</v>
      </c>
      <c r="C79" s="6" t="s">
        <v>1</v>
      </c>
      <c r="D79" s="6" t="s">
        <v>132</v>
      </c>
      <c r="E79" s="25">
        <v>49722228</v>
      </c>
      <c r="F79" s="25">
        <v>0</v>
      </c>
      <c r="G79" s="25">
        <v>0</v>
      </c>
      <c r="H79" s="25">
        <v>0</v>
      </c>
      <c r="I79" s="25">
        <v>0</v>
      </c>
      <c r="J79" s="25">
        <v>49722228</v>
      </c>
      <c r="K79" s="20">
        <v>0</v>
      </c>
      <c r="L79" s="64">
        <v>0</v>
      </c>
      <c r="M79" s="49">
        <v>0</v>
      </c>
      <c r="N79" s="44">
        <v>0</v>
      </c>
      <c r="O79" s="133">
        <v>1.9051902570238334E-3</v>
      </c>
      <c r="P79" s="134">
        <v>433557607</v>
      </c>
      <c r="Q79" s="29">
        <v>433557607</v>
      </c>
      <c r="R79" s="116"/>
      <c r="S79" s="85"/>
      <c r="T79" s="116"/>
      <c r="U79" s="85"/>
      <c r="V79" s="85"/>
      <c r="W79" s="85"/>
    </row>
    <row r="80" spans="1:23" s="81" customFormat="1" x14ac:dyDescent="0.2">
      <c r="A80" s="30" t="s">
        <v>2172</v>
      </c>
      <c r="B80" s="45" t="s">
        <v>133</v>
      </c>
      <c r="C80" s="6" t="s">
        <v>1</v>
      </c>
      <c r="D80" s="6" t="s">
        <v>2128</v>
      </c>
      <c r="E80" s="25">
        <v>27574385</v>
      </c>
      <c r="F80" s="25">
        <v>0</v>
      </c>
      <c r="G80" s="25">
        <v>0</v>
      </c>
      <c r="H80" s="25">
        <v>0</v>
      </c>
      <c r="I80" s="25">
        <v>0</v>
      </c>
      <c r="J80" s="25">
        <v>27574385</v>
      </c>
      <c r="K80" s="20">
        <v>0</v>
      </c>
      <c r="L80" s="64">
        <v>0</v>
      </c>
      <c r="M80" s="49">
        <v>0</v>
      </c>
      <c r="N80" s="44">
        <v>0</v>
      </c>
      <c r="O80" s="133">
        <v>1.8056295468241008E-3</v>
      </c>
      <c r="P80" s="134">
        <v>410900918</v>
      </c>
      <c r="Q80" s="29">
        <v>410900918</v>
      </c>
      <c r="R80" s="116"/>
      <c r="S80" s="85"/>
      <c r="T80" s="116"/>
      <c r="U80" s="85"/>
      <c r="V80" s="85"/>
      <c r="W80" s="85"/>
    </row>
    <row r="81" spans="1:23" s="81" customFormat="1" x14ac:dyDescent="0.2">
      <c r="A81" s="30" t="s">
        <v>2172</v>
      </c>
      <c r="B81" s="45" t="s">
        <v>134</v>
      </c>
      <c r="C81" s="6" t="s">
        <v>1</v>
      </c>
      <c r="D81" s="6" t="s">
        <v>2127</v>
      </c>
      <c r="E81" s="25">
        <v>191666101</v>
      </c>
      <c r="F81" s="25">
        <v>0</v>
      </c>
      <c r="G81" s="25">
        <v>0</v>
      </c>
      <c r="H81" s="25">
        <v>0</v>
      </c>
      <c r="I81" s="25">
        <v>0</v>
      </c>
      <c r="J81" s="25">
        <v>191666101</v>
      </c>
      <c r="K81" s="20">
        <v>0</v>
      </c>
      <c r="L81" s="64">
        <v>0</v>
      </c>
      <c r="M81" s="49">
        <v>0</v>
      </c>
      <c r="N81" s="44">
        <v>0</v>
      </c>
      <c r="O81" s="133">
        <v>7.8430259469184221E-3</v>
      </c>
      <c r="P81" s="134">
        <v>1784810493</v>
      </c>
      <c r="Q81" s="29">
        <v>1784810493</v>
      </c>
      <c r="R81" s="116"/>
      <c r="S81" s="85"/>
      <c r="T81" s="116"/>
      <c r="U81" s="85"/>
      <c r="V81" s="85"/>
      <c r="W81" s="85"/>
    </row>
    <row r="82" spans="1:23" s="81" customFormat="1" x14ac:dyDescent="0.2">
      <c r="A82" s="30" t="s">
        <v>2172</v>
      </c>
      <c r="B82" s="45" t="s">
        <v>135</v>
      </c>
      <c r="C82" s="6" t="s">
        <v>1</v>
      </c>
      <c r="D82" s="6" t="s">
        <v>136</v>
      </c>
      <c r="E82" s="25">
        <v>58164878</v>
      </c>
      <c r="F82" s="25">
        <v>0</v>
      </c>
      <c r="G82" s="25">
        <v>0</v>
      </c>
      <c r="H82" s="25">
        <v>0</v>
      </c>
      <c r="I82" s="25">
        <v>0</v>
      </c>
      <c r="J82" s="25">
        <v>58164878</v>
      </c>
      <c r="K82" s="20">
        <v>0</v>
      </c>
      <c r="L82" s="64">
        <v>0</v>
      </c>
      <c r="M82" s="49">
        <v>0</v>
      </c>
      <c r="N82" s="44">
        <v>0</v>
      </c>
      <c r="O82" s="133">
        <v>3.8282839750923559E-3</v>
      </c>
      <c r="P82" s="134">
        <v>871189443</v>
      </c>
      <c r="Q82" s="29">
        <v>871189443</v>
      </c>
      <c r="R82" s="116"/>
      <c r="S82" s="85"/>
      <c r="T82" s="116"/>
      <c r="U82" s="85"/>
      <c r="V82" s="85"/>
      <c r="W82" s="85"/>
    </row>
    <row r="83" spans="1:23" s="81" customFormat="1" x14ac:dyDescent="0.2">
      <c r="A83" s="30" t="s">
        <v>2172</v>
      </c>
      <c r="B83" s="45" t="s">
        <v>137</v>
      </c>
      <c r="C83" s="6" t="s">
        <v>1</v>
      </c>
      <c r="D83" s="6" t="s">
        <v>2130</v>
      </c>
      <c r="E83" s="25">
        <v>334852784</v>
      </c>
      <c r="F83" s="25">
        <v>0</v>
      </c>
      <c r="G83" s="25">
        <v>0</v>
      </c>
      <c r="H83" s="25">
        <v>0</v>
      </c>
      <c r="I83" s="25">
        <v>0</v>
      </c>
      <c r="J83" s="25">
        <v>334852784</v>
      </c>
      <c r="K83" s="20">
        <v>0</v>
      </c>
      <c r="L83" s="64">
        <v>0</v>
      </c>
      <c r="M83" s="49">
        <v>0</v>
      </c>
      <c r="N83" s="44">
        <v>0</v>
      </c>
      <c r="O83" s="133">
        <v>2.0083316594325041E-2</v>
      </c>
      <c r="P83" s="134">
        <v>4570291419</v>
      </c>
      <c r="Q83" s="29">
        <v>4570291419</v>
      </c>
      <c r="R83" s="116"/>
      <c r="S83" s="85"/>
      <c r="T83" s="116"/>
      <c r="U83" s="85"/>
      <c r="V83" s="85"/>
      <c r="W83" s="85"/>
    </row>
    <row r="84" spans="1:23" s="81" customFormat="1" x14ac:dyDescent="0.2">
      <c r="A84" s="30" t="s">
        <v>2172</v>
      </c>
      <c r="B84" s="45" t="s">
        <v>138</v>
      </c>
      <c r="C84" s="6" t="s">
        <v>1</v>
      </c>
      <c r="D84" s="6" t="s">
        <v>2129</v>
      </c>
      <c r="E84" s="25">
        <v>238463146</v>
      </c>
      <c r="F84" s="25">
        <v>0</v>
      </c>
      <c r="G84" s="25">
        <v>0</v>
      </c>
      <c r="H84" s="25">
        <v>0</v>
      </c>
      <c r="I84" s="25">
        <v>0</v>
      </c>
      <c r="J84" s="25">
        <v>238463146</v>
      </c>
      <c r="K84" s="20">
        <v>0</v>
      </c>
      <c r="L84" s="64">
        <v>0</v>
      </c>
      <c r="M84" s="49">
        <v>0</v>
      </c>
      <c r="N84" s="44">
        <v>0</v>
      </c>
      <c r="O84" s="133">
        <v>1.0243399736251452E-2</v>
      </c>
      <c r="P84" s="134">
        <v>2331055316</v>
      </c>
      <c r="Q84" s="29">
        <v>2331055316</v>
      </c>
      <c r="R84" s="116"/>
      <c r="S84" s="85"/>
      <c r="T84" s="116"/>
      <c r="U84" s="85"/>
      <c r="V84" s="85"/>
      <c r="W84" s="85"/>
    </row>
    <row r="85" spans="1:23" s="81" customFormat="1" x14ac:dyDescent="0.2">
      <c r="A85" s="30" t="s">
        <v>2172</v>
      </c>
      <c r="B85" s="45" t="s">
        <v>139</v>
      </c>
      <c r="C85" s="6" t="s">
        <v>1</v>
      </c>
      <c r="D85" s="6" t="s">
        <v>140</v>
      </c>
      <c r="E85" s="25">
        <v>12758433</v>
      </c>
      <c r="F85" s="25">
        <v>0</v>
      </c>
      <c r="G85" s="25">
        <v>0</v>
      </c>
      <c r="H85" s="25">
        <v>0</v>
      </c>
      <c r="I85" s="25">
        <v>0</v>
      </c>
      <c r="J85" s="25">
        <v>12758433</v>
      </c>
      <c r="K85" s="20">
        <v>0</v>
      </c>
      <c r="L85" s="64">
        <v>0</v>
      </c>
      <c r="M85" s="49">
        <v>0</v>
      </c>
      <c r="N85" s="44">
        <v>0</v>
      </c>
      <c r="O85" s="133">
        <v>7.825122485873732E-4</v>
      </c>
      <c r="P85" s="134">
        <v>178073626</v>
      </c>
      <c r="Q85" s="29">
        <v>178073626</v>
      </c>
      <c r="R85" s="116"/>
      <c r="S85" s="85"/>
      <c r="T85" s="116"/>
      <c r="U85" s="85"/>
      <c r="V85" s="85"/>
      <c r="W85" s="85"/>
    </row>
    <row r="86" spans="1:23" s="81" customFormat="1" x14ac:dyDescent="0.2">
      <c r="A86" s="30" t="s">
        <v>2172</v>
      </c>
      <c r="B86" s="45" t="s">
        <v>141</v>
      </c>
      <c r="C86" s="6" t="s">
        <v>1</v>
      </c>
      <c r="D86" s="6" t="s">
        <v>142</v>
      </c>
      <c r="E86" s="25">
        <v>292961313</v>
      </c>
      <c r="F86" s="25">
        <v>0</v>
      </c>
      <c r="G86" s="25">
        <v>0</v>
      </c>
      <c r="H86" s="25">
        <v>0</v>
      </c>
      <c r="I86" s="25">
        <v>0</v>
      </c>
      <c r="J86" s="25">
        <v>292961313</v>
      </c>
      <c r="K86" s="20">
        <v>0</v>
      </c>
      <c r="L86" s="64">
        <v>0</v>
      </c>
      <c r="M86" s="49">
        <v>0</v>
      </c>
      <c r="N86" s="44">
        <v>0</v>
      </c>
      <c r="O86" s="133">
        <v>4.7741107219898167E-3</v>
      </c>
      <c r="P86" s="134">
        <v>1086427989</v>
      </c>
      <c r="Q86" s="29">
        <v>1086427989</v>
      </c>
      <c r="R86" s="116"/>
      <c r="S86" s="85"/>
      <c r="T86" s="116"/>
      <c r="U86" s="85"/>
      <c r="V86" s="85"/>
      <c r="W86" s="85"/>
    </row>
    <row r="87" spans="1:23" s="81" customFormat="1" x14ac:dyDescent="0.2">
      <c r="A87" s="30" t="s">
        <v>2172</v>
      </c>
      <c r="B87" s="45" t="s">
        <v>143</v>
      </c>
      <c r="C87" s="6" t="s">
        <v>1</v>
      </c>
      <c r="D87" s="6" t="s">
        <v>144</v>
      </c>
      <c r="E87" s="25">
        <v>65278416</v>
      </c>
      <c r="F87" s="25">
        <v>0</v>
      </c>
      <c r="G87" s="25">
        <v>0</v>
      </c>
      <c r="H87" s="25">
        <v>0</v>
      </c>
      <c r="I87" s="25">
        <v>0</v>
      </c>
      <c r="J87" s="25">
        <v>65278416</v>
      </c>
      <c r="K87" s="20">
        <v>0</v>
      </c>
      <c r="L87" s="64">
        <v>0</v>
      </c>
      <c r="M87" s="49">
        <v>0</v>
      </c>
      <c r="N87" s="44">
        <v>0</v>
      </c>
      <c r="O87" s="133">
        <v>2.8470869758870946E-3</v>
      </c>
      <c r="P87" s="134">
        <v>647901810</v>
      </c>
      <c r="Q87" s="29">
        <v>647901810</v>
      </c>
      <c r="R87" s="116"/>
      <c r="S87" s="85"/>
      <c r="T87" s="116"/>
      <c r="U87" s="85"/>
      <c r="V87" s="85"/>
      <c r="W87" s="85"/>
    </row>
    <row r="88" spans="1:23" s="81" customFormat="1" x14ac:dyDescent="0.2">
      <c r="A88" s="30" t="s">
        <v>2172</v>
      </c>
      <c r="B88" s="45" t="s">
        <v>145</v>
      </c>
      <c r="C88" s="6" t="s">
        <v>1</v>
      </c>
      <c r="D88" s="6" t="s">
        <v>146</v>
      </c>
      <c r="E88" s="25">
        <v>55958047</v>
      </c>
      <c r="F88" s="25">
        <v>0</v>
      </c>
      <c r="G88" s="25">
        <v>0</v>
      </c>
      <c r="H88" s="25">
        <v>0</v>
      </c>
      <c r="I88" s="25">
        <v>0</v>
      </c>
      <c r="J88" s="25">
        <v>55958047</v>
      </c>
      <c r="K88" s="20">
        <v>0</v>
      </c>
      <c r="L88" s="64">
        <v>0</v>
      </c>
      <c r="M88" s="49">
        <v>0</v>
      </c>
      <c r="N88" s="44">
        <v>0</v>
      </c>
      <c r="O88" s="133">
        <v>2.5894518047562074E-3</v>
      </c>
      <c r="P88" s="134">
        <v>589272659</v>
      </c>
      <c r="Q88" s="29">
        <v>589272659</v>
      </c>
      <c r="R88" s="116"/>
      <c r="S88" s="85"/>
      <c r="T88" s="116"/>
      <c r="U88" s="85"/>
      <c r="V88" s="85"/>
      <c r="W88" s="85"/>
    </row>
    <row r="89" spans="1:23" s="81" customFormat="1" x14ac:dyDescent="0.2">
      <c r="A89" s="30" t="s">
        <v>2172</v>
      </c>
      <c r="B89" s="45" t="s">
        <v>147</v>
      </c>
      <c r="C89" s="6" t="s">
        <v>1</v>
      </c>
      <c r="D89" s="6" t="s">
        <v>2149</v>
      </c>
      <c r="E89" s="25">
        <v>576082885</v>
      </c>
      <c r="F89" s="25">
        <v>0</v>
      </c>
      <c r="G89" s="25">
        <v>0</v>
      </c>
      <c r="H89" s="25">
        <v>0</v>
      </c>
      <c r="I89" s="25">
        <v>0</v>
      </c>
      <c r="J89" s="25">
        <v>576082885</v>
      </c>
      <c r="K89" s="20">
        <v>0</v>
      </c>
      <c r="L89" s="64">
        <v>0</v>
      </c>
      <c r="M89" s="49">
        <v>0</v>
      </c>
      <c r="N89" s="44">
        <v>0</v>
      </c>
      <c r="O89" s="133">
        <v>1.0988795053404714E-2</v>
      </c>
      <c r="P89" s="134">
        <v>2500682370</v>
      </c>
      <c r="Q89" s="29">
        <v>2500682370</v>
      </c>
      <c r="R89" s="116"/>
      <c r="S89" s="85"/>
      <c r="T89" s="116"/>
      <c r="U89" s="85"/>
      <c r="V89" s="85"/>
      <c r="W89" s="85"/>
    </row>
    <row r="90" spans="1:23" s="81" customFormat="1" x14ac:dyDescent="0.2">
      <c r="A90" s="30" t="s">
        <v>2172</v>
      </c>
      <c r="B90" s="45" t="s">
        <v>148</v>
      </c>
      <c r="C90" s="6" t="s">
        <v>1</v>
      </c>
      <c r="D90" s="6" t="s">
        <v>149</v>
      </c>
      <c r="E90" s="25">
        <v>68719028</v>
      </c>
      <c r="F90" s="25">
        <v>0</v>
      </c>
      <c r="G90" s="25">
        <v>0</v>
      </c>
      <c r="H90" s="25">
        <v>0</v>
      </c>
      <c r="I90" s="25">
        <v>0</v>
      </c>
      <c r="J90" s="25">
        <v>68719028</v>
      </c>
      <c r="K90" s="20">
        <v>0</v>
      </c>
      <c r="L90" s="64">
        <v>0</v>
      </c>
      <c r="M90" s="49">
        <v>0</v>
      </c>
      <c r="N90" s="44">
        <v>0</v>
      </c>
      <c r="O90" s="133">
        <v>3.2287363649860703E-3</v>
      </c>
      <c r="P90" s="134">
        <v>734752452</v>
      </c>
      <c r="Q90" s="29">
        <v>734752452</v>
      </c>
      <c r="R90" s="116"/>
      <c r="S90" s="85"/>
      <c r="T90" s="116"/>
      <c r="U90" s="85"/>
      <c r="V90" s="85"/>
      <c r="W90" s="85"/>
    </row>
    <row r="91" spans="1:23" s="81" customFormat="1" x14ac:dyDescent="0.2">
      <c r="A91" s="30" t="s">
        <v>2172</v>
      </c>
      <c r="B91" s="45" t="s">
        <v>150</v>
      </c>
      <c r="C91" s="6" t="s">
        <v>1</v>
      </c>
      <c r="D91" s="6" t="s">
        <v>151</v>
      </c>
      <c r="E91" s="25">
        <v>81731619</v>
      </c>
      <c r="F91" s="25">
        <v>0</v>
      </c>
      <c r="G91" s="25">
        <v>0</v>
      </c>
      <c r="H91" s="25">
        <v>0</v>
      </c>
      <c r="I91" s="25">
        <v>0</v>
      </c>
      <c r="J91" s="25">
        <v>81731619</v>
      </c>
      <c r="K91" s="20">
        <v>0</v>
      </c>
      <c r="L91" s="64">
        <v>0</v>
      </c>
      <c r="M91" s="49">
        <v>0</v>
      </c>
      <c r="N91" s="44">
        <v>0</v>
      </c>
      <c r="O91" s="133">
        <v>3.7562334611320226E-3</v>
      </c>
      <c r="P91" s="134">
        <v>854793155</v>
      </c>
      <c r="Q91" s="29">
        <v>854793155</v>
      </c>
      <c r="R91" s="116"/>
      <c r="S91" s="85"/>
      <c r="T91" s="116"/>
      <c r="U91" s="85"/>
      <c r="V91" s="85"/>
      <c r="W91" s="85"/>
    </row>
    <row r="92" spans="1:23" s="81" customFormat="1" x14ac:dyDescent="0.2">
      <c r="A92" s="30" t="s">
        <v>2172</v>
      </c>
      <c r="B92" s="45" t="s">
        <v>152</v>
      </c>
      <c r="C92" s="6" t="s">
        <v>1</v>
      </c>
      <c r="D92" s="6" t="s">
        <v>153</v>
      </c>
      <c r="E92" s="25">
        <v>147564461</v>
      </c>
      <c r="F92" s="25">
        <v>0</v>
      </c>
      <c r="G92" s="25">
        <v>0</v>
      </c>
      <c r="H92" s="25">
        <v>0</v>
      </c>
      <c r="I92" s="25">
        <v>0</v>
      </c>
      <c r="J92" s="25">
        <v>147564461</v>
      </c>
      <c r="K92" s="20">
        <v>0</v>
      </c>
      <c r="L92" s="64">
        <v>0</v>
      </c>
      <c r="M92" s="49">
        <v>0</v>
      </c>
      <c r="N92" s="44">
        <v>0</v>
      </c>
      <c r="O92" s="133">
        <v>7.7849488659685762E-3</v>
      </c>
      <c r="P92" s="134">
        <v>1771594091</v>
      </c>
      <c r="Q92" s="29">
        <v>1771594091</v>
      </c>
      <c r="R92" s="116"/>
      <c r="S92" s="85"/>
      <c r="T92" s="116"/>
      <c r="U92" s="85"/>
      <c r="V92" s="85"/>
      <c r="W92" s="85"/>
    </row>
    <row r="93" spans="1:23" s="81" customFormat="1" x14ac:dyDescent="0.2">
      <c r="A93" s="30" t="s">
        <v>2172</v>
      </c>
      <c r="B93" s="45" t="s">
        <v>154</v>
      </c>
      <c r="C93" s="6" t="s">
        <v>1</v>
      </c>
      <c r="D93" s="6" t="s">
        <v>155</v>
      </c>
      <c r="E93" s="25">
        <v>275714376</v>
      </c>
      <c r="F93" s="25">
        <v>0</v>
      </c>
      <c r="G93" s="25">
        <v>0</v>
      </c>
      <c r="H93" s="25">
        <v>0</v>
      </c>
      <c r="I93" s="25">
        <v>0</v>
      </c>
      <c r="J93" s="25">
        <v>275714376</v>
      </c>
      <c r="K93" s="20">
        <v>0</v>
      </c>
      <c r="L93" s="64">
        <v>0</v>
      </c>
      <c r="M93" s="49">
        <v>0</v>
      </c>
      <c r="N93" s="44">
        <v>0</v>
      </c>
      <c r="O93" s="133">
        <v>1.6069447962062131E-3</v>
      </c>
      <c r="P93" s="134">
        <v>365686911</v>
      </c>
      <c r="Q93" s="29">
        <v>365686911</v>
      </c>
      <c r="R93" s="116"/>
      <c r="S93" s="85"/>
      <c r="T93" s="116"/>
      <c r="U93" s="85"/>
      <c r="V93" s="85"/>
      <c r="W93" s="85"/>
    </row>
    <row r="94" spans="1:23" s="81" customFormat="1" x14ac:dyDescent="0.2">
      <c r="A94" s="30" t="s">
        <v>2172</v>
      </c>
      <c r="B94" s="45" t="s">
        <v>156</v>
      </c>
      <c r="C94" s="6" t="s">
        <v>1</v>
      </c>
      <c r="D94" s="6" t="s">
        <v>157</v>
      </c>
      <c r="E94" s="25">
        <v>1016305651</v>
      </c>
      <c r="F94" s="25">
        <v>0</v>
      </c>
      <c r="G94" s="25">
        <v>0</v>
      </c>
      <c r="H94" s="25">
        <v>0</v>
      </c>
      <c r="I94" s="25">
        <v>0</v>
      </c>
      <c r="J94" s="25">
        <v>1016305651</v>
      </c>
      <c r="K94" s="20">
        <v>0</v>
      </c>
      <c r="L94" s="64">
        <v>0</v>
      </c>
      <c r="M94" s="49">
        <v>0</v>
      </c>
      <c r="N94" s="44">
        <v>0</v>
      </c>
      <c r="O94" s="133">
        <v>9.080984777691415E-3</v>
      </c>
      <c r="P94" s="134">
        <v>2066528534</v>
      </c>
      <c r="Q94" s="29">
        <v>2066528534</v>
      </c>
      <c r="R94" s="116"/>
      <c r="S94" s="85"/>
      <c r="T94" s="116"/>
      <c r="U94" s="85"/>
      <c r="V94" s="85"/>
      <c r="W94" s="85"/>
    </row>
    <row r="95" spans="1:23" s="81" customFormat="1" x14ac:dyDescent="0.2">
      <c r="A95" s="30" t="s">
        <v>2172</v>
      </c>
      <c r="B95" s="45" t="s">
        <v>158</v>
      </c>
      <c r="C95" s="6" t="s">
        <v>1</v>
      </c>
      <c r="D95" s="6" t="s">
        <v>159</v>
      </c>
      <c r="E95" s="25">
        <v>53911357</v>
      </c>
      <c r="F95" s="25">
        <v>0</v>
      </c>
      <c r="G95" s="25">
        <v>0</v>
      </c>
      <c r="H95" s="25">
        <v>0</v>
      </c>
      <c r="I95" s="25">
        <v>0</v>
      </c>
      <c r="J95" s="25">
        <v>53911357</v>
      </c>
      <c r="K95" s="20">
        <v>0</v>
      </c>
      <c r="L95" s="64">
        <v>0</v>
      </c>
      <c r="M95" s="49">
        <v>0</v>
      </c>
      <c r="N95" s="44">
        <v>0</v>
      </c>
      <c r="O95" s="133">
        <v>3.1667292560020256E-3</v>
      </c>
      <c r="P95" s="134">
        <v>720641707</v>
      </c>
      <c r="Q95" s="29">
        <v>720641707</v>
      </c>
      <c r="R95" s="116"/>
      <c r="S95" s="85"/>
      <c r="T95" s="116"/>
      <c r="U95" s="85"/>
      <c r="V95" s="85"/>
      <c r="W95" s="85"/>
    </row>
    <row r="96" spans="1:23" s="81" customFormat="1" x14ac:dyDescent="0.2">
      <c r="A96" s="30" t="s">
        <v>2172</v>
      </c>
      <c r="B96" s="45" t="s">
        <v>160</v>
      </c>
      <c r="C96" s="6" t="s">
        <v>1</v>
      </c>
      <c r="D96" s="6" t="s">
        <v>161</v>
      </c>
      <c r="E96" s="25">
        <v>926791432</v>
      </c>
      <c r="F96" s="25">
        <v>0</v>
      </c>
      <c r="G96" s="25">
        <v>0</v>
      </c>
      <c r="H96" s="25">
        <v>0</v>
      </c>
      <c r="I96" s="25">
        <v>0</v>
      </c>
      <c r="J96" s="25">
        <v>926791432</v>
      </c>
      <c r="K96" s="20">
        <v>0</v>
      </c>
      <c r="L96" s="64">
        <v>0</v>
      </c>
      <c r="M96" s="49">
        <v>0</v>
      </c>
      <c r="N96" s="44">
        <v>0</v>
      </c>
      <c r="O96" s="133">
        <v>2.282909618088609E-3</v>
      </c>
      <c r="P96" s="134">
        <v>519513905</v>
      </c>
      <c r="Q96" s="29">
        <v>519513905</v>
      </c>
      <c r="R96" s="116"/>
      <c r="S96" s="85"/>
      <c r="T96" s="116"/>
      <c r="U96" s="85"/>
      <c r="V96" s="85"/>
      <c r="W96" s="85"/>
    </row>
    <row r="97" spans="1:23" s="81" customFormat="1" x14ac:dyDescent="0.2">
      <c r="A97" s="30" t="s">
        <v>2172</v>
      </c>
      <c r="B97" s="45" t="s">
        <v>162</v>
      </c>
      <c r="C97" s="6" t="s">
        <v>1</v>
      </c>
      <c r="D97" s="6" t="s">
        <v>163</v>
      </c>
      <c r="E97" s="25">
        <v>170894742</v>
      </c>
      <c r="F97" s="25">
        <v>0</v>
      </c>
      <c r="G97" s="25">
        <v>0</v>
      </c>
      <c r="H97" s="25">
        <v>0</v>
      </c>
      <c r="I97" s="25">
        <v>0</v>
      </c>
      <c r="J97" s="25">
        <v>170894742</v>
      </c>
      <c r="K97" s="20">
        <v>0</v>
      </c>
      <c r="L97" s="64">
        <v>0</v>
      </c>
      <c r="M97" s="49">
        <v>0</v>
      </c>
      <c r="N97" s="44">
        <v>0</v>
      </c>
      <c r="O97" s="133">
        <v>5.6435202571111674E-3</v>
      </c>
      <c r="P97" s="134">
        <v>1284276533</v>
      </c>
      <c r="Q97" s="29">
        <v>1284276533</v>
      </c>
      <c r="R97" s="116"/>
      <c r="S97" s="85"/>
      <c r="T97" s="116"/>
      <c r="U97" s="85"/>
      <c r="V97" s="85"/>
      <c r="W97" s="85"/>
    </row>
    <row r="98" spans="1:23" s="81" customFormat="1" x14ac:dyDescent="0.2">
      <c r="A98" s="30" t="s">
        <v>2172</v>
      </c>
      <c r="B98" s="45" t="s">
        <v>164</v>
      </c>
      <c r="C98" s="6" t="s">
        <v>1</v>
      </c>
      <c r="D98" s="6" t="s">
        <v>165</v>
      </c>
      <c r="E98" s="25">
        <v>37597830</v>
      </c>
      <c r="F98" s="25">
        <v>0</v>
      </c>
      <c r="G98" s="25">
        <v>0</v>
      </c>
      <c r="H98" s="25">
        <v>0</v>
      </c>
      <c r="I98" s="25">
        <v>0</v>
      </c>
      <c r="J98" s="25">
        <v>37597830</v>
      </c>
      <c r="K98" s="20">
        <v>0</v>
      </c>
      <c r="L98" s="64">
        <v>0</v>
      </c>
      <c r="M98" s="49">
        <v>0</v>
      </c>
      <c r="N98" s="44">
        <v>0</v>
      </c>
      <c r="O98" s="133">
        <v>1.928770425229033E-3</v>
      </c>
      <c r="P98" s="134">
        <v>438923665</v>
      </c>
      <c r="Q98" s="29">
        <v>438923665</v>
      </c>
      <c r="R98" s="116"/>
      <c r="S98" s="85"/>
      <c r="T98" s="116"/>
      <c r="U98" s="85"/>
      <c r="V98" s="85"/>
      <c r="W98" s="85"/>
    </row>
    <row r="99" spans="1:23" s="81" customFormat="1" x14ac:dyDescent="0.2">
      <c r="A99" s="30" t="s">
        <v>2172</v>
      </c>
      <c r="B99" s="45" t="s">
        <v>166</v>
      </c>
      <c r="C99" s="6" t="s">
        <v>1</v>
      </c>
      <c r="D99" s="6" t="s">
        <v>167</v>
      </c>
      <c r="E99" s="25">
        <v>170972990</v>
      </c>
      <c r="F99" s="25">
        <v>0</v>
      </c>
      <c r="G99" s="25">
        <v>0</v>
      </c>
      <c r="H99" s="25">
        <v>0</v>
      </c>
      <c r="I99" s="25">
        <v>0</v>
      </c>
      <c r="J99" s="25">
        <v>170972990</v>
      </c>
      <c r="K99" s="20">
        <v>0</v>
      </c>
      <c r="L99" s="64">
        <v>0</v>
      </c>
      <c r="M99" s="49">
        <v>0</v>
      </c>
      <c r="N99" s="44">
        <v>0</v>
      </c>
      <c r="O99" s="133">
        <v>4.216920080696576E-3</v>
      </c>
      <c r="P99" s="134">
        <v>959630028</v>
      </c>
      <c r="Q99" s="29">
        <v>959630028</v>
      </c>
      <c r="R99" s="116"/>
      <c r="S99" s="85"/>
      <c r="T99" s="116"/>
      <c r="U99" s="85"/>
      <c r="V99" s="85"/>
      <c r="W99" s="85"/>
    </row>
    <row r="100" spans="1:23" s="81" customFormat="1" x14ac:dyDescent="0.2">
      <c r="A100" s="30" t="s">
        <v>2172</v>
      </c>
      <c r="B100" s="45" t="s">
        <v>168</v>
      </c>
      <c r="C100" s="6" t="s">
        <v>1</v>
      </c>
      <c r="D100" s="6" t="s">
        <v>169</v>
      </c>
      <c r="E100" s="25">
        <v>33820786</v>
      </c>
      <c r="F100" s="25">
        <v>0</v>
      </c>
      <c r="G100" s="25">
        <v>0</v>
      </c>
      <c r="H100" s="25">
        <v>0</v>
      </c>
      <c r="I100" s="25">
        <v>0</v>
      </c>
      <c r="J100" s="25">
        <v>33820786</v>
      </c>
      <c r="K100" s="20">
        <v>0</v>
      </c>
      <c r="L100" s="64">
        <v>0</v>
      </c>
      <c r="M100" s="49">
        <v>0</v>
      </c>
      <c r="N100" s="44">
        <v>0</v>
      </c>
      <c r="O100" s="133">
        <v>2.1794188798546763E-3</v>
      </c>
      <c r="P100" s="134">
        <v>495962873</v>
      </c>
      <c r="Q100" s="29">
        <v>495962873</v>
      </c>
      <c r="R100" s="116"/>
      <c r="S100" s="85"/>
      <c r="T100" s="116"/>
      <c r="U100" s="85"/>
      <c r="V100" s="85"/>
      <c r="W100" s="85"/>
    </row>
    <row r="101" spans="1:23" s="81" customFormat="1" x14ac:dyDescent="0.2">
      <c r="A101" s="30" t="s">
        <v>2172</v>
      </c>
      <c r="B101" s="45" t="s">
        <v>170</v>
      </c>
      <c r="C101" s="6" t="s">
        <v>1</v>
      </c>
      <c r="D101" s="6" t="s">
        <v>171</v>
      </c>
      <c r="E101" s="25">
        <v>98695295</v>
      </c>
      <c r="F101" s="25">
        <v>0</v>
      </c>
      <c r="G101" s="25">
        <v>0</v>
      </c>
      <c r="H101" s="25">
        <v>0</v>
      </c>
      <c r="I101" s="25">
        <v>0</v>
      </c>
      <c r="J101" s="25">
        <v>98695295</v>
      </c>
      <c r="K101" s="20">
        <v>0</v>
      </c>
      <c r="L101" s="64">
        <v>0</v>
      </c>
      <c r="M101" s="49">
        <v>0</v>
      </c>
      <c r="N101" s="44">
        <v>0</v>
      </c>
      <c r="O101" s="133">
        <v>2.6973092408059179E-3</v>
      </c>
      <c r="P101" s="134">
        <v>613817405</v>
      </c>
      <c r="Q101" s="29">
        <v>613817405</v>
      </c>
      <c r="R101" s="116"/>
      <c r="S101" s="85"/>
      <c r="T101" s="116"/>
      <c r="U101" s="85"/>
      <c r="V101" s="85"/>
      <c r="W101" s="85"/>
    </row>
    <row r="102" spans="1:23" s="81" customFormat="1" x14ac:dyDescent="0.2">
      <c r="A102" s="30" t="s">
        <v>2172</v>
      </c>
      <c r="B102" s="45" t="s">
        <v>172</v>
      </c>
      <c r="C102" s="6" t="s">
        <v>1</v>
      </c>
      <c r="D102" s="6" t="s">
        <v>173</v>
      </c>
      <c r="E102" s="25">
        <v>21243504</v>
      </c>
      <c r="F102" s="25">
        <v>0</v>
      </c>
      <c r="G102" s="25">
        <v>0</v>
      </c>
      <c r="H102" s="25">
        <v>0</v>
      </c>
      <c r="I102" s="25">
        <v>0</v>
      </c>
      <c r="J102" s="25">
        <v>21243504</v>
      </c>
      <c r="K102" s="20">
        <v>0</v>
      </c>
      <c r="L102" s="64">
        <v>0</v>
      </c>
      <c r="M102" s="49">
        <v>0</v>
      </c>
      <c r="N102" s="44">
        <v>0</v>
      </c>
      <c r="O102" s="133">
        <v>8.7770626097132822E-4</v>
      </c>
      <c r="P102" s="134">
        <v>199736601</v>
      </c>
      <c r="Q102" s="29">
        <v>199736601</v>
      </c>
      <c r="R102" s="116"/>
      <c r="S102" s="85"/>
      <c r="T102" s="116"/>
      <c r="U102" s="85"/>
      <c r="V102" s="85"/>
      <c r="W102" s="85"/>
    </row>
    <row r="103" spans="1:23" s="81" customFormat="1" x14ac:dyDescent="0.2">
      <c r="A103" s="30" t="s">
        <v>2172</v>
      </c>
      <c r="B103" s="45" t="s">
        <v>174</v>
      </c>
      <c r="C103" s="6" t="s">
        <v>1</v>
      </c>
      <c r="D103" s="6" t="s">
        <v>175</v>
      </c>
      <c r="E103" s="25">
        <v>211187430</v>
      </c>
      <c r="F103" s="25">
        <v>0</v>
      </c>
      <c r="G103" s="25">
        <v>0</v>
      </c>
      <c r="H103" s="25">
        <v>0</v>
      </c>
      <c r="I103" s="25">
        <v>0</v>
      </c>
      <c r="J103" s="25">
        <v>211187430</v>
      </c>
      <c r="K103" s="20">
        <v>0</v>
      </c>
      <c r="L103" s="64">
        <v>0</v>
      </c>
      <c r="M103" s="49">
        <v>0</v>
      </c>
      <c r="N103" s="44">
        <v>0</v>
      </c>
      <c r="O103" s="133">
        <v>8.7809926377474829E-3</v>
      </c>
      <c r="P103" s="134">
        <v>1998260353</v>
      </c>
      <c r="Q103" s="29">
        <v>1998260353</v>
      </c>
      <c r="R103" s="116"/>
      <c r="S103" s="85"/>
      <c r="T103" s="116"/>
      <c r="U103" s="85"/>
      <c r="V103" s="85"/>
      <c r="W103" s="85"/>
    </row>
    <row r="104" spans="1:23" s="81" customFormat="1" x14ac:dyDescent="0.2">
      <c r="A104" s="30" t="s">
        <v>2172</v>
      </c>
      <c r="B104" s="45" t="s">
        <v>176</v>
      </c>
      <c r="C104" s="6" t="s">
        <v>1</v>
      </c>
      <c r="D104" s="6" t="s">
        <v>177</v>
      </c>
      <c r="E104" s="25">
        <v>106191365</v>
      </c>
      <c r="F104" s="25">
        <v>0</v>
      </c>
      <c r="G104" s="25">
        <v>0</v>
      </c>
      <c r="H104" s="25">
        <v>0</v>
      </c>
      <c r="I104" s="25">
        <v>0</v>
      </c>
      <c r="J104" s="25">
        <v>106191365</v>
      </c>
      <c r="K104" s="20">
        <v>0</v>
      </c>
      <c r="L104" s="64">
        <v>0</v>
      </c>
      <c r="M104" s="49">
        <v>0</v>
      </c>
      <c r="N104" s="44">
        <v>0</v>
      </c>
      <c r="O104" s="133">
        <v>4.3549077316751526E-3</v>
      </c>
      <c r="P104" s="134">
        <v>991031404</v>
      </c>
      <c r="Q104" s="29">
        <v>991031404</v>
      </c>
      <c r="R104" s="116"/>
      <c r="S104" s="85"/>
      <c r="T104" s="116"/>
      <c r="U104" s="85"/>
      <c r="V104" s="85"/>
      <c r="W104" s="85"/>
    </row>
    <row r="105" spans="1:23" s="81" customFormat="1" x14ac:dyDescent="0.2">
      <c r="A105" s="30" t="s">
        <v>2172</v>
      </c>
      <c r="B105" s="45" t="s">
        <v>178</v>
      </c>
      <c r="C105" s="6" t="s">
        <v>1</v>
      </c>
      <c r="D105" s="6" t="s">
        <v>179</v>
      </c>
      <c r="E105" s="25">
        <v>245397114</v>
      </c>
      <c r="F105" s="25">
        <v>0</v>
      </c>
      <c r="G105" s="25">
        <v>0</v>
      </c>
      <c r="H105" s="25">
        <v>0</v>
      </c>
      <c r="I105" s="25">
        <v>0</v>
      </c>
      <c r="J105" s="25">
        <v>245397114</v>
      </c>
      <c r="K105" s="20">
        <v>0</v>
      </c>
      <c r="L105" s="64">
        <v>0</v>
      </c>
      <c r="M105" s="49">
        <v>0</v>
      </c>
      <c r="N105" s="44">
        <v>0</v>
      </c>
      <c r="O105" s="133">
        <v>4.0361387911233768E-3</v>
      </c>
      <c r="P105" s="134">
        <v>918490250</v>
      </c>
      <c r="Q105" s="29">
        <v>918490250</v>
      </c>
      <c r="R105" s="116"/>
      <c r="S105" s="85"/>
      <c r="T105" s="116"/>
      <c r="U105" s="85"/>
      <c r="V105" s="85"/>
      <c r="W105" s="85"/>
    </row>
    <row r="106" spans="1:23" s="81" customFormat="1" x14ac:dyDescent="0.2">
      <c r="A106" s="30" t="s">
        <v>2172</v>
      </c>
      <c r="B106" s="45" t="s">
        <v>180</v>
      </c>
      <c r="C106" s="6" t="s">
        <v>1</v>
      </c>
      <c r="D106" s="6" t="s">
        <v>181</v>
      </c>
      <c r="E106" s="25">
        <v>226450798</v>
      </c>
      <c r="F106" s="25">
        <v>0</v>
      </c>
      <c r="G106" s="25">
        <v>0</v>
      </c>
      <c r="H106" s="25">
        <v>0</v>
      </c>
      <c r="I106" s="25">
        <v>0</v>
      </c>
      <c r="J106" s="25">
        <v>226450798</v>
      </c>
      <c r="K106" s="20">
        <v>0</v>
      </c>
      <c r="L106" s="64">
        <v>0</v>
      </c>
      <c r="M106" s="49">
        <v>0</v>
      </c>
      <c r="N106" s="44">
        <v>0</v>
      </c>
      <c r="O106" s="133">
        <v>1.3165593914569925E-2</v>
      </c>
      <c r="P106" s="134">
        <v>2996049015</v>
      </c>
      <c r="Q106" s="29">
        <v>2996049015</v>
      </c>
      <c r="R106" s="116"/>
      <c r="S106" s="85"/>
      <c r="T106" s="116"/>
      <c r="U106" s="85"/>
      <c r="V106" s="85"/>
      <c r="W106" s="85"/>
    </row>
    <row r="107" spans="1:23" s="81" customFormat="1" x14ac:dyDescent="0.2">
      <c r="A107" s="30" t="s">
        <v>2172</v>
      </c>
      <c r="B107" s="45" t="s">
        <v>182</v>
      </c>
      <c r="C107" s="6" t="s">
        <v>1</v>
      </c>
      <c r="D107" s="6" t="s">
        <v>183</v>
      </c>
      <c r="E107" s="25">
        <v>262695028</v>
      </c>
      <c r="F107" s="25">
        <v>0</v>
      </c>
      <c r="G107" s="25">
        <v>0</v>
      </c>
      <c r="H107" s="25">
        <v>0</v>
      </c>
      <c r="I107" s="25">
        <v>0</v>
      </c>
      <c r="J107" s="25">
        <v>262695028</v>
      </c>
      <c r="K107" s="20">
        <v>0</v>
      </c>
      <c r="L107" s="64">
        <v>0</v>
      </c>
      <c r="M107" s="49">
        <v>0</v>
      </c>
      <c r="N107" s="44">
        <v>0</v>
      </c>
      <c r="O107" s="133">
        <v>3.9907251338392883E-3</v>
      </c>
      <c r="P107" s="134">
        <v>908155620</v>
      </c>
      <c r="Q107" s="29">
        <v>908155620</v>
      </c>
      <c r="R107" s="116"/>
      <c r="S107" s="85"/>
      <c r="T107" s="116"/>
      <c r="U107" s="85"/>
      <c r="V107" s="85"/>
      <c r="W107" s="85"/>
    </row>
    <row r="108" spans="1:23" s="81" customFormat="1" x14ac:dyDescent="0.2">
      <c r="A108" s="30" t="s">
        <v>2172</v>
      </c>
      <c r="B108" s="45" t="s">
        <v>184</v>
      </c>
      <c r="C108" s="6" t="s">
        <v>1</v>
      </c>
      <c r="D108" s="6" t="s">
        <v>185</v>
      </c>
      <c r="E108" s="25">
        <v>189339480</v>
      </c>
      <c r="F108" s="25">
        <v>0</v>
      </c>
      <c r="G108" s="25">
        <v>0</v>
      </c>
      <c r="H108" s="25">
        <v>0</v>
      </c>
      <c r="I108" s="25">
        <v>0</v>
      </c>
      <c r="J108" s="25">
        <v>189339480</v>
      </c>
      <c r="K108" s="20">
        <v>0</v>
      </c>
      <c r="L108" s="64">
        <v>0</v>
      </c>
      <c r="M108" s="49">
        <v>0</v>
      </c>
      <c r="N108" s="44">
        <v>0</v>
      </c>
      <c r="O108" s="133">
        <v>5.8256115560291E-3</v>
      </c>
      <c r="P108" s="134">
        <v>1325714425</v>
      </c>
      <c r="Q108" s="29">
        <v>1325714425</v>
      </c>
      <c r="R108" s="116"/>
      <c r="S108" s="85"/>
      <c r="T108" s="116"/>
      <c r="U108" s="85"/>
      <c r="V108" s="85"/>
      <c r="W108" s="85"/>
    </row>
    <row r="109" spans="1:23" s="81" customFormat="1" x14ac:dyDescent="0.2">
      <c r="A109" s="30" t="s">
        <v>2172</v>
      </c>
      <c r="B109" s="45" t="s">
        <v>186</v>
      </c>
      <c r="C109" s="6" t="s">
        <v>1</v>
      </c>
      <c r="D109" s="6" t="s">
        <v>187</v>
      </c>
      <c r="E109" s="25">
        <v>114690801</v>
      </c>
      <c r="F109" s="25">
        <v>0</v>
      </c>
      <c r="G109" s="25">
        <v>0</v>
      </c>
      <c r="H109" s="25">
        <v>0</v>
      </c>
      <c r="I109" s="25">
        <v>0</v>
      </c>
      <c r="J109" s="25">
        <v>114690801</v>
      </c>
      <c r="K109" s="20">
        <v>0</v>
      </c>
      <c r="L109" s="64">
        <v>0</v>
      </c>
      <c r="M109" s="49">
        <v>0</v>
      </c>
      <c r="N109" s="44">
        <v>0</v>
      </c>
      <c r="O109" s="133">
        <v>5.3806450486013468E-3</v>
      </c>
      <c r="P109" s="134">
        <v>1224454924</v>
      </c>
      <c r="Q109" s="29">
        <v>1224454924</v>
      </c>
      <c r="R109" s="116"/>
      <c r="S109" s="85"/>
      <c r="T109" s="116"/>
      <c r="U109" s="85"/>
      <c r="V109" s="85"/>
      <c r="W109" s="85"/>
    </row>
    <row r="110" spans="1:23" s="81" customFormat="1" x14ac:dyDescent="0.2">
      <c r="A110" s="30" t="s">
        <v>2172</v>
      </c>
      <c r="B110" s="45" t="s">
        <v>188</v>
      </c>
      <c r="C110" s="6" t="s">
        <v>1</v>
      </c>
      <c r="D110" s="6" t="s">
        <v>2121</v>
      </c>
      <c r="E110" s="25">
        <v>197549073</v>
      </c>
      <c r="F110" s="25">
        <v>0</v>
      </c>
      <c r="G110" s="25">
        <v>0</v>
      </c>
      <c r="H110" s="25">
        <v>0</v>
      </c>
      <c r="I110" s="25">
        <v>0</v>
      </c>
      <c r="J110" s="25">
        <v>197549073</v>
      </c>
      <c r="K110" s="20">
        <v>0</v>
      </c>
      <c r="L110" s="64">
        <v>0</v>
      </c>
      <c r="M110" s="49">
        <v>0</v>
      </c>
      <c r="N110" s="44">
        <v>0</v>
      </c>
      <c r="O110" s="133">
        <v>5.811638123018611E-3</v>
      </c>
      <c r="P110" s="134">
        <v>1322534538</v>
      </c>
      <c r="Q110" s="29">
        <v>1322534538</v>
      </c>
      <c r="R110" s="116"/>
      <c r="S110" s="85"/>
      <c r="T110" s="116"/>
      <c r="U110" s="85"/>
      <c r="V110" s="85"/>
      <c r="W110" s="85"/>
    </row>
    <row r="111" spans="1:23" s="81" customFormat="1" x14ac:dyDescent="0.2">
      <c r="A111" s="30" t="s">
        <v>2172</v>
      </c>
      <c r="B111" s="45" t="s">
        <v>190</v>
      </c>
      <c r="C111" s="6" t="s">
        <v>1</v>
      </c>
      <c r="D111" s="6" t="s">
        <v>191</v>
      </c>
      <c r="E111" s="25">
        <v>543841483</v>
      </c>
      <c r="F111" s="25">
        <v>0</v>
      </c>
      <c r="G111" s="25">
        <v>0</v>
      </c>
      <c r="H111" s="25">
        <v>0</v>
      </c>
      <c r="I111" s="25">
        <v>0</v>
      </c>
      <c r="J111" s="25">
        <v>543841483</v>
      </c>
      <c r="K111" s="20">
        <v>0</v>
      </c>
      <c r="L111" s="64">
        <v>0</v>
      </c>
      <c r="M111" s="49">
        <v>0</v>
      </c>
      <c r="N111" s="44">
        <v>0</v>
      </c>
      <c r="O111" s="133">
        <v>6.7919617826607158E-3</v>
      </c>
      <c r="P111" s="134">
        <v>1545623429</v>
      </c>
      <c r="Q111" s="29">
        <v>1545623429</v>
      </c>
      <c r="R111" s="116"/>
      <c r="S111" s="85"/>
      <c r="T111" s="116"/>
      <c r="U111" s="85"/>
      <c r="V111" s="85"/>
      <c r="W111" s="85"/>
    </row>
    <row r="112" spans="1:23" s="81" customFormat="1" x14ac:dyDescent="0.2">
      <c r="A112" s="30" t="s">
        <v>2172</v>
      </c>
      <c r="B112" s="45" t="s">
        <v>192</v>
      </c>
      <c r="C112" s="6" t="s">
        <v>1</v>
      </c>
      <c r="D112" s="6" t="s">
        <v>193</v>
      </c>
      <c r="E112" s="25">
        <v>106980589</v>
      </c>
      <c r="F112" s="25">
        <v>0</v>
      </c>
      <c r="G112" s="25">
        <v>0</v>
      </c>
      <c r="H112" s="25">
        <v>0</v>
      </c>
      <c r="I112" s="25">
        <v>0</v>
      </c>
      <c r="J112" s="25">
        <v>106980589</v>
      </c>
      <c r="K112" s="20">
        <v>0</v>
      </c>
      <c r="L112" s="64">
        <v>0</v>
      </c>
      <c r="M112" s="49">
        <v>0</v>
      </c>
      <c r="N112" s="44">
        <v>0</v>
      </c>
      <c r="O112" s="133">
        <v>2.8658637764949384E-3</v>
      </c>
      <c r="P112" s="134">
        <v>652174782</v>
      </c>
      <c r="Q112" s="29">
        <v>652174782</v>
      </c>
      <c r="R112" s="116"/>
      <c r="S112" s="85"/>
      <c r="T112" s="116"/>
      <c r="U112" s="85"/>
      <c r="V112" s="85"/>
      <c r="W112" s="85"/>
    </row>
    <row r="113" spans="1:23" s="81" customFormat="1" x14ac:dyDescent="0.2">
      <c r="A113" s="30" t="s">
        <v>2172</v>
      </c>
      <c r="B113" s="45" t="s">
        <v>194</v>
      </c>
      <c r="C113" s="6" t="s">
        <v>1</v>
      </c>
      <c r="D113" s="6" t="s">
        <v>195</v>
      </c>
      <c r="E113" s="25">
        <v>112693819</v>
      </c>
      <c r="F113" s="25">
        <v>0</v>
      </c>
      <c r="G113" s="25">
        <v>0</v>
      </c>
      <c r="H113" s="25">
        <v>0</v>
      </c>
      <c r="I113" s="25">
        <v>0</v>
      </c>
      <c r="J113" s="25">
        <v>112693819</v>
      </c>
      <c r="K113" s="20">
        <v>0</v>
      </c>
      <c r="L113" s="64">
        <v>0</v>
      </c>
      <c r="M113" s="49">
        <v>0</v>
      </c>
      <c r="N113" s="44">
        <v>0</v>
      </c>
      <c r="O113" s="133">
        <v>6.2880448547199637E-3</v>
      </c>
      <c r="P113" s="134">
        <v>1430948783</v>
      </c>
      <c r="Q113" s="29">
        <v>1430948783</v>
      </c>
      <c r="R113" s="116"/>
      <c r="S113" s="85"/>
      <c r="T113" s="116"/>
      <c r="U113" s="85"/>
      <c r="V113" s="85"/>
      <c r="W113" s="85"/>
    </row>
    <row r="114" spans="1:23" s="81" customFormat="1" x14ac:dyDescent="0.2">
      <c r="A114" s="30" t="s">
        <v>2172</v>
      </c>
      <c r="B114" s="45" t="s">
        <v>196</v>
      </c>
      <c r="C114" s="6" t="s">
        <v>1</v>
      </c>
      <c r="D114" s="6" t="s">
        <v>197</v>
      </c>
      <c r="E114" s="25">
        <v>161322420</v>
      </c>
      <c r="F114" s="25">
        <v>0</v>
      </c>
      <c r="G114" s="25">
        <v>0</v>
      </c>
      <c r="H114" s="25">
        <v>0</v>
      </c>
      <c r="I114" s="25">
        <v>0</v>
      </c>
      <c r="J114" s="25">
        <v>161322420</v>
      </c>
      <c r="K114" s="20">
        <v>0</v>
      </c>
      <c r="L114" s="64">
        <v>0</v>
      </c>
      <c r="M114" s="49">
        <v>0</v>
      </c>
      <c r="N114" s="44">
        <v>0</v>
      </c>
      <c r="O114" s="133">
        <v>9.7608796276080108E-3</v>
      </c>
      <c r="P114" s="134">
        <v>2221249871</v>
      </c>
      <c r="Q114" s="29">
        <v>2221249871</v>
      </c>
      <c r="R114" s="116"/>
      <c r="S114" s="85"/>
      <c r="T114" s="116"/>
      <c r="U114" s="85"/>
      <c r="V114" s="85"/>
      <c r="W114" s="85"/>
    </row>
    <row r="115" spans="1:23" s="81" customFormat="1" x14ac:dyDescent="0.2">
      <c r="A115" s="30" t="s">
        <v>2172</v>
      </c>
      <c r="B115" s="45" t="s">
        <v>198</v>
      </c>
      <c r="C115" s="6" t="s">
        <v>1</v>
      </c>
      <c r="D115" s="6" t="s">
        <v>199</v>
      </c>
      <c r="E115" s="25">
        <v>329805919</v>
      </c>
      <c r="F115" s="25">
        <v>0</v>
      </c>
      <c r="G115" s="25">
        <v>0</v>
      </c>
      <c r="H115" s="25">
        <v>0</v>
      </c>
      <c r="I115" s="25">
        <v>0</v>
      </c>
      <c r="J115" s="25">
        <v>329805919</v>
      </c>
      <c r="K115" s="20">
        <v>0</v>
      </c>
      <c r="L115" s="64">
        <v>0</v>
      </c>
      <c r="M115" s="49">
        <v>0</v>
      </c>
      <c r="N115" s="44">
        <v>0</v>
      </c>
      <c r="O115" s="133">
        <v>1.0244273075814608E-2</v>
      </c>
      <c r="P115" s="134">
        <v>2331254059</v>
      </c>
      <c r="Q115" s="29">
        <v>2331254059</v>
      </c>
      <c r="R115" s="116"/>
      <c r="S115" s="85"/>
      <c r="T115" s="116"/>
      <c r="U115" s="85"/>
      <c r="V115" s="85"/>
      <c r="W115" s="85"/>
    </row>
    <row r="116" spans="1:23" s="81" customFormat="1" x14ac:dyDescent="0.2">
      <c r="A116" s="30" t="s">
        <v>2172</v>
      </c>
      <c r="B116" s="45" t="s">
        <v>200</v>
      </c>
      <c r="C116" s="6" t="s">
        <v>1</v>
      </c>
      <c r="D116" s="6" t="s">
        <v>2131</v>
      </c>
      <c r="E116" s="25">
        <v>93802823</v>
      </c>
      <c r="F116" s="25">
        <v>0</v>
      </c>
      <c r="G116" s="25">
        <v>0</v>
      </c>
      <c r="H116" s="25">
        <v>0</v>
      </c>
      <c r="I116" s="25">
        <v>0</v>
      </c>
      <c r="J116" s="25">
        <v>93802823</v>
      </c>
      <c r="K116" s="20">
        <v>0</v>
      </c>
      <c r="L116" s="64">
        <v>0</v>
      </c>
      <c r="M116" s="49">
        <v>0</v>
      </c>
      <c r="N116" s="44">
        <v>0</v>
      </c>
      <c r="O116" s="133">
        <v>3.2841934272464478E-3</v>
      </c>
      <c r="P116" s="134">
        <v>747372625</v>
      </c>
      <c r="Q116" s="29">
        <v>747372625</v>
      </c>
      <c r="R116" s="116"/>
      <c r="S116" s="85"/>
      <c r="T116" s="116"/>
      <c r="U116" s="85"/>
      <c r="V116" s="85"/>
      <c r="W116" s="85"/>
    </row>
    <row r="117" spans="1:23" s="81" customFormat="1" x14ac:dyDescent="0.2">
      <c r="A117" s="30" t="s">
        <v>2172</v>
      </c>
      <c r="B117" s="45" t="s">
        <v>201</v>
      </c>
      <c r="C117" s="6" t="s">
        <v>1</v>
      </c>
      <c r="D117" s="6" t="s">
        <v>202</v>
      </c>
      <c r="E117" s="25">
        <v>167225540</v>
      </c>
      <c r="F117" s="25">
        <v>0</v>
      </c>
      <c r="G117" s="25">
        <v>0</v>
      </c>
      <c r="H117" s="25">
        <v>0</v>
      </c>
      <c r="I117" s="25">
        <v>0</v>
      </c>
      <c r="J117" s="25">
        <v>167225540</v>
      </c>
      <c r="K117" s="20">
        <v>0</v>
      </c>
      <c r="L117" s="64">
        <v>0</v>
      </c>
      <c r="M117" s="49">
        <v>0</v>
      </c>
      <c r="N117" s="44">
        <v>0</v>
      </c>
      <c r="O117" s="133">
        <v>3.9846117568971993E-3</v>
      </c>
      <c r="P117" s="134">
        <v>906764420</v>
      </c>
      <c r="Q117" s="29">
        <v>906764420</v>
      </c>
      <c r="R117" s="116"/>
      <c r="S117" s="85"/>
      <c r="T117" s="116"/>
      <c r="U117" s="85"/>
      <c r="V117" s="85"/>
      <c r="W117" s="85"/>
    </row>
    <row r="118" spans="1:23" s="81" customFormat="1" x14ac:dyDescent="0.2">
      <c r="A118" s="30" t="s">
        <v>2172</v>
      </c>
      <c r="B118" s="45" t="s">
        <v>203</v>
      </c>
      <c r="C118" s="6" t="s">
        <v>1</v>
      </c>
      <c r="D118" s="6" t="s">
        <v>204</v>
      </c>
      <c r="E118" s="25">
        <v>237050697</v>
      </c>
      <c r="F118" s="25">
        <v>0</v>
      </c>
      <c r="G118" s="25">
        <v>0</v>
      </c>
      <c r="H118" s="25">
        <v>0</v>
      </c>
      <c r="I118" s="25">
        <v>0</v>
      </c>
      <c r="J118" s="25">
        <v>237050697</v>
      </c>
      <c r="K118" s="20">
        <v>0</v>
      </c>
      <c r="L118" s="64">
        <v>0</v>
      </c>
      <c r="M118" s="49">
        <v>0</v>
      </c>
      <c r="N118" s="44">
        <v>0</v>
      </c>
      <c r="O118" s="133">
        <v>1.3654227400155454E-2</v>
      </c>
      <c r="P118" s="134">
        <v>3107245660</v>
      </c>
      <c r="Q118" s="29">
        <v>3107245660</v>
      </c>
      <c r="R118" s="116"/>
      <c r="S118" s="85"/>
      <c r="T118" s="116"/>
      <c r="U118" s="85"/>
      <c r="V118" s="85"/>
      <c r="W118" s="85"/>
    </row>
    <row r="119" spans="1:23" s="81" customFormat="1" x14ac:dyDescent="0.2">
      <c r="A119" s="30" t="s">
        <v>2172</v>
      </c>
      <c r="B119" s="45" t="s">
        <v>205</v>
      </c>
      <c r="C119" s="6" t="s">
        <v>1</v>
      </c>
      <c r="D119" s="6" t="s">
        <v>206</v>
      </c>
      <c r="E119" s="25">
        <v>28437918</v>
      </c>
      <c r="F119" s="25">
        <v>0</v>
      </c>
      <c r="G119" s="25">
        <v>0</v>
      </c>
      <c r="H119" s="25">
        <v>0</v>
      </c>
      <c r="I119" s="25">
        <v>0</v>
      </c>
      <c r="J119" s="25">
        <v>28437918</v>
      </c>
      <c r="K119" s="20">
        <v>0</v>
      </c>
      <c r="L119" s="64">
        <v>0</v>
      </c>
      <c r="M119" s="49">
        <v>0</v>
      </c>
      <c r="N119" s="44">
        <v>0</v>
      </c>
      <c r="O119" s="133">
        <v>1.3466896063858589E-3</v>
      </c>
      <c r="P119" s="134">
        <v>306461531</v>
      </c>
      <c r="Q119" s="29">
        <v>306461531</v>
      </c>
      <c r="R119" s="116"/>
      <c r="S119" s="85"/>
      <c r="T119" s="116"/>
      <c r="U119" s="85"/>
      <c r="V119" s="85"/>
      <c r="W119" s="85"/>
    </row>
    <row r="120" spans="1:23" s="81" customFormat="1" x14ac:dyDescent="0.2">
      <c r="A120" s="30" t="s">
        <v>2172</v>
      </c>
      <c r="B120" s="45" t="s">
        <v>207</v>
      </c>
      <c r="C120" s="6" t="s">
        <v>1</v>
      </c>
      <c r="D120" s="6" t="s">
        <v>208</v>
      </c>
      <c r="E120" s="25">
        <v>142677565</v>
      </c>
      <c r="F120" s="25">
        <v>0</v>
      </c>
      <c r="G120" s="25">
        <v>0</v>
      </c>
      <c r="H120" s="25">
        <v>0</v>
      </c>
      <c r="I120" s="25">
        <v>0</v>
      </c>
      <c r="J120" s="25">
        <v>142677565</v>
      </c>
      <c r="K120" s="20">
        <v>0</v>
      </c>
      <c r="L120" s="64">
        <v>0</v>
      </c>
      <c r="M120" s="49">
        <v>0</v>
      </c>
      <c r="N120" s="44">
        <v>0</v>
      </c>
      <c r="O120" s="133">
        <v>1.6274682759403686E-3</v>
      </c>
      <c r="P120" s="134">
        <v>370357369</v>
      </c>
      <c r="Q120" s="29">
        <v>370357369</v>
      </c>
      <c r="R120" s="116"/>
      <c r="S120" s="85"/>
      <c r="T120" s="116"/>
      <c r="U120" s="85"/>
      <c r="V120" s="85"/>
      <c r="W120" s="85"/>
    </row>
    <row r="121" spans="1:23" s="81" customFormat="1" x14ac:dyDescent="0.2">
      <c r="A121" s="30" t="s">
        <v>2172</v>
      </c>
      <c r="B121" s="45" t="s">
        <v>209</v>
      </c>
      <c r="C121" s="6" t="s">
        <v>1</v>
      </c>
      <c r="D121" s="6" t="s">
        <v>210</v>
      </c>
      <c r="E121" s="25">
        <v>26497420</v>
      </c>
      <c r="F121" s="25">
        <v>0</v>
      </c>
      <c r="G121" s="25">
        <v>0</v>
      </c>
      <c r="H121" s="25">
        <v>0</v>
      </c>
      <c r="I121" s="25">
        <v>0</v>
      </c>
      <c r="J121" s="25">
        <v>26497420</v>
      </c>
      <c r="K121" s="20">
        <v>0</v>
      </c>
      <c r="L121" s="64">
        <v>0</v>
      </c>
      <c r="M121" s="49">
        <v>0</v>
      </c>
      <c r="N121" s="44">
        <v>0</v>
      </c>
      <c r="O121" s="133">
        <v>1.7623992384479007E-3</v>
      </c>
      <c r="P121" s="134">
        <v>401063145</v>
      </c>
      <c r="Q121" s="29">
        <v>401063145</v>
      </c>
      <c r="R121" s="116"/>
      <c r="S121" s="85"/>
      <c r="T121" s="116"/>
      <c r="U121" s="85"/>
      <c r="V121" s="85"/>
      <c r="W121" s="85"/>
    </row>
    <row r="122" spans="1:23" s="81" customFormat="1" x14ac:dyDescent="0.2">
      <c r="A122" s="30" t="s">
        <v>2172</v>
      </c>
      <c r="B122" s="45" t="s">
        <v>211</v>
      </c>
      <c r="C122" s="6" t="s">
        <v>1</v>
      </c>
      <c r="D122" s="6" t="s">
        <v>212</v>
      </c>
      <c r="E122" s="25">
        <v>807105875</v>
      </c>
      <c r="F122" s="25">
        <v>0</v>
      </c>
      <c r="G122" s="25">
        <v>0</v>
      </c>
      <c r="H122" s="25">
        <v>0</v>
      </c>
      <c r="I122" s="25">
        <v>0</v>
      </c>
      <c r="J122" s="25">
        <v>807105875</v>
      </c>
      <c r="K122" s="20">
        <v>0</v>
      </c>
      <c r="L122" s="64">
        <v>0</v>
      </c>
      <c r="M122" s="49">
        <v>0</v>
      </c>
      <c r="N122" s="44">
        <v>0</v>
      </c>
      <c r="O122" s="133">
        <v>3.9982795210605833E-2</v>
      </c>
      <c r="P122" s="134">
        <v>9098747460</v>
      </c>
      <c r="Q122" s="29">
        <v>9098747460</v>
      </c>
      <c r="R122" s="116"/>
      <c r="S122" s="85"/>
      <c r="T122" s="116"/>
      <c r="U122" s="85"/>
      <c r="V122" s="85"/>
      <c r="W122" s="85"/>
    </row>
    <row r="123" spans="1:23" s="81" customFormat="1" x14ac:dyDescent="0.2">
      <c r="A123" s="30" t="s">
        <v>2172</v>
      </c>
      <c r="B123" s="45" t="s">
        <v>213</v>
      </c>
      <c r="C123" s="6" t="s">
        <v>1</v>
      </c>
      <c r="D123" s="6" t="s">
        <v>214</v>
      </c>
      <c r="E123" s="25">
        <v>37328577</v>
      </c>
      <c r="F123" s="25">
        <v>0</v>
      </c>
      <c r="G123" s="25">
        <v>0</v>
      </c>
      <c r="H123" s="25">
        <v>0</v>
      </c>
      <c r="I123" s="25">
        <v>0</v>
      </c>
      <c r="J123" s="25">
        <v>37328577</v>
      </c>
      <c r="K123" s="20">
        <v>0</v>
      </c>
      <c r="L123" s="64">
        <v>0</v>
      </c>
      <c r="M123" s="49">
        <v>0</v>
      </c>
      <c r="N123" s="44">
        <v>0</v>
      </c>
      <c r="O123" s="133">
        <v>2.4676209356960079E-3</v>
      </c>
      <c r="P123" s="134">
        <v>561548026</v>
      </c>
      <c r="Q123" s="29">
        <v>561548026</v>
      </c>
      <c r="R123" s="116"/>
      <c r="S123" s="85"/>
      <c r="T123" s="116"/>
      <c r="U123" s="85"/>
      <c r="V123" s="85"/>
      <c r="W123" s="85"/>
    </row>
    <row r="124" spans="1:23" s="81" customFormat="1" x14ac:dyDescent="0.2">
      <c r="A124" s="30" t="s">
        <v>2172</v>
      </c>
      <c r="B124" s="45" t="s">
        <v>215</v>
      </c>
      <c r="C124" s="6" t="s">
        <v>1</v>
      </c>
      <c r="D124" s="6" t="s">
        <v>216</v>
      </c>
      <c r="E124" s="25">
        <v>287857899</v>
      </c>
      <c r="F124" s="25">
        <v>0</v>
      </c>
      <c r="G124" s="25">
        <v>0</v>
      </c>
      <c r="H124" s="25">
        <v>0</v>
      </c>
      <c r="I124" s="25">
        <v>0</v>
      </c>
      <c r="J124" s="25">
        <v>287857899</v>
      </c>
      <c r="K124" s="20">
        <v>0</v>
      </c>
      <c r="L124" s="64">
        <v>0</v>
      </c>
      <c r="M124" s="49">
        <v>0</v>
      </c>
      <c r="N124" s="44">
        <v>0</v>
      </c>
      <c r="O124" s="133">
        <v>1.0786616944534205E-2</v>
      </c>
      <c r="P124" s="134">
        <v>2454673392</v>
      </c>
      <c r="Q124" s="29">
        <v>2454673392</v>
      </c>
      <c r="R124" s="116"/>
      <c r="S124" s="85"/>
      <c r="T124" s="116"/>
      <c r="U124" s="85"/>
      <c r="V124" s="85"/>
      <c r="W124" s="85"/>
    </row>
    <row r="125" spans="1:23" s="81" customFormat="1" x14ac:dyDescent="0.2">
      <c r="A125" s="30" t="s">
        <v>2172</v>
      </c>
      <c r="B125" s="45" t="s">
        <v>217</v>
      </c>
      <c r="C125" s="6" t="s">
        <v>1</v>
      </c>
      <c r="D125" s="6" t="s">
        <v>218</v>
      </c>
      <c r="E125" s="25">
        <v>103187803</v>
      </c>
      <c r="F125" s="25">
        <v>0</v>
      </c>
      <c r="G125" s="25">
        <v>0</v>
      </c>
      <c r="H125" s="25">
        <v>0</v>
      </c>
      <c r="I125" s="25">
        <v>0</v>
      </c>
      <c r="J125" s="25">
        <v>103187803</v>
      </c>
      <c r="K125" s="20">
        <v>0</v>
      </c>
      <c r="L125" s="64">
        <v>0</v>
      </c>
      <c r="M125" s="49">
        <v>0</v>
      </c>
      <c r="N125" s="44">
        <v>0</v>
      </c>
      <c r="O125" s="133">
        <v>5.7116407430373006E-3</v>
      </c>
      <c r="P125" s="134">
        <v>1299778478</v>
      </c>
      <c r="Q125" s="29">
        <v>1299778478</v>
      </c>
      <c r="R125" s="116"/>
      <c r="S125" s="85"/>
      <c r="T125" s="116"/>
      <c r="U125" s="85"/>
      <c r="V125" s="85"/>
      <c r="W125" s="85"/>
    </row>
    <row r="126" spans="1:23" s="81" customFormat="1" x14ac:dyDescent="0.2">
      <c r="A126" s="30" t="s">
        <v>2172</v>
      </c>
      <c r="B126" s="45" t="s">
        <v>219</v>
      </c>
      <c r="C126" s="6" t="s">
        <v>1</v>
      </c>
      <c r="D126" s="6" t="s">
        <v>220</v>
      </c>
      <c r="E126" s="25">
        <v>31827895</v>
      </c>
      <c r="F126" s="25">
        <v>0</v>
      </c>
      <c r="G126" s="25">
        <v>0</v>
      </c>
      <c r="H126" s="25">
        <v>0</v>
      </c>
      <c r="I126" s="25">
        <v>0</v>
      </c>
      <c r="J126" s="25">
        <v>31827895</v>
      </c>
      <c r="K126" s="20">
        <v>0</v>
      </c>
      <c r="L126" s="64">
        <v>0</v>
      </c>
      <c r="M126" s="49">
        <v>0</v>
      </c>
      <c r="N126" s="44">
        <v>0</v>
      </c>
      <c r="O126" s="133">
        <v>1.4440669676777029E-3</v>
      </c>
      <c r="P126" s="134">
        <v>328621363</v>
      </c>
      <c r="Q126" s="29">
        <v>328621363</v>
      </c>
      <c r="R126" s="116"/>
      <c r="S126" s="85"/>
      <c r="T126" s="116"/>
      <c r="U126" s="85"/>
      <c r="V126" s="85"/>
      <c r="W126" s="85"/>
    </row>
    <row r="127" spans="1:23" s="81" customFormat="1" x14ac:dyDescent="0.2">
      <c r="A127" s="30" t="s">
        <v>2172</v>
      </c>
      <c r="B127" s="45" t="s">
        <v>221</v>
      </c>
      <c r="C127" s="6" t="s">
        <v>1</v>
      </c>
      <c r="D127" s="6" t="s">
        <v>222</v>
      </c>
      <c r="E127" s="25">
        <v>74230764</v>
      </c>
      <c r="F127" s="25">
        <v>0</v>
      </c>
      <c r="G127" s="25">
        <v>0</v>
      </c>
      <c r="H127" s="25">
        <v>0</v>
      </c>
      <c r="I127" s="25">
        <v>0</v>
      </c>
      <c r="J127" s="25">
        <v>74230764</v>
      </c>
      <c r="K127" s="20">
        <v>0</v>
      </c>
      <c r="L127" s="64">
        <v>0</v>
      </c>
      <c r="M127" s="49">
        <v>0</v>
      </c>
      <c r="N127" s="44">
        <v>0</v>
      </c>
      <c r="O127" s="133">
        <v>4.5544658218561957E-3</v>
      </c>
      <c r="P127" s="134">
        <v>1036444153</v>
      </c>
      <c r="Q127" s="29">
        <v>1036444153</v>
      </c>
      <c r="R127" s="116"/>
      <c r="S127" s="85"/>
      <c r="T127" s="116"/>
      <c r="U127" s="85"/>
      <c r="V127" s="85"/>
      <c r="W127" s="85"/>
    </row>
    <row r="128" spans="1:23" s="81" customFormat="1" x14ac:dyDescent="0.2">
      <c r="A128" s="30" t="s">
        <v>2172</v>
      </c>
      <c r="B128" s="45" t="s">
        <v>223</v>
      </c>
      <c r="C128" s="6" t="s">
        <v>1</v>
      </c>
      <c r="D128" s="6" t="s">
        <v>224</v>
      </c>
      <c r="E128" s="25">
        <v>84939666</v>
      </c>
      <c r="F128" s="25">
        <v>0</v>
      </c>
      <c r="G128" s="25">
        <v>0</v>
      </c>
      <c r="H128" s="25">
        <v>0</v>
      </c>
      <c r="I128" s="25">
        <v>0</v>
      </c>
      <c r="J128" s="25">
        <v>84939666</v>
      </c>
      <c r="K128" s="20">
        <v>0</v>
      </c>
      <c r="L128" s="64">
        <v>0</v>
      </c>
      <c r="M128" s="49">
        <v>0</v>
      </c>
      <c r="N128" s="44">
        <v>0</v>
      </c>
      <c r="O128" s="133">
        <v>2.4973144808432966E-3</v>
      </c>
      <c r="P128" s="134">
        <v>568305284</v>
      </c>
      <c r="Q128" s="29">
        <v>568305284</v>
      </c>
      <c r="R128" s="116"/>
      <c r="S128" s="85"/>
      <c r="T128" s="116"/>
      <c r="U128" s="85"/>
      <c r="V128" s="85"/>
      <c r="W128" s="85"/>
    </row>
    <row r="129" spans="1:23" s="81" customFormat="1" x14ac:dyDescent="0.2">
      <c r="A129" s="30" t="s">
        <v>2172</v>
      </c>
      <c r="B129" s="45" t="s">
        <v>225</v>
      </c>
      <c r="C129" s="6" t="s">
        <v>1</v>
      </c>
      <c r="D129" s="6" t="s">
        <v>226</v>
      </c>
      <c r="E129" s="25">
        <v>45740782</v>
      </c>
      <c r="F129" s="25">
        <v>0</v>
      </c>
      <c r="G129" s="25">
        <v>0</v>
      </c>
      <c r="H129" s="25">
        <v>0</v>
      </c>
      <c r="I129" s="25">
        <v>0</v>
      </c>
      <c r="J129" s="25">
        <v>45740782</v>
      </c>
      <c r="K129" s="20">
        <v>0</v>
      </c>
      <c r="L129" s="64">
        <v>0</v>
      </c>
      <c r="M129" s="49">
        <v>0</v>
      </c>
      <c r="N129" s="44">
        <v>0</v>
      </c>
      <c r="O129" s="133">
        <v>3.0025414181287825E-3</v>
      </c>
      <c r="P129" s="134">
        <v>683278044</v>
      </c>
      <c r="Q129" s="29">
        <v>683278044</v>
      </c>
      <c r="R129" s="116"/>
      <c r="S129" s="85"/>
      <c r="T129" s="116"/>
      <c r="U129" s="85"/>
      <c r="V129" s="85"/>
      <c r="W129" s="85"/>
    </row>
    <row r="130" spans="1:23" s="81" customFormat="1" x14ac:dyDescent="0.2">
      <c r="A130" s="30" t="s">
        <v>2172</v>
      </c>
      <c r="B130" s="45" t="s">
        <v>227</v>
      </c>
      <c r="C130" s="6" t="s">
        <v>1</v>
      </c>
      <c r="D130" s="6" t="s">
        <v>2132</v>
      </c>
      <c r="E130" s="25">
        <v>42029971</v>
      </c>
      <c r="F130" s="25">
        <v>0</v>
      </c>
      <c r="G130" s="25">
        <v>0</v>
      </c>
      <c r="H130" s="25">
        <v>0</v>
      </c>
      <c r="I130" s="25">
        <v>0</v>
      </c>
      <c r="J130" s="25">
        <v>42029971</v>
      </c>
      <c r="K130" s="20">
        <v>0</v>
      </c>
      <c r="L130" s="64">
        <v>0</v>
      </c>
      <c r="M130" s="49">
        <v>0</v>
      </c>
      <c r="N130" s="44">
        <v>0</v>
      </c>
      <c r="O130" s="133">
        <v>2.3698069046225864E-3</v>
      </c>
      <c r="P130" s="134">
        <v>539288823</v>
      </c>
      <c r="Q130" s="29">
        <v>539288823</v>
      </c>
      <c r="R130" s="116"/>
      <c r="S130" s="85"/>
      <c r="T130" s="116"/>
      <c r="U130" s="85"/>
      <c r="V130" s="85"/>
      <c r="W130" s="85"/>
    </row>
    <row r="131" spans="1:23" s="81" customFormat="1" x14ac:dyDescent="0.2">
      <c r="A131" s="30" t="s">
        <v>2172</v>
      </c>
      <c r="B131" s="45" t="s">
        <v>228</v>
      </c>
      <c r="C131" s="6" t="s">
        <v>1</v>
      </c>
      <c r="D131" s="6" t="s">
        <v>229</v>
      </c>
      <c r="E131" s="25">
        <v>521570458</v>
      </c>
      <c r="F131" s="25">
        <v>0</v>
      </c>
      <c r="G131" s="25">
        <v>0</v>
      </c>
      <c r="H131" s="25">
        <v>0</v>
      </c>
      <c r="I131" s="25">
        <v>0</v>
      </c>
      <c r="J131" s="25">
        <v>521570458</v>
      </c>
      <c r="K131" s="20">
        <v>0</v>
      </c>
      <c r="L131" s="64">
        <v>0</v>
      </c>
      <c r="M131" s="49">
        <v>0</v>
      </c>
      <c r="N131" s="44">
        <v>0</v>
      </c>
      <c r="O131" s="133">
        <v>1.2359064827995774E-2</v>
      </c>
      <c r="P131" s="134">
        <v>2812509959</v>
      </c>
      <c r="Q131" s="29">
        <v>2812509959</v>
      </c>
      <c r="R131" s="116"/>
      <c r="S131" s="85"/>
      <c r="T131" s="116"/>
      <c r="U131" s="85"/>
      <c r="V131" s="85"/>
      <c r="W131" s="85"/>
    </row>
    <row r="132" spans="1:23" s="81" customFormat="1" x14ac:dyDescent="0.2">
      <c r="A132" s="30" t="s">
        <v>2172</v>
      </c>
      <c r="B132" s="45" t="s">
        <v>230</v>
      </c>
      <c r="C132" s="6" t="s">
        <v>1</v>
      </c>
      <c r="D132" s="6" t="s">
        <v>231</v>
      </c>
      <c r="E132" s="25">
        <v>148345008</v>
      </c>
      <c r="F132" s="25">
        <v>0</v>
      </c>
      <c r="G132" s="25">
        <v>0</v>
      </c>
      <c r="H132" s="25">
        <v>0</v>
      </c>
      <c r="I132" s="25">
        <v>0</v>
      </c>
      <c r="J132" s="25">
        <v>148345008</v>
      </c>
      <c r="K132" s="20">
        <v>0</v>
      </c>
      <c r="L132" s="64">
        <v>0</v>
      </c>
      <c r="M132" s="49">
        <v>0</v>
      </c>
      <c r="N132" s="44">
        <v>0</v>
      </c>
      <c r="O132" s="133">
        <v>6.3413185680724514E-3</v>
      </c>
      <c r="P132" s="134">
        <v>1443072099</v>
      </c>
      <c r="Q132" s="29">
        <v>1443072099</v>
      </c>
      <c r="R132" s="116"/>
      <c r="S132" s="85"/>
      <c r="T132" s="116"/>
      <c r="U132" s="85"/>
      <c r="V132" s="85"/>
      <c r="W132" s="85"/>
    </row>
    <row r="133" spans="1:23" s="81" customFormat="1" x14ac:dyDescent="0.2">
      <c r="A133" s="30" t="s">
        <v>2172</v>
      </c>
      <c r="B133" s="45" t="s">
        <v>232</v>
      </c>
      <c r="C133" s="6" t="s">
        <v>1</v>
      </c>
      <c r="D133" s="6" t="s">
        <v>233</v>
      </c>
      <c r="E133" s="25">
        <v>70586954</v>
      </c>
      <c r="F133" s="25">
        <v>0</v>
      </c>
      <c r="G133" s="25">
        <v>0</v>
      </c>
      <c r="H133" s="25">
        <v>0</v>
      </c>
      <c r="I133" s="25">
        <v>0</v>
      </c>
      <c r="J133" s="25">
        <v>70586954</v>
      </c>
      <c r="K133" s="20">
        <v>0</v>
      </c>
      <c r="L133" s="64">
        <v>0</v>
      </c>
      <c r="M133" s="49">
        <v>0</v>
      </c>
      <c r="N133" s="44">
        <v>0</v>
      </c>
      <c r="O133" s="133">
        <v>4.4073081054644856E-3</v>
      </c>
      <c r="P133" s="134">
        <v>1002955977</v>
      </c>
      <c r="Q133" s="29">
        <v>1002955977</v>
      </c>
      <c r="R133" s="116"/>
      <c r="S133" s="85"/>
      <c r="T133" s="116"/>
      <c r="U133" s="85"/>
      <c r="V133" s="85"/>
      <c r="W133" s="85"/>
    </row>
    <row r="134" spans="1:23" s="81" customFormat="1" x14ac:dyDescent="0.2">
      <c r="A134" s="30" t="s">
        <v>2172</v>
      </c>
      <c r="B134" s="45" t="s">
        <v>234</v>
      </c>
      <c r="C134" s="6" t="s">
        <v>1</v>
      </c>
      <c r="D134" s="6" t="s">
        <v>235</v>
      </c>
      <c r="E134" s="25">
        <v>200093533</v>
      </c>
      <c r="F134" s="25">
        <v>0</v>
      </c>
      <c r="G134" s="25">
        <v>0</v>
      </c>
      <c r="H134" s="25">
        <v>0</v>
      </c>
      <c r="I134" s="25">
        <v>0</v>
      </c>
      <c r="J134" s="25">
        <v>200093533</v>
      </c>
      <c r="K134" s="20">
        <v>0</v>
      </c>
      <c r="L134" s="64">
        <v>0</v>
      </c>
      <c r="M134" s="49">
        <v>0</v>
      </c>
      <c r="N134" s="44">
        <v>0</v>
      </c>
      <c r="O134" s="133">
        <v>9.8857671851392548E-3</v>
      </c>
      <c r="P134" s="134">
        <v>2249670104</v>
      </c>
      <c r="Q134" s="29">
        <v>2249670104</v>
      </c>
      <c r="R134" s="116"/>
      <c r="S134" s="85"/>
      <c r="T134" s="116"/>
      <c r="U134" s="85"/>
      <c r="V134" s="85"/>
      <c r="W134" s="85"/>
    </row>
    <row r="135" spans="1:23" s="81" customFormat="1" x14ac:dyDescent="0.2">
      <c r="A135" s="30" t="s">
        <v>2173</v>
      </c>
      <c r="B135" s="45" t="s">
        <v>236</v>
      </c>
      <c r="C135" s="6" t="s">
        <v>237</v>
      </c>
      <c r="D135" s="6" t="s">
        <v>238</v>
      </c>
      <c r="E135" s="25">
        <v>15341770958</v>
      </c>
      <c r="F135" s="25">
        <v>0</v>
      </c>
      <c r="G135" s="25">
        <v>0</v>
      </c>
      <c r="H135" s="25">
        <v>0</v>
      </c>
      <c r="I135" s="25">
        <v>0</v>
      </c>
      <c r="J135" s="25">
        <v>15341770958</v>
      </c>
      <c r="K135" s="20">
        <v>17708959604</v>
      </c>
      <c r="L135" s="64">
        <v>0</v>
      </c>
      <c r="M135" s="49">
        <v>0</v>
      </c>
      <c r="N135" s="44">
        <v>0</v>
      </c>
      <c r="O135" s="133">
        <v>0</v>
      </c>
      <c r="P135" s="134">
        <v>0</v>
      </c>
      <c r="Q135" s="29">
        <v>0</v>
      </c>
      <c r="R135" s="85"/>
      <c r="S135" s="85"/>
      <c r="T135" s="85"/>
      <c r="U135" s="85"/>
      <c r="V135" s="85"/>
      <c r="W135" s="85"/>
    </row>
    <row r="136" spans="1:23" s="81" customFormat="1" x14ac:dyDescent="0.2">
      <c r="A136" s="30" t="s">
        <v>2173</v>
      </c>
      <c r="B136" s="45" t="s">
        <v>239</v>
      </c>
      <c r="C136" s="6" t="s">
        <v>237</v>
      </c>
      <c r="D136" s="6" t="s">
        <v>240</v>
      </c>
      <c r="E136" s="25">
        <v>229228094</v>
      </c>
      <c r="F136" s="25">
        <v>0</v>
      </c>
      <c r="G136" s="25">
        <v>0</v>
      </c>
      <c r="H136" s="25">
        <v>0</v>
      </c>
      <c r="I136" s="25">
        <v>0</v>
      </c>
      <c r="J136" s="25">
        <v>229228094</v>
      </c>
      <c r="K136" s="20">
        <v>0</v>
      </c>
      <c r="L136" s="64">
        <v>296326375</v>
      </c>
      <c r="M136" s="49">
        <v>0</v>
      </c>
      <c r="N136" s="44">
        <v>296326375</v>
      </c>
      <c r="O136" s="133">
        <v>5.1597881179999999E-2</v>
      </c>
      <c r="P136" s="134">
        <v>2537339102</v>
      </c>
      <c r="Q136" s="29">
        <v>2537339102</v>
      </c>
      <c r="R136" s="85"/>
      <c r="S136" s="117"/>
      <c r="T136" s="85"/>
      <c r="U136" s="85"/>
      <c r="V136" s="85"/>
      <c r="W136" s="85"/>
    </row>
    <row r="137" spans="1:23" s="81" customFormat="1" x14ac:dyDescent="0.2">
      <c r="A137" s="30" t="s">
        <v>2173</v>
      </c>
      <c r="B137" s="45" t="s">
        <v>241</v>
      </c>
      <c r="C137" s="6" t="s">
        <v>237</v>
      </c>
      <c r="D137" s="6" t="s">
        <v>242</v>
      </c>
      <c r="E137" s="25">
        <v>139826236</v>
      </c>
      <c r="F137" s="25">
        <v>0</v>
      </c>
      <c r="G137" s="25">
        <v>0</v>
      </c>
      <c r="H137" s="25">
        <v>0</v>
      </c>
      <c r="I137" s="25">
        <v>0</v>
      </c>
      <c r="J137" s="25">
        <v>139826236</v>
      </c>
      <c r="K137" s="20">
        <v>0</v>
      </c>
      <c r="L137" s="64">
        <v>0</v>
      </c>
      <c r="M137" s="49">
        <v>0</v>
      </c>
      <c r="N137" s="44">
        <v>0</v>
      </c>
      <c r="O137" s="133">
        <v>3.3116716070603777E-2</v>
      </c>
      <c r="P137" s="134">
        <v>1628523045</v>
      </c>
      <c r="Q137" s="29">
        <v>1628523045</v>
      </c>
      <c r="R137" s="85"/>
      <c r="S137" s="94"/>
      <c r="T137" s="85"/>
      <c r="U137" s="85"/>
      <c r="V137" s="85"/>
      <c r="W137" s="85"/>
    </row>
    <row r="138" spans="1:23" s="81" customFormat="1" x14ac:dyDescent="0.2">
      <c r="A138" s="30" t="s">
        <v>2173</v>
      </c>
      <c r="B138" s="45" t="s">
        <v>243</v>
      </c>
      <c r="C138" s="6" t="s">
        <v>237</v>
      </c>
      <c r="D138" s="6" t="s">
        <v>244</v>
      </c>
      <c r="E138" s="25">
        <v>132317215</v>
      </c>
      <c r="F138" s="25">
        <v>0</v>
      </c>
      <c r="G138" s="25">
        <v>0</v>
      </c>
      <c r="H138" s="25">
        <v>0</v>
      </c>
      <c r="I138" s="25">
        <v>0</v>
      </c>
      <c r="J138" s="25">
        <v>132317215</v>
      </c>
      <c r="K138" s="20">
        <v>0</v>
      </c>
      <c r="L138" s="64">
        <v>0</v>
      </c>
      <c r="M138" s="49">
        <v>0</v>
      </c>
      <c r="N138" s="44">
        <v>0</v>
      </c>
      <c r="O138" s="133">
        <v>2.0704342284508213E-2</v>
      </c>
      <c r="P138" s="134">
        <v>1018141366</v>
      </c>
      <c r="Q138" s="29">
        <v>1018141366</v>
      </c>
      <c r="R138" s="85"/>
      <c r="S138" s="94"/>
      <c r="T138" s="85"/>
      <c r="U138" s="85"/>
      <c r="V138" s="85"/>
      <c r="W138" s="85"/>
    </row>
    <row r="139" spans="1:23" s="81" customFormat="1" x14ac:dyDescent="0.2">
      <c r="A139" s="30" t="s">
        <v>2173</v>
      </c>
      <c r="B139" s="45" t="s">
        <v>245</v>
      </c>
      <c r="C139" s="6" t="s">
        <v>237</v>
      </c>
      <c r="D139" s="6" t="s">
        <v>246</v>
      </c>
      <c r="E139" s="25">
        <v>151807669</v>
      </c>
      <c r="F139" s="25">
        <v>0</v>
      </c>
      <c r="G139" s="25">
        <v>0</v>
      </c>
      <c r="H139" s="25">
        <v>0</v>
      </c>
      <c r="I139" s="25">
        <v>0</v>
      </c>
      <c r="J139" s="25">
        <v>151807669</v>
      </c>
      <c r="K139" s="20">
        <v>0</v>
      </c>
      <c r="L139" s="64">
        <v>0</v>
      </c>
      <c r="M139" s="49">
        <v>0</v>
      </c>
      <c r="N139" s="44">
        <v>0</v>
      </c>
      <c r="O139" s="133">
        <v>3.6602763112506508E-2</v>
      </c>
      <c r="P139" s="134">
        <v>1799950307</v>
      </c>
      <c r="Q139" s="29">
        <v>1799950307</v>
      </c>
      <c r="R139" s="85"/>
      <c r="S139" s="116"/>
      <c r="T139" s="85"/>
      <c r="U139" s="85"/>
      <c r="V139" s="85"/>
      <c r="W139" s="85"/>
    </row>
    <row r="140" spans="1:23" s="81" customFormat="1" x14ac:dyDescent="0.2">
      <c r="A140" s="30" t="s">
        <v>2173</v>
      </c>
      <c r="B140" s="45" t="s">
        <v>247</v>
      </c>
      <c r="C140" s="6" t="s">
        <v>237</v>
      </c>
      <c r="D140" s="6" t="s">
        <v>248</v>
      </c>
      <c r="E140" s="25">
        <v>133344981</v>
      </c>
      <c r="F140" s="25">
        <v>0</v>
      </c>
      <c r="G140" s="25">
        <v>0</v>
      </c>
      <c r="H140" s="25">
        <v>0</v>
      </c>
      <c r="I140" s="25">
        <v>0</v>
      </c>
      <c r="J140" s="25">
        <v>133344981</v>
      </c>
      <c r="K140" s="20">
        <v>0</v>
      </c>
      <c r="L140" s="64">
        <v>0</v>
      </c>
      <c r="M140" s="49">
        <v>0</v>
      </c>
      <c r="N140" s="44">
        <v>0</v>
      </c>
      <c r="O140" s="133">
        <v>1.9571559702757851E-2</v>
      </c>
      <c r="P140" s="134">
        <v>962436491</v>
      </c>
      <c r="Q140" s="29">
        <v>962436491</v>
      </c>
      <c r="R140" s="85"/>
      <c r="S140" s="85"/>
      <c r="T140" s="85"/>
      <c r="U140" s="85"/>
      <c r="V140" s="85"/>
      <c r="W140" s="85"/>
    </row>
    <row r="141" spans="1:23" s="81" customFormat="1" x14ac:dyDescent="0.2">
      <c r="A141" s="30" t="s">
        <v>2173</v>
      </c>
      <c r="B141" s="45" t="s">
        <v>249</v>
      </c>
      <c r="C141" s="6" t="s">
        <v>237</v>
      </c>
      <c r="D141" s="6" t="s">
        <v>250</v>
      </c>
      <c r="E141" s="25">
        <v>217703810</v>
      </c>
      <c r="F141" s="25">
        <v>0</v>
      </c>
      <c r="G141" s="25">
        <v>0</v>
      </c>
      <c r="H141" s="25">
        <v>0</v>
      </c>
      <c r="I141" s="25">
        <v>0</v>
      </c>
      <c r="J141" s="25">
        <v>217703810</v>
      </c>
      <c r="K141" s="20">
        <v>0</v>
      </c>
      <c r="L141" s="64">
        <v>0</v>
      </c>
      <c r="M141" s="49">
        <v>0</v>
      </c>
      <c r="N141" s="44">
        <v>0</v>
      </c>
      <c r="O141" s="133">
        <v>3.0631902665473956E-2</v>
      </c>
      <c r="P141" s="134">
        <v>1506331706</v>
      </c>
      <c r="Q141" s="29">
        <v>1506331706</v>
      </c>
      <c r="R141" s="85"/>
      <c r="S141" s="85"/>
      <c r="T141" s="85"/>
      <c r="U141" s="85"/>
      <c r="V141" s="85"/>
      <c r="W141" s="85"/>
    </row>
    <row r="142" spans="1:23" s="81" customFormat="1" x14ac:dyDescent="0.2">
      <c r="A142" s="30" t="s">
        <v>2173</v>
      </c>
      <c r="B142" s="45" t="s">
        <v>251</v>
      </c>
      <c r="C142" s="6" t="s">
        <v>237</v>
      </c>
      <c r="D142" s="6" t="s">
        <v>252</v>
      </c>
      <c r="E142" s="25">
        <v>458216952</v>
      </c>
      <c r="F142" s="25">
        <v>0</v>
      </c>
      <c r="G142" s="25">
        <v>0</v>
      </c>
      <c r="H142" s="25">
        <v>0</v>
      </c>
      <c r="I142" s="25">
        <v>0</v>
      </c>
      <c r="J142" s="25">
        <v>458216952</v>
      </c>
      <c r="K142" s="20">
        <v>0</v>
      </c>
      <c r="L142" s="64">
        <v>0</v>
      </c>
      <c r="M142" s="49">
        <v>0</v>
      </c>
      <c r="N142" s="44">
        <v>0</v>
      </c>
      <c r="O142" s="133">
        <v>0.10147685615561364</v>
      </c>
      <c r="P142" s="134">
        <v>4990150547</v>
      </c>
      <c r="Q142" s="29">
        <v>4990150547</v>
      </c>
      <c r="R142" s="85"/>
      <c r="S142" s="85"/>
      <c r="T142" s="85"/>
      <c r="U142" s="85"/>
      <c r="V142" s="85"/>
      <c r="W142" s="85"/>
    </row>
    <row r="143" spans="1:23" s="81" customFormat="1" x14ac:dyDescent="0.2">
      <c r="A143" s="30" t="s">
        <v>2173</v>
      </c>
      <c r="B143" s="45" t="s">
        <v>253</v>
      </c>
      <c r="C143" s="6" t="s">
        <v>237</v>
      </c>
      <c r="D143" s="6" t="s">
        <v>254</v>
      </c>
      <c r="E143" s="25">
        <v>97366020</v>
      </c>
      <c r="F143" s="25">
        <v>0</v>
      </c>
      <c r="G143" s="25">
        <v>0</v>
      </c>
      <c r="H143" s="25">
        <v>0</v>
      </c>
      <c r="I143" s="25">
        <v>0</v>
      </c>
      <c r="J143" s="25">
        <v>97366020</v>
      </c>
      <c r="K143" s="20">
        <v>0</v>
      </c>
      <c r="L143" s="64">
        <v>0</v>
      </c>
      <c r="M143" s="49">
        <v>0</v>
      </c>
      <c r="N143" s="44">
        <v>0</v>
      </c>
      <c r="O143" s="133">
        <v>2.2505101175755236E-2</v>
      </c>
      <c r="P143" s="134">
        <v>1106694149</v>
      </c>
      <c r="Q143" s="29">
        <v>1106694149</v>
      </c>
      <c r="R143" s="85"/>
      <c r="S143" s="85"/>
      <c r="T143" s="85"/>
      <c r="U143" s="85"/>
      <c r="V143" s="85"/>
      <c r="W143" s="85"/>
    </row>
    <row r="144" spans="1:23" s="81" customFormat="1" x14ac:dyDescent="0.2">
      <c r="A144" s="30" t="s">
        <v>2173</v>
      </c>
      <c r="B144" s="45" t="s">
        <v>255</v>
      </c>
      <c r="C144" s="6" t="s">
        <v>237</v>
      </c>
      <c r="D144" s="6" t="s">
        <v>256</v>
      </c>
      <c r="E144" s="25">
        <v>93631049</v>
      </c>
      <c r="F144" s="25">
        <v>0</v>
      </c>
      <c r="G144" s="25">
        <v>0</v>
      </c>
      <c r="H144" s="25">
        <v>0</v>
      </c>
      <c r="I144" s="25">
        <v>0</v>
      </c>
      <c r="J144" s="25">
        <v>93631049</v>
      </c>
      <c r="K144" s="20">
        <v>0</v>
      </c>
      <c r="L144" s="64">
        <v>0</v>
      </c>
      <c r="M144" s="49">
        <v>0</v>
      </c>
      <c r="N144" s="44">
        <v>0</v>
      </c>
      <c r="O144" s="133">
        <v>2.252410269002976E-2</v>
      </c>
      <c r="P144" s="134">
        <v>1107628553</v>
      </c>
      <c r="Q144" s="29">
        <v>1107628553</v>
      </c>
      <c r="R144" s="85"/>
      <c r="S144" s="85"/>
      <c r="T144" s="85"/>
      <c r="U144" s="85"/>
      <c r="V144" s="85"/>
      <c r="W144" s="85"/>
    </row>
    <row r="145" spans="1:23" s="81" customFormat="1" x14ac:dyDescent="0.2">
      <c r="A145" s="30" t="s">
        <v>2173</v>
      </c>
      <c r="B145" s="45" t="s">
        <v>257</v>
      </c>
      <c r="C145" s="6" t="s">
        <v>237</v>
      </c>
      <c r="D145" s="6" t="s">
        <v>258</v>
      </c>
      <c r="E145" s="25">
        <v>26381400</v>
      </c>
      <c r="F145" s="25">
        <v>0</v>
      </c>
      <c r="G145" s="25">
        <v>0</v>
      </c>
      <c r="H145" s="25">
        <v>0</v>
      </c>
      <c r="I145" s="25">
        <v>0</v>
      </c>
      <c r="J145" s="25">
        <v>26381400</v>
      </c>
      <c r="K145" s="20">
        <v>0</v>
      </c>
      <c r="L145" s="64">
        <v>0</v>
      </c>
      <c r="M145" s="49">
        <v>0</v>
      </c>
      <c r="N145" s="44">
        <v>0</v>
      </c>
      <c r="O145" s="133">
        <v>5.7837686141757145E-3</v>
      </c>
      <c r="P145" s="134">
        <v>284418312</v>
      </c>
      <c r="Q145" s="29">
        <v>284418312</v>
      </c>
      <c r="R145" s="85"/>
      <c r="S145" s="85"/>
      <c r="T145" s="85"/>
      <c r="U145" s="85"/>
      <c r="V145" s="85"/>
      <c r="W145" s="85"/>
    </row>
    <row r="146" spans="1:23" s="81" customFormat="1" x14ac:dyDescent="0.2">
      <c r="A146" s="30" t="s">
        <v>2173</v>
      </c>
      <c r="B146" s="45" t="s">
        <v>259</v>
      </c>
      <c r="C146" s="6" t="s">
        <v>237</v>
      </c>
      <c r="D146" s="6" t="s">
        <v>260</v>
      </c>
      <c r="E146" s="25">
        <v>108374852</v>
      </c>
      <c r="F146" s="25">
        <v>0</v>
      </c>
      <c r="G146" s="25">
        <v>0</v>
      </c>
      <c r="H146" s="25">
        <v>0</v>
      </c>
      <c r="I146" s="25">
        <v>0</v>
      </c>
      <c r="J146" s="25">
        <v>108374852</v>
      </c>
      <c r="K146" s="20">
        <v>0</v>
      </c>
      <c r="L146" s="64">
        <v>0</v>
      </c>
      <c r="M146" s="49">
        <v>0</v>
      </c>
      <c r="N146" s="44">
        <v>0</v>
      </c>
      <c r="O146" s="133">
        <v>1.5098895573524167E-2</v>
      </c>
      <c r="P146" s="134">
        <v>742492080</v>
      </c>
      <c r="Q146" s="29">
        <v>742492080</v>
      </c>
      <c r="R146" s="85"/>
      <c r="S146" s="85"/>
      <c r="T146" s="85"/>
      <c r="U146" s="85"/>
      <c r="V146" s="85"/>
      <c r="W146" s="85"/>
    </row>
    <row r="147" spans="1:23" s="81" customFormat="1" x14ac:dyDescent="0.2">
      <c r="A147" s="30" t="s">
        <v>2173</v>
      </c>
      <c r="B147" s="45" t="s">
        <v>261</v>
      </c>
      <c r="C147" s="6" t="s">
        <v>237</v>
      </c>
      <c r="D147" s="6" t="s">
        <v>262</v>
      </c>
      <c r="E147" s="25">
        <v>190446186</v>
      </c>
      <c r="F147" s="25">
        <v>0</v>
      </c>
      <c r="G147" s="25">
        <v>0</v>
      </c>
      <c r="H147" s="25">
        <v>0</v>
      </c>
      <c r="I147" s="25">
        <v>0</v>
      </c>
      <c r="J147" s="25">
        <v>190446186</v>
      </c>
      <c r="K147" s="20">
        <v>0</v>
      </c>
      <c r="L147" s="64">
        <v>0</v>
      </c>
      <c r="M147" s="49">
        <v>0</v>
      </c>
      <c r="N147" s="44">
        <v>0</v>
      </c>
      <c r="O147" s="133">
        <v>2.6466186074521017E-2</v>
      </c>
      <c r="P147" s="134">
        <v>1301481519</v>
      </c>
      <c r="Q147" s="29">
        <v>1301481519</v>
      </c>
      <c r="R147" s="85"/>
      <c r="S147" s="85"/>
      <c r="T147" s="85"/>
      <c r="U147" s="85"/>
      <c r="V147" s="85"/>
      <c r="W147" s="85"/>
    </row>
    <row r="148" spans="1:23" s="81" customFormat="1" x14ac:dyDescent="0.2">
      <c r="A148" s="30" t="s">
        <v>2173</v>
      </c>
      <c r="B148" s="45" t="s">
        <v>263</v>
      </c>
      <c r="C148" s="6" t="s">
        <v>237</v>
      </c>
      <c r="D148" s="6" t="s">
        <v>264</v>
      </c>
      <c r="E148" s="25">
        <v>169180538</v>
      </c>
      <c r="F148" s="25">
        <v>0</v>
      </c>
      <c r="G148" s="25">
        <v>0</v>
      </c>
      <c r="H148" s="25">
        <v>0</v>
      </c>
      <c r="I148" s="25">
        <v>0</v>
      </c>
      <c r="J148" s="25">
        <v>169180538</v>
      </c>
      <c r="K148" s="20">
        <v>0</v>
      </c>
      <c r="L148" s="64">
        <v>0</v>
      </c>
      <c r="M148" s="49">
        <v>0</v>
      </c>
      <c r="N148" s="44">
        <v>0</v>
      </c>
      <c r="O148" s="133">
        <v>2.2702424593221429E-2</v>
      </c>
      <c r="P148" s="134">
        <v>1116397579</v>
      </c>
      <c r="Q148" s="29">
        <v>1116397579</v>
      </c>
      <c r="R148" s="85"/>
      <c r="S148" s="85"/>
      <c r="T148" s="85"/>
      <c r="U148" s="85"/>
      <c r="V148" s="85"/>
      <c r="W148" s="85"/>
    </row>
    <row r="149" spans="1:23" s="81" customFormat="1" x14ac:dyDescent="0.2">
      <c r="A149" s="30" t="s">
        <v>2173</v>
      </c>
      <c r="B149" s="45" t="s">
        <v>265</v>
      </c>
      <c r="C149" s="6" t="s">
        <v>237</v>
      </c>
      <c r="D149" s="6" t="s">
        <v>266</v>
      </c>
      <c r="E149" s="25">
        <v>127656611</v>
      </c>
      <c r="F149" s="25">
        <v>0</v>
      </c>
      <c r="G149" s="25">
        <v>0</v>
      </c>
      <c r="H149" s="25">
        <v>0</v>
      </c>
      <c r="I149" s="25">
        <v>0</v>
      </c>
      <c r="J149" s="25">
        <v>127656611</v>
      </c>
      <c r="K149" s="20">
        <v>0</v>
      </c>
      <c r="L149" s="64">
        <v>0</v>
      </c>
      <c r="M149" s="49">
        <v>0</v>
      </c>
      <c r="N149" s="44">
        <v>0</v>
      </c>
      <c r="O149" s="133">
        <v>3.0041394068019575E-2</v>
      </c>
      <c r="P149" s="134">
        <v>1477293293</v>
      </c>
      <c r="Q149" s="29">
        <v>1477293293</v>
      </c>
      <c r="R149" s="85"/>
      <c r="S149" s="85"/>
      <c r="T149" s="85"/>
      <c r="U149" s="85"/>
      <c r="V149" s="85"/>
      <c r="W149" s="85"/>
    </row>
    <row r="150" spans="1:23" s="81" customFormat="1" x14ac:dyDescent="0.2">
      <c r="A150" s="30" t="s">
        <v>2173</v>
      </c>
      <c r="B150" s="45" t="s">
        <v>267</v>
      </c>
      <c r="C150" s="6" t="s">
        <v>237</v>
      </c>
      <c r="D150" s="6" t="s">
        <v>268</v>
      </c>
      <c r="E150" s="25">
        <v>114719613</v>
      </c>
      <c r="F150" s="25">
        <v>0</v>
      </c>
      <c r="G150" s="25">
        <v>0</v>
      </c>
      <c r="H150" s="25">
        <v>0</v>
      </c>
      <c r="I150" s="25">
        <v>0</v>
      </c>
      <c r="J150" s="25">
        <v>114719613</v>
      </c>
      <c r="K150" s="20">
        <v>0</v>
      </c>
      <c r="L150" s="64">
        <v>0</v>
      </c>
      <c r="M150" s="49">
        <v>0</v>
      </c>
      <c r="N150" s="44">
        <v>0</v>
      </c>
      <c r="O150" s="133">
        <v>2.6442799595413912E-2</v>
      </c>
      <c r="P150" s="134">
        <v>1300331483</v>
      </c>
      <c r="Q150" s="29">
        <v>1300331483</v>
      </c>
      <c r="R150" s="85"/>
      <c r="S150" s="85"/>
      <c r="T150" s="85"/>
      <c r="U150" s="85"/>
      <c r="V150" s="85"/>
      <c r="W150" s="85"/>
    </row>
    <row r="151" spans="1:23" s="81" customFormat="1" x14ac:dyDescent="0.2">
      <c r="A151" s="30" t="s">
        <v>2173</v>
      </c>
      <c r="B151" s="45" t="s">
        <v>269</v>
      </c>
      <c r="C151" s="6" t="s">
        <v>237</v>
      </c>
      <c r="D151" s="6" t="s">
        <v>159</v>
      </c>
      <c r="E151" s="25">
        <v>738816950</v>
      </c>
      <c r="F151" s="25">
        <v>0</v>
      </c>
      <c r="G151" s="25">
        <v>0</v>
      </c>
      <c r="H151" s="25">
        <v>0</v>
      </c>
      <c r="I151" s="25">
        <v>0</v>
      </c>
      <c r="J151" s="25">
        <v>738816950</v>
      </c>
      <c r="K151" s="20">
        <v>0</v>
      </c>
      <c r="L151" s="64">
        <v>0</v>
      </c>
      <c r="M151" s="49">
        <v>0</v>
      </c>
      <c r="N151" s="44">
        <v>0</v>
      </c>
      <c r="O151" s="133">
        <v>9.0890089394816381E-2</v>
      </c>
      <c r="P151" s="134">
        <v>4469543564</v>
      </c>
      <c r="Q151" s="29">
        <v>4469543564</v>
      </c>
      <c r="R151" s="85"/>
      <c r="S151" s="85"/>
      <c r="T151" s="85"/>
      <c r="U151" s="85"/>
      <c r="V151" s="85"/>
      <c r="W151" s="85"/>
    </row>
    <row r="152" spans="1:23" s="81" customFormat="1" x14ac:dyDescent="0.2">
      <c r="A152" s="30" t="s">
        <v>2173</v>
      </c>
      <c r="B152" s="45" t="s">
        <v>270</v>
      </c>
      <c r="C152" s="6" t="s">
        <v>237</v>
      </c>
      <c r="D152" s="6" t="s">
        <v>271</v>
      </c>
      <c r="E152" s="25">
        <v>108788030</v>
      </c>
      <c r="F152" s="25">
        <v>0</v>
      </c>
      <c r="G152" s="25">
        <v>0</v>
      </c>
      <c r="H152" s="25">
        <v>0</v>
      </c>
      <c r="I152" s="25">
        <v>0</v>
      </c>
      <c r="J152" s="25">
        <v>108788030</v>
      </c>
      <c r="K152" s="20">
        <v>0</v>
      </c>
      <c r="L152" s="64">
        <v>0</v>
      </c>
      <c r="M152" s="49">
        <v>0</v>
      </c>
      <c r="N152" s="44">
        <v>0</v>
      </c>
      <c r="O152" s="133">
        <v>1.5882342623612159E-2</v>
      </c>
      <c r="P152" s="134">
        <v>781018291</v>
      </c>
      <c r="Q152" s="29">
        <v>781018291</v>
      </c>
      <c r="R152" s="85"/>
      <c r="S152" s="85"/>
      <c r="T152" s="85"/>
      <c r="U152" s="85"/>
      <c r="V152" s="85"/>
      <c r="W152" s="85"/>
    </row>
    <row r="153" spans="1:23" s="81" customFormat="1" x14ac:dyDescent="0.2">
      <c r="A153" s="30" t="s">
        <v>2173</v>
      </c>
      <c r="B153" s="45" t="s">
        <v>272</v>
      </c>
      <c r="C153" s="6" t="s">
        <v>237</v>
      </c>
      <c r="D153" s="6" t="s">
        <v>273</v>
      </c>
      <c r="E153" s="25">
        <v>107013388</v>
      </c>
      <c r="F153" s="25">
        <v>0</v>
      </c>
      <c r="G153" s="25">
        <v>0</v>
      </c>
      <c r="H153" s="25">
        <v>0</v>
      </c>
      <c r="I153" s="25">
        <v>0</v>
      </c>
      <c r="J153" s="25">
        <v>107013388</v>
      </c>
      <c r="K153" s="20">
        <v>0</v>
      </c>
      <c r="L153" s="64">
        <v>0</v>
      </c>
      <c r="M153" s="49">
        <v>0</v>
      </c>
      <c r="N153" s="44">
        <v>0</v>
      </c>
      <c r="O153" s="133">
        <v>2.3931676401288595E-2</v>
      </c>
      <c r="P153" s="134">
        <v>1176846353</v>
      </c>
      <c r="Q153" s="29">
        <v>1176846353</v>
      </c>
      <c r="R153" s="85"/>
      <c r="S153" s="85"/>
      <c r="T153" s="85"/>
      <c r="U153" s="85"/>
      <c r="V153" s="85"/>
      <c r="W153" s="85"/>
    </row>
    <row r="154" spans="1:23" s="81" customFormat="1" x14ac:dyDescent="0.2">
      <c r="A154" s="30" t="s">
        <v>2173</v>
      </c>
      <c r="B154" s="45" t="s">
        <v>274</v>
      </c>
      <c r="C154" s="6" t="s">
        <v>237</v>
      </c>
      <c r="D154" s="6" t="s">
        <v>275</v>
      </c>
      <c r="E154" s="25">
        <v>1840123000</v>
      </c>
      <c r="F154" s="25">
        <v>0</v>
      </c>
      <c r="G154" s="25">
        <v>0</v>
      </c>
      <c r="H154" s="25">
        <v>0</v>
      </c>
      <c r="I154" s="25">
        <v>0</v>
      </c>
      <c r="J154" s="25">
        <v>1840123000</v>
      </c>
      <c r="K154" s="20">
        <v>2840018117</v>
      </c>
      <c r="L154" s="64">
        <v>0</v>
      </c>
      <c r="M154" s="49">
        <v>0</v>
      </c>
      <c r="N154" s="44">
        <v>0</v>
      </c>
      <c r="O154" s="133">
        <v>0.37137582656587093</v>
      </c>
      <c r="P154" s="134">
        <v>18262501957</v>
      </c>
      <c r="Q154" s="29">
        <v>18262501957</v>
      </c>
      <c r="R154" s="85"/>
      <c r="S154" s="85"/>
      <c r="T154" s="85"/>
      <c r="U154" s="85"/>
      <c r="V154" s="85"/>
      <c r="W154" s="85"/>
    </row>
    <row r="155" spans="1:23" s="81" customFormat="1" x14ac:dyDescent="0.2">
      <c r="A155" s="30" t="s">
        <v>2173</v>
      </c>
      <c r="B155" s="45" t="s">
        <v>276</v>
      </c>
      <c r="C155" s="6" t="s">
        <v>237</v>
      </c>
      <c r="D155" s="6" t="s">
        <v>277</v>
      </c>
      <c r="E155" s="25">
        <v>53191982</v>
      </c>
      <c r="F155" s="25">
        <v>0</v>
      </c>
      <c r="G155" s="25">
        <v>0</v>
      </c>
      <c r="H155" s="25">
        <v>0</v>
      </c>
      <c r="I155" s="25">
        <v>0</v>
      </c>
      <c r="J155" s="25">
        <v>53191982</v>
      </c>
      <c r="K155" s="20">
        <v>0</v>
      </c>
      <c r="L155" s="64">
        <v>0</v>
      </c>
      <c r="M155" s="49">
        <v>0</v>
      </c>
      <c r="N155" s="44">
        <v>0</v>
      </c>
      <c r="O155" s="133">
        <v>1.232905945427651E-2</v>
      </c>
      <c r="P155" s="134">
        <v>606284675</v>
      </c>
      <c r="Q155" s="29">
        <v>606284675</v>
      </c>
      <c r="R155" s="85"/>
      <c r="S155" s="85"/>
      <c r="T155" s="85"/>
      <c r="U155" s="85"/>
      <c r="V155" s="85"/>
      <c r="W155" s="85"/>
    </row>
    <row r="156" spans="1:23" s="81" customFormat="1" x14ac:dyDescent="0.2">
      <c r="A156" s="30" t="s">
        <v>2173</v>
      </c>
      <c r="B156" s="45" t="s">
        <v>278</v>
      </c>
      <c r="C156" s="6" t="s">
        <v>237</v>
      </c>
      <c r="D156" s="6" t="s">
        <v>279</v>
      </c>
      <c r="E156" s="25">
        <v>48662122</v>
      </c>
      <c r="F156" s="25">
        <v>0</v>
      </c>
      <c r="G156" s="25">
        <v>0</v>
      </c>
      <c r="H156" s="25">
        <v>0</v>
      </c>
      <c r="I156" s="25">
        <v>0</v>
      </c>
      <c r="J156" s="25">
        <v>48662122</v>
      </c>
      <c r="K156" s="20">
        <v>0</v>
      </c>
      <c r="L156" s="64">
        <v>0</v>
      </c>
      <c r="M156" s="49">
        <v>0</v>
      </c>
      <c r="N156" s="44">
        <v>0</v>
      </c>
      <c r="O156" s="133">
        <v>1.1281052859289402E-2</v>
      </c>
      <c r="P156" s="134">
        <v>554748681</v>
      </c>
      <c r="Q156" s="29">
        <v>554748681</v>
      </c>
      <c r="R156" s="85"/>
      <c r="S156" s="85"/>
      <c r="T156" s="85"/>
      <c r="U156" s="85"/>
      <c r="V156" s="85"/>
      <c r="W156" s="85"/>
    </row>
    <row r="157" spans="1:23" s="81" customFormat="1" x14ac:dyDescent="0.2">
      <c r="A157" s="30" t="s">
        <v>2173</v>
      </c>
      <c r="B157" s="45" t="s">
        <v>280</v>
      </c>
      <c r="C157" s="6" t="s">
        <v>237</v>
      </c>
      <c r="D157" s="6" t="s">
        <v>281</v>
      </c>
      <c r="E157" s="25">
        <v>40333925</v>
      </c>
      <c r="F157" s="25">
        <v>0</v>
      </c>
      <c r="G157" s="25">
        <v>0</v>
      </c>
      <c r="H157" s="25">
        <v>0</v>
      </c>
      <c r="I157" s="25">
        <v>0</v>
      </c>
      <c r="J157" s="25">
        <v>40333925</v>
      </c>
      <c r="K157" s="20">
        <v>0</v>
      </c>
      <c r="L157" s="64">
        <v>0</v>
      </c>
      <c r="M157" s="49">
        <v>0</v>
      </c>
      <c r="N157" s="44">
        <v>0</v>
      </c>
      <c r="O157" s="133">
        <v>9.0432591397283657E-3</v>
      </c>
      <c r="P157" s="134">
        <v>444704598</v>
      </c>
      <c r="Q157" s="29">
        <v>444704598</v>
      </c>
      <c r="R157" s="85"/>
      <c r="S157" s="85"/>
      <c r="T157" s="85"/>
      <c r="U157" s="85"/>
      <c r="V157" s="85"/>
      <c r="W157" s="85"/>
    </row>
    <row r="158" spans="1:23" s="81" customFormat="1" x14ac:dyDescent="0.2">
      <c r="A158" s="30" t="s">
        <v>2174</v>
      </c>
      <c r="B158" s="45" t="s">
        <v>282</v>
      </c>
      <c r="C158" s="6" t="s">
        <v>283</v>
      </c>
      <c r="D158" s="6" t="s">
        <v>283</v>
      </c>
      <c r="E158" s="25">
        <v>56236631447</v>
      </c>
      <c r="F158" s="25">
        <v>0</v>
      </c>
      <c r="G158" s="25">
        <v>0</v>
      </c>
      <c r="H158" s="25">
        <v>0</v>
      </c>
      <c r="I158" s="25">
        <v>0</v>
      </c>
      <c r="J158" s="25">
        <v>56236631447</v>
      </c>
      <c r="K158" s="20">
        <v>213707524187</v>
      </c>
      <c r="L158" s="64">
        <v>0</v>
      </c>
      <c r="M158" s="49">
        <v>0</v>
      </c>
      <c r="N158" s="44">
        <v>0</v>
      </c>
      <c r="O158" s="133">
        <v>0</v>
      </c>
      <c r="P158" s="134">
        <v>0</v>
      </c>
      <c r="Q158" s="29">
        <v>0</v>
      </c>
      <c r="R158" s="85"/>
      <c r="S158" s="85"/>
      <c r="T158" s="85"/>
      <c r="U158" s="85"/>
      <c r="V158" s="85"/>
      <c r="W158" s="85"/>
    </row>
    <row r="159" spans="1:23" s="81" customFormat="1" x14ac:dyDescent="0.2">
      <c r="A159" s="30" t="s">
        <v>2175</v>
      </c>
      <c r="B159" s="45" t="s">
        <v>284</v>
      </c>
      <c r="C159" s="6" t="s">
        <v>285</v>
      </c>
      <c r="D159" s="6" t="s">
        <v>286</v>
      </c>
      <c r="E159" s="25">
        <v>7623352143</v>
      </c>
      <c r="F159" s="25">
        <v>0</v>
      </c>
      <c r="G159" s="25">
        <v>0</v>
      </c>
      <c r="H159" s="25">
        <v>0</v>
      </c>
      <c r="I159" s="25">
        <v>0</v>
      </c>
      <c r="J159" s="25">
        <v>7623352143</v>
      </c>
      <c r="K159" s="20">
        <v>1237388809</v>
      </c>
      <c r="L159" s="64">
        <v>0</v>
      </c>
      <c r="M159" s="49">
        <v>0</v>
      </c>
      <c r="N159" s="44">
        <v>0</v>
      </c>
      <c r="O159" s="133">
        <v>0</v>
      </c>
      <c r="P159" s="134">
        <v>0</v>
      </c>
      <c r="Q159" s="29">
        <v>0</v>
      </c>
      <c r="R159" s="85"/>
      <c r="S159" s="85"/>
      <c r="T159" s="85"/>
      <c r="U159" s="85"/>
      <c r="V159" s="85"/>
      <c r="W159" s="85"/>
    </row>
    <row r="160" spans="1:23" s="81" customFormat="1" x14ac:dyDescent="0.2">
      <c r="A160" s="30" t="s">
        <v>2175</v>
      </c>
      <c r="B160" s="45" t="s">
        <v>287</v>
      </c>
      <c r="C160" s="6" t="s">
        <v>285</v>
      </c>
      <c r="D160" s="6" t="s">
        <v>2133</v>
      </c>
      <c r="E160" s="25">
        <v>131895185</v>
      </c>
      <c r="F160" s="25">
        <v>0</v>
      </c>
      <c r="G160" s="25">
        <v>0</v>
      </c>
      <c r="H160" s="25">
        <v>0</v>
      </c>
      <c r="I160" s="25">
        <v>0</v>
      </c>
      <c r="J160" s="25">
        <v>131895185</v>
      </c>
      <c r="K160" s="20">
        <v>0</v>
      </c>
      <c r="L160" s="64">
        <v>321230447</v>
      </c>
      <c r="M160" s="49">
        <v>0</v>
      </c>
      <c r="N160" s="44">
        <v>321230447</v>
      </c>
      <c r="O160" s="133">
        <v>2.32721640870974E-2</v>
      </c>
      <c r="P160" s="134">
        <v>742260085</v>
      </c>
      <c r="Q160" s="29">
        <v>742260085</v>
      </c>
      <c r="R160" s="85"/>
      <c r="S160" s="117"/>
      <c r="T160" s="85"/>
      <c r="U160" s="85"/>
      <c r="V160" s="85"/>
      <c r="W160" s="85"/>
    </row>
    <row r="161" spans="1:23" s="81" customFormat="1" x14ac:dyDescent="0.2">
      <c r="A161" s="30" t="s">
        <v>2175</v>
      </c>
      <c r="B161" s="45" t="s">
        <v>288</v>
      </c>
      <c r="C161" s="6" t="s">
        <v>285</v>
      </c>
      <c r="D161" s="6" t="s">
        <v>289</v>
      </c>
      <c r="E161" s="25">
        <v>59922663</v>
      </c>
      <c r="F161" s="25">
        <v>0</v>
      </c>
      <c r="G161" s="25">
        <v>0</v>
      </c>
      <c r="H161" s="25">
        <v>0</v>
      </c>
      <c r="I161" s="25">
        <v>0</v>
      </c>
      <c r="J161" s="25">
        <v>59922663</v>
      </c>
      <c r="K161" s="20">
        <v>0</v>
      </c>
      <c r="L161" s="64">
        <v>0</v>
      </c>
      <c r="M161" s="49">
        <v>0</v>
      </c>
      <c r="N161" s="44">
        <v>0</v>
      </c>
      <c r="O161" s="133">
        <v>1.0385073028358846E-2</v>
      </c>
      <c r="P161" s="134">
        <v>331229412</v>
      </c>
      <c r="Q161" s="29">
        <v>331229412</v>
      </c>
      <c r="R161" s="85"/>
      <c r="S161" s="94"/>
      <c r="T161" s="85"/>
      <c r="U161" s="85"/>
      <c r="V161" s="85"/>
      <c r="W161" s="85"/>
    </row>
    <row r="162" spans="1:23" s="81" customFormat="1" x14ac:dyDescent="0.2">
      <c r="A162" s="30" t="s">
        <v>2175</v>
      </c>
      <c r="B162" s="45" t="s">
        <v>290</v>
      </c>
      <c r="C162" s="6" t="s">
        <v>285</v>
      </c>
      <c r="D162" s="6" t="s">
        <v>291</v>
      </c>
      <c r="E162" s="25">
        <v>46467878</v>
      </c>
      <c r="F162" s="25">
        <v>0</v>
      </c>
      <c r="G162" s="25">
        <v>0</v>
      </c>
      <c r="H162" s="25">
        <v>0</v>
      </c>
      <c r="I162" s="25">
        <v>0</v>
      </c>
      <c r="J162" s="25">
        <v>46467878</v>
      </c>
      <c r="K162" s="20">
        <v>0</v>
      </c>
      <c r="L162" s="64">
        <v>0</v>
      </c>
      <c r="M162" s="49">
        <v>0</v>
      </c>
      <c r="N162" s="44">
        <v>0</v>
      </c>
      <c r="O162" s="133">
        <v>7.7324810622142071E-3</v>
      </c>
      <c r="P162" s="134">
        <v>246625627</v>
      </c>
      <c r="Q162" s="29">
        <v>246625627</v>
      </c>
      <c r="R162" s="85"/>
      <c r="S162" s="116"/>
      <c r="T162" s="85"/>
      <c r="U162" s="85"/>
      <c r="V162" s="85"/>
      <c r="W162" s="85"/>
    </row>
    <row r="163" spans="1:23" s="81" customFormat="1" x14ac:dyDescent="0.2">
      <c r="A163" s="30" t="s">
        <v>2175</v>
      </c>
      <c r="B163" s="45" t="s">
        <v>292</v>
      </c>
      <c r="C163" s="6" t="s">
        <v>285</v>
      </c>
      <c r="D163" s="6" t="s">
        <v>293</v>
      </c>
      <c r="E163" s="25">
        <v>617655462</v>
      </c>
      <c r="F163" s="25">
        <v>0</v>
      </c>
      <c r="G163" s="25">
        <v>0</v>
      </c>
      <c r="H163" s="25">
        <v>0</v>
      </c>
      <c r="I163" s="25">
        <v>0</v>
      </c>
      <c r="J163" s="25">
        <v>617655462</v>
      </c>
      <c r="K163" s="20">
        <v>0</v>
      </c>
      <c r="L163" s="64">
        <v>0</v>
      </c>
      <c r="M163" s="49">
        <v>0</v>
      </c>
      <c r="N163" s="44">
        <v>0</v>
      </c>
      <c r="O163" s="133">
        <v>5.8447594043612099E-2</v>
      </c>
      <c r="P163" s="134">
        <v>1864171977</v>
      </c>
      <c r="Q163" s="29">
        <v>1864171977</v>
      </c>
      <c r="R163" s="85"/>
      <c r="S163" s="85"/>
      <c r="T163" s="85"/>
      <c r="U163" s="85"/>
      <c r="V163" s="85"/>
      <c r="W163" s="85"/>
    </row>
    <row r="164" spans="1:23" s="81" customFormat="1" x14ac:dyDescent="0.2">
      <c r="A164" s="30" t="s">
        <v>2175</v>
      </c>
      <c r="B164" s="45" t="s">
        <v>294</v>
      </c>
      <c r="C164" s="6" t="s">
        <v>285</v>
      </c>
      <c r="D164" s="6" t="s">
        <v>295</v>
      </c>
      <c r="E164" s="25">
        <v>72709561</v>
      </c>
      <c r="F164" s="25">
        <v>0</v>
      </c>
      <c r="G164" s="25">
        <v>0</v>
      </c>
      <c r="H164" s="25">
        <v>0</v>
      </c>
      <c r="I164" s="25">
        <v>0</v>
      </c>
      <c r="J164" s="25">
        <v>72709561</v>
      </c>
      <c r="K164" s="20">
        <v>0</v>
      </c>
      <c r="L164" s="64">
        <v>0</v>
      </c>
      <c r="M164" s="49">
        <v>0</v>
      </c>
      <c r="N164" s="44">
        <v>0</v>
      </c>
      <c r="O164" s="133">
        <v>8.3755336600674531E-3</v>
      </c>
      <c r="P164" s="134">
        <v>267135635</v>
      </c>
      <c r="Q164" s="29">
        <v>267135635</v>
      </c>
      <c r="R164" s="85"/>
      <c r="S164" s="85"/>
      <c r="T164" s="85"/>
      <c r="U164" s="85"/>
      <c r="V164" s="85"/>
      <c r="W164" s="85"/>
    </row>
    <row r="165" spans="1:23" s="81" customFormat="1" x14ac:dyDescent="0.2">
      <c r="A165" s="30" t="s">
        <v>2175</v>
      </c>
      <c r="B165" s="45" t="s">
        <v>296</v>
      </c>
      <c r="C165" s="6" t="s">
        <v>285</v>
      </c>
      <c r="D165" s="6" t="s">
        <v>297</v>
      </c>
      <c r="E165" s="25">
        <v>93555367</v>
      </c>
      <c r="F165" s="25">
        <v>0</v>
      </c>
      <c r="G165" s="25">
        <v>0</v>
      </c>
      <c r="H165" s="25">
        <v>0</v>
      </c>
      <c r="I165" s="25">
        <v>0</v>
      </c>
      <c r="J165" s="25">
        <v>93555367</v>
      </c>
      <c r="K165" s="20">
        <v>0</v>
      </c>
      <c r="L165" s="64">
        <v>0</v>
      </c>
      <c r="M165" s="49">
        <v>0</v>
      </c>
      <c r="N165" s="44">
        <v>0</v>
      </c>
      <c r="O165" s="133">
        <v>1.6078579216041899E-2</v>
      </c>
      <c r="P165" s="134">
        <v>512822423</v>
      </c>
      <c r="Q165" s="29">
        <v>512822423</v>
      </c>
      <c r="R165" s="85"/>
      <c r="S165" s="85"/>
      <c r="T165" s="85"/>
      <c r="U165" s="85"/>
      <c r="V165" s="85"/>
      <c r="W165" s="85"/>
    </row>
    <row r="166" spans="1:23" s="81" customFormat="1" x14ac:dyDescent="0.2">
      <c r="A166" s="30" t="s">
        <v>2175</v>
      </c>
      <c r="B166" s="45" t="s">
        <v>298</v>
      </c>
      <c r="C166" s="6" t="s">
        <v>285</v>
      </c>
      <c r="D166" s="6" t="s">
        <v>299</v>
      </c>
      <c r="E166" s="25">
        <v>216884320</v>
      </c>
      <c r="F166" s="25">
        <v>0</v>
      </c>
      <c r="G166" s="25">
        <v>0</v>
      </c>
      <c r="H166" s="25">
        <v>0</v>
      </c>
      <c r="I166" s="25">
        <v>0</v>
      </c>
      <c r="J166" s="25">
        <v>216884320</v>
      </c>
      <c r="K166" s="20">
        <v>0</v>
      </c>
      <c r="L166" s="64">
        <v>0</v>
      </c>
      <c r="M166" s="49">
        <v>0</v>
      </c>
      <c r="N166" s="44">
        <v>0</v>
      </c>
      <c r="O166" s="133">
        <v>2.4128058037761226E-2</v>
      </c>
      <c r="P166" s="134">
        <v>769558617</v>
      </c>
      <c r="Q166" s="29">
        <v>769558617</v>
      </c>
      <c r="R166" s="85"/>
      <c r="S166" s="85"/>
      <c r="T166" s="85"/>
      <c r="U166" s="85"/>
      <c r="V166" s="85"/>
      <c r="W166" s="85"/>
    </row>
    <row r="167" spans="1:23" s="81" customFormat="1" x14ac:dyDescent="0.2">
      <c r="A167" s="30" t="s">
        <v>2175</v>
      </c>
      <c r="B167" s="45" t="s">
        <v>300</v>
      </c>
      <c r="C167" s="6" t="s">
        <v>285</v>
      </c>
      <c r="D167" s="6" t="s">
        <v>301</v>
      </c>
      <c r="E167" s="25">
        <v>41934988</v>
      </c>
      <c r="F167" s="25">
        <v>0</v>
      </c>
      <c r="G167" s="25">
        <v>0</v>
      </c>
      <c r="H167" s="25">
        <v>0</v>
      </c>
      <c r="I167" s="25">
        <v>0</v>
      </c>
      <c r="J167" s="25">
        <v>41934988</v>
      </c>
      <c r="K167" s="20">
        <v>0</v>
      </c>
      <c r="L167" s="64">
        <v>0</v>
      </c>
      <c r="M167" s="49">
        <v>0</v>
      </c>
      <c r="N167" s="44">
        <v>0</v>
      </c>
      <c r="O167" s="133">
        <v>6.901494078368639E-3</v>
      </c>
      <c r="P167" s="134">
        <v>220121496</v>
      </c>
      <c r="Q167" s="29">
        <v>220121496</v>
      </c>
      <c r="R167" s="85"/>
      <c r="S167" s="85"/>
      <c r="T167" s="85"/>
      <c r="U167" s="85"/>
      <c r="V167" s="85"/>
      <c r="W167" s="85"/>
    </row>
    <row r="168" spans="1:23" s="81" customFormat="1" x14ac:dyDescent="0.2">
      <c r="A168" s="30" t="s">
        <v>2175</v>
      </c>
      <c r="B168" s="45" t="s">
        <v>302</v>
      </c>
      <c r="C168" s="6" t="s">
        <v>285</v>
      </c>
      <c r="D168" s="6" t="s">
        <v>303</v>
      </c>
      <c r="E168" s="25">
        <v>112862001</v>
      </c>
      <c r="F168" s="25">
        <v>0</v>
      </c>
      <c r="G168" s="25">
        <v>0</v>
      </c>
      <c r="H168" s="25">
        <v>0</v>
      </c>
      <c r="I168" s="25">
        <v>0</v>
      </c>
      <c r="J168" s="25">
        <v>112862001</v>
      </c>
      <c r="K168" s="20">
        <v>0</v>
      </c>
      <c r="L168" s="64">
        <v>0</v>
      </c>
      <c r="M168" s="49">
        <v>0</v>
      </c>
      <c r="N168" s="44">
        <v>0</v>
      </c>
      <c r="O168" s="133">
        <v>1.2782934652044014E-2</v>
      </c>
      <c r="P168" s="134">
        <v>407708631</v>
      </c>
      <c r="Q168" s="29">
        <v>407708631</v>
      </c>
      <c r="R168" s="85"/>
      <c r="S168" s="85"/>
      <c r="T168" s="85"/>
      <c r="U168" s="85"/>
      <c r="V168" s="85"/>
      <c r="W168" s="85"/>
    </row>
    <row r="169" spans="1:23" s="81" customFormat="1" x14ac:dyDescent="0.2">
      <c r="A169" s="30" t="s">
        <v>2175</v>
      </c>
      <c r="B169" s="45" t="s">
        <v>304</v>
      </c>
      <c r="C169" s="6" t="s">
        <v>285</v>
      </c>
      <c r="D169" s="6" t="s">
        <v>305</v>
      </c>
      <c r="E169" s="25">
        <v>143255553</v>
      </c>
      <c r="F169" s="25">
        <v>0</v>
      </c>
      <c r="G169" s="25">
        <v>0</v>
      </c>
      <c r="H169" s="25">
        <v>0</v>
      </c>
      <c r="I169" s="25">
        <v>0</v>
      </c>
      <c r="J169" s="25">
        <v>143255553</v>
      </c>
      <c r="K169" s="20">
        <v>0</v>
      </c>
      <c r="L169" s="64">
        <v>0</v>
      </c>
      <c r="M169" s="49">
        <v>0</v>
      </c>
      <c r="N169" s="44">
        <v>0</v>
      </c>
      <c r="O169" s="133">
        <v>1.6212171128976199E-2</v>
      </c>
      <c r="P169" s="134">
        <v>517083305</v>
      </c>
      <c r="Q169" s="29">
        <v>517083305</v>
      </c>
      <c r="R169" s="85"/>
      <c r="S169" s="85"/>
      <c r="T169" s="85"/>
      <c r="U169" s="85"/>
      <c r="V169" s="85"/>
      <c r="W169" s="85"/>
    </row>
    <row r="170" spans="1:23" s="81" customFormat="1" x14ac:dyDescent="0.2">
      <c r="A170" s="30" t="s">
        <v>2175</v>
      </c>
      <c r="B170" s="45" t="s">
        <v>306</v>
      </c>
      <c r="C170" s="6" t="s">
        <v>285</v>
      </c>
      <c r="D170" s="6" t="s">
        <v>307</v>
      </c>
      <c r="E170" s="25">
        <v>71330560</v>
      </c>
      <c r="F170" s="25">
        <v>0</v>
      </c>
      <c r="G170" s="25">
        <v>0</v>
      </c>
      <c r="H170" s="25">
        <v>0</v>
      </c>
      <c r="I170" s="25">
        <v>0</v>
      </c>
      <c r="J170" s="25">
        <v>71330560</v>
      </c>
      <c r="K170" s="20">
        <v>0</v>
      </c>
      <c r="L170" s="64">
        <v>0</v>
      </c>
      <c r="M170" s="49">
        <v>0</v>
      </c>
      <c r="N170" s="44">
        <v>0</v>
      </c>
      <c r="O170" s="133">
        <v>1.2383291048096485E-2</v>
      </c>
      <c r="P170" s="134">
        <v>394962094</v>
      </c>
      <c r="Q170" s="29">
        <v>394962094</v>
      </c>
      <c r="R170" s="85"/>
      <c r="S170" s="85"/>
      <c r="T170" s="85"/>
      <c r="U170" s="85"/>
      <c r="V170" s="85"/>
      <c r="W170" s="85"/>
    </row>
    <row r="171" spans="1:23" s="81" customFormat="1" x14ac:dyDescent="0.2">
      <c r="A171" s="30" t="s">
        <v>2175</v>
      </c>
      <c r="B171" s="45" t="s">
        <v>308</v>
      </c>
      <c r="C171" s="6" t="s">
        <v>285</v>
      </c>
      <c r="D171" s="6" t="s">
        <v>309</v>
      </c>
      <c r="E171" s="25">
        <v>427834031</v>
      </c>
      <c r="F171" s="25">
        <v>0</v>
      </c>
      <c r="G171" s="25">
        <v>0</v>
      </c>
      <c r="H171" s="25">
        <v>0</v>
      </c>
      <c r="I171" s="25">
        <v>0</v>
      </c>
      <c r="J171" s="25">
        <v>427834031</v>
      </c>
      <c r="K171" s="20">
        <v>0</v>
      </c>
      <c r="L171" s="64">
        <v>0</v>
      </c>
      <c r="M171" s="49">
        <v>0</v>
      </c>
      <c r="N171" s="44">
        <v>0</v>
      </c>
      <c r="O171" s="133">
        <v>7.515677237409811E-2</v>
      </c>
      <c r="P171" s="134">
        <v>2397107207</v>
      </c>
      <c r="Q171" s="29">
        <v>2397107207</v>
      </c>
      <c r="R171" s="85"/>
      <c r="S171" s="85"/>
      <c r="T171" s="85"/>
      <c r="U171" s="85"/>
      <c r="V171" s="85"/>
      <c r="W171" s="85"/>
    </row>
    <row r="172" spans="1:23" s="81" customFormat="1" x14ac:dyDescent="0.2">
      <c r="A172" s="30" t="s">
        <v>2175</v>
      </c>
      <c r="B172" s="45" t="s">
        <v>310</v>
      </c>
      <c r="C172" s="6" t="s">
        <v>285</v>
      </c>
      <c r="D172" s="6" t="s">
        <v>311</v>
      </c>
      <c r="E172" s="25">
        <v>71643899</v>
      </c>
      <c r="F172" s="25">
        <v>0</v>
      </c>
      <c r="G172" s="25">
        <v>0</v>
      </c>
      <c r="H172" s="25">
        <v>0</v>
      </c>
      <c r="I172" s="25">
        <v>0</v>
      </c>
      <c r="J172" s="25">
        <v>71643899</v>
      </c>
      <c r="K172" s="20">
        <v>0</v>
      </c>
      <c r="L172" s="64">
        <v>0</v>
      </c>
      <c r="M172" s="49">
        <v>0</v>
      </c>
      <c r="N172" s="44">
        <v>0</v>
      </c>
      <c r="O172" s="133">
        <v>8.0743857885375876E-3</v>
      </c>
      <c r="P172" s="134">
        <v>257530596</v>
      </c>
      <c r="Q172" s="29">
        <v>257530596</v>
      </c>
      <c r="R172" s="85"/>
      <c r="S172" s="85"/>
      <c r="T172" s="85"/>
      <c r="U172" s="85"/>
      <c r="V172" s="85"/>
      <c r="W172" s="85"/>
    </row>
    <row r="173" spans="1:23" s="81" customFormat="1" x14ac:dyDescent="0.2">
      <c r="A173" s="30" t="s">
        <v>2175</v>
      </c>
      <c r="B173" s="45" t="s">
        <v>312</v>
      </c>
      <c r="C173" s="6" t="s">
        <v>285</v>
      </c>
      <c r="D173" s="6" t="s">
        <v>313</v>
      </c>
      <c r="E173" s="25">
        <v>47426041</v>
      </c>
      <c r="F173" s="25">
        <v>0</v>
      </c>
      <c r="G173" s="25">
        <v>0</v>
      </c>
      <c r="H173" s="25">
        <v>0</v>
      </c>
      <c r="I173" s="25">
        <v>0</v>
      </c>
      <c r="J173" s="25">
        <v>47426041</v>
      </c>
      <c r="K173" s="20">
        <v>0</v>
      </c>
      <c r="L173" s="64">
        <v>0</v>
      </c>
      <c r="M173" s="49">
        <v>0</v>
      </c>
      <c r="N173" s="44">
        <v>0</v>
      </c>
      <c r="O173" s="133">
        <v>7.9136226390742765E-3</v>
      </c>
      <c r="P173" s="134">
        <v>252403094</v>
      </c>
      <c r="Q173" s="29">
        <v>252403094</v>
      </c>
      <c r="R173" s="85"/>
      <c r="S173" s="85"/>
      <c r="T173" s="85"/>
      <c r="U173" s="85"/>
      <c r="V173" s="85"/>
      <c r="W173" s="85"/>
    </row>
    <row r="174" spans="1:23" s="81" customFormat="1" x14ac:dyDescent="0.2">
      <c r="A174" s="30" t="s">
        <v>2175</v>
      </c>
      <c r="B174" s="45" t="s">
        <v>314</v>
      </c>
      <c r="C174" s="6" t="s">
        <v>285</v>
      </c>
      <c r="D174" s="6" t="s">
        <v>315</v>
      </c>
      <c r="E174" s="25">
        <v>70141345</v>
      </c>
      <c r="F174" s="25">
        <v>0</v>
      </c>
      <c r="G174" s="25">
        <v>0</v>
      </c>
      <c r="H174" s="25">
        <v>0</v>
      </c>
      <c r="I174" s="25">
        <v>0</v>
      </c>
      <c r="J174" s="25">
        <v>70141345</v>
      </c>
      <c r="K174" s="20">
        <v>0</v>
      </c>
      <c r="L174" s="64">
        <v>0</v>
      </c>
      <c r="M174" s="49">
        <v>0</v>
      </c>
      <c r="N174" s="44">
        <v>0</v>
      </c>
      <c r="O174" s="133">
        <v>1.2169317560430529E-2</v>
      </c>
      <c r="P174" s="134">
        <v>388137461</v>
      </c>
      <c r="Q174" s="29">
        <v>388137461</v>
      </c>
      <c r="R174" s="85"/>
      <c r="S174" s="85"/>
      <c r="T174" s="85"/>
      <c r="U174" s="85"/>
      <c r="V174" s="85"/>
      <c r="W174" s="85"/>
    </row>
    <row r="175" spans="1:23" s="81" customFormat="1" x14ac:dyDescent="0.2">
      <c r="A175" s="30" t="s">
        <v>2175</v>
      </c>
      <c r="B175" s="45" t="s">
        <v>316</v>
      </c>
      <c r="C175" s="6" t="s">
        <v>285</v>
      </c>
      <c r="D175" s="6" t="s">
        <v>317</v>
      </c>
      <c r="E175" s="25">
        <v>1280588469</v>
      </c>
      <c r="F175" s="25">
        <v>0</v>
      </c>
      <c r="G175" s="25">
        <v>0</v>
      </c>
      <c r="H175" s="25">
        <v>0</v>
      </c>
      <c r="I175" s="25">
        <v>0</v>
      </c>
      <c r="J175" s="25">
        <v>1280588469</v>
      </c>
      <c r="K175" s="20">
        <v>0</v>
      </c>
      <c r="L175" s="64">
        <v>0</v>
      </c>
      <c r="M175" s="49">
        <v>0</v>
      </c>
      <c r="N175" s="44">
        <v>0</v>
      </c>
      <c r="O175" s="133">
        <v>0.13166501941045208</v>
      </c>
      <c r="P175" s="134">
        <v>4199424176</v>
      </c>
      <c r="Q175" s="29">
        <v>4199424176</v>
      </c>
      <c r="R175" s="85"/>
      <c r="S175" s="85"/>
      <c r="T175" s="85"/>
      <c r="U175" s="85"/>
      <c r="V175" s="85"/>
      <c r="W175" s="85"/>
    </row>
    <row r="176" spans="1:23" s="81" customFormat="1" x14ac:dyDescent="0.2">
      <c r="A176" s="30" t="s">
        <v>2175</v>
      </c>
      <c r="B176" s="45" t="s">
        <v>318</v>
      </c>
      <c r="C176" s="6" t="s">
        <v>285</v>
      </c>
      <c r="D176" s="6" t="s">
        <v>319</v>
      </c>
      <c r="E176" s="25">
        <v>133183377</v>
      </c>
      <c r="F176" s="25">
        <v>0</v>
      </c>
      <c r="G176" s="25">
        <v>0</v>
      </c>
      <c r="H176" s="25">
        <v>0</v>
      </c>
      <c r="I176" s="25">
        <v>0</v>
      </c>
      <c r="J176" s="25">
        <v>133183377</v>
      </c>
      <c r="K176" s="20">
        <v>0</v>
      </c>
      <c r="L176" s="64">
        <v>0</v>
      </c>
      <c r="M176" s="49">
        <v>0</v>
      </c>
      <c r="N176" s="44">
        <v>0</v>
      </c>
      <c r="O176" s="133">
        <v>2.489338119999502E-2</v>
      </c>
      <c r="P176" s="134">
        <v>793968416</v>
      </c>
      <c r="Q176" s="29">
        <v>793968416</v>
      </c>
      <c r="R176" s="85"/>
      <c r="S176" s="85"/>
      <c r="T176" s="85"/>
      <c r="U176" s="85"/>
      <c r="V176" s="85"/>
      <c r="W176" s="85"/>
    </row>
    <row r="177" spans="1:23" s="81" customFormat="1" x14ac:dyDescent="0.2">
      <c r="A177" s="30" t="s">
        <v>2175</v>
      </c>
      <c r="B177" s="45" t="s">
        <v>320</v>
      </c>
      <c r="C177" s="6" t="s">
        <v>285</v>
      </c>
      <c r="D177" s="6" t="s">
        <v>321</v>
      </c>
      <c r="E177" s="25">
        <v>54978659</v>
      </c>
      <c r="F177" s="25">
        <v>0</v>
      </c>
      <c r="G177" s="25">
        <v>0</v>
      </c>
      <c r="H177" s="25">
        <v>0</v>
      </c>
      <c r="I177" s="25">
        <v>0</v>
      </c>
      <c r="J177" s="25">
        <v>54978659</v>
      </c>
      <c r="K177" s="20">
        <v>0</v>
      </c>
      <c r="L177" s="64">
        <v>0</v>
      </c>
      <c r="M177" s="49">
        <v>0</v>
      </c>
      <c r="N177" s="44">
        <v>0</v>
      </c>
      <c r="O177" s="133">
        <v>1.034431617356533E-2</v>
      </c>
      <c r="P177" s="134">
        <v>329929480</v>
      </c>
      <c r="Q177" s="29">
        <v>329929480</v>
      </c>
      <c r="R177" s="85"/>
      <c r="S177" s="85"/>
      <c r="T177" s="85"/>
      <c r="U177" s="85"/>
      <c r="V177" s="85"/>
      <c r="W177" s="85"/>
    </row>
    <row r="178" spans="1:23" s="81" customFormat="1" x14ac:dyDescent="0.2">
      <c r="A178" s="30" t="s">
        <v>2175</v>
      </c>
      <c r="B178" s="45" t="s">
        <v>322</v>
      </c>
      <c r="C178" s="6" t="s">
        <v>285</v>
      </c>
      <c r="D178" s="6" t="s">
        <v>323</v>
      </c>
      <c r="E178" s="25">
        <v>461671459</v>
      </c>
      <c r="F178" s="25">
        <v>0</v>
      </c>
      <c r="G178" s="25">
        <v>0</v>
      </c>
      <c r="H178" s="25">
        <v>0</v>
      </c>
      <c r="I178" s="25">
        <v>0</v>
      </c>
      <c r="J178" s="25">
        <v>461671459</v>
      </c>
      <c r="K178" s="20">
        <v>0</v>
      </c>
      <c r="L178" s="64">
        <v>0</v>
      </c>
      <c r="M178" s="49">
        <v>0</v>
      </c>
      <c r="N178" s="44">
        <v>0</v>
      </c>
      <c r="O178" s="133">
        <v>5.0504535898298064E-2</v>
      </c>
      <c r="P178" s="134">
        <v>1610830044</v>
      </c>
      <c r="Q178" s="29">
        <v>1610830044</v>
      </c>
      <c r="R178" s="85"/>
      <c r="S178" s="85"/>
      <c r="T178" s="85"/>
      <c r="U178" s="85"/>
      <c r="V178" s="85"/>
      <c r="W178" s="85"/>
    </row>
    <row r="179" spans="1:23" s="81" customFormat="1" x14ac:dyDescent="0.2">
      <c r="A179" s="30" t="s">
        <v>2175</v>
      </c>
      <c r="B179" s="45" t="s">
        <v>324</v>
      </c>
      <c r="C179" s="6" t="s">
        <v>285</v>
      </c>
      <c r="D179" s="6" t="s">
        <v>325</v>
      </c>
      <c r="E179" s="25">
        <v>62392418</v>
      </c>
      <c r="F179" s="25">
        <v>0</v>
      </c>
      <c r="G179" s="25">
        <v>0</v>
      </c>
      <c r="H179" s="25">
        <v>0</v>
      </c>
      <c r="I179" s="25">
        <v>0</v>
      </c>
      <c r="J179" s="25">
        <v>62392418</v>
      </c>
      <c r="K179" s="20">
        <v>0</v>
      </c>
      <c r="L179" s="64">
        <v>0</v>
      </c>
      <c r="M179" s="49">
        <v>0</v>
      </c>
      <c r="N179" s="44">
        <v>0</v>
      </c>
      <c r="O179" s="133">
        <v>1.0285445161085809E-2</v>
      </c>
      <c r="P179" s="134">
        <v>328051803</v>
      </c>
      <c r="Q179" s="29">
        <v>328051803</v>
      </c>
      <c r="R179" s="85"/>
      <c r="S179" s="85"/>
      <c r="T179" s="85"/>
      <c r="U179" s="85"/>
      <c r="V179" s="85"/>
      <c r="W179" s="85"/>
    </row>
    <row r="180" spans="1:23" s="81" customFormat="1" x14ac:dyDescent="0.2">
      <c r="A180" s="30" t="s">
        <v>2175</v>
      </c>
      <c r="B180" s="45" t="s">
        <v>326</v>
      </c>
      <c r="C180" s="6" t="s">
        <v>285</v>
      </c>
      <c r="D180" s="6" t="s">
        <v>2147</v>
      </c>
      <c r="E180" s="25">
        <v>273251353</v>
      </c>
      <c r="F180" s="25">
        <v>0</v>
      </c>
      <c r="G180" s="25">
        <v>0</v>
      </c>
      <c r="H180" s="25">
        <v>0</v>
      </c>
      <c r="I180" s="25">
        <v>0</v>
      </c>
      <c r="J180" s="25">
        <v>273251353</v>
      </c>
      <c r="K180" s="20">
        <v>0</v>
      </c>
      <c r="L180" s="64">
        <v>0</v>
      </c>
      <c r="M180" s="49">
        <v>0</v>
      </c>
      <c r="N180" s="44">
        <v>0</v>
      </c>
      <c r="O180" s="133">
        <v>4.8586699453292082E-2</v>
      </c>
      <c r="P180" s="134">
        <v>1549661112</v>
      </c>
      <c r="Q180" s="29">
        <v>1549661112</v>
      </c>
      <c r="R180" s="85"/>
      <c r="S180" s="85"/>
      <c r="T180" s="85"/>
      <c r="U180" s="85"/>
      <c r="V180" s="85"/>
      <c r="W180" s="85"/>
    </row>
    <row r="181" spans="1:23" s="81" customFormat="1" x14ac:dyDescent="0.2">
      <c r="A181" s="30" t="s">
        <v>2175</v>
      </c>
      <c r="B181" s="45" t="s">
        <v>327</v>
      </c>
      <c r="C181" s="6" t="s">
        <v>285</v>
      </c>
      <c r="D181" s="6" t="s">
        <v>328</v>
      </c>
      <c r="E181" s="25">
        <v>144699797</v>
      </c>
      <c r="F181" s="25">
        <v>0</v>
      </c>
      <c r="G181" s="25">
        <v>0</v>
      </c>
      <c r="H181" s="25">
        <v>0</v>
      </c>
      <c r="I181" s="25">
        <v>0</v>
      </c>
      <c r="J181" s="25">
        <v>144699797</v>
      </c>
      <c r="K181" s="20">
        <v>0</v>
      </c>
      <c r="L181" s="64">
        <v>0</v>
      </c>
      <c r="M181" s="49">
        <v>0</v>
      </c>
      <c r="N181" s="44">
        <v>0</v>
      </c>
      <c r="O181" s="133">
        <v>1.5144567960357166E-2</v>
      </c>
      <c r="P181" s="134">
        <v>483032358</v>
      </c>
      <c r="Q181" s="29">
        <v>483032358</v>
      </c>
      <c r="R181" s="85"/>
      <c r="S181" s="85"/>
      <c r="T181" s="85"/>
      <c r="U181" s="85"/>
      <c r="V181" s="85"/>
      <c r="W181" s="85"/>
    </row>
    <row r="182" spans="1:23" s="81" customFormat="1" x14ac:dyDescent="0.2">
      <c r="A182" s="30" t="s">
        <v>2175</v>
      </c>
      <c r="B182" s="45" t="s">
        <v>329</v>
      </c>
      <c r="C182" s="6" t="s">
        <v>285</v>
      </c>
      <c r="D182" s="6" t="s">
        <v>330</v>
      </c>
      <c r="E182" s="25">
        <v>28990462</v>
      </c>
      <c r="F182" s="25">
        <v>0</v>
      </c>
      <c r="G182" s="25">
        <v>0</v>
      </c>
      <c r="H182" s="25">
        <v>0</v>
      </c>
      <c r="I182" s="25">
        <v>0</v>
      </c>
      <c r="J182" s="25">
        <v>28990462</v>
      </c>
      <c r="K182" s="20">
        <v>0</v>
      </c>
      <c r="L182" s="64">
        <v>0</v>
      </c>
      <c r="M182" s="49">
        <v>0</v>
      </c>
      <c r="N182" s="44">
        <v>0</v>
      </c>
      <c r="O182" s="133">
        <v>5.2508414592312581E-3</v>
      </c>
      <c r="P182" s="134">
        <v>167474327</v>
      </c>
      <c r="Q182" s="29">
        <v>167474327</v>
      </c>
      <c r="R182" s="85"/>
      <c r="S182" s="85"/>
      <c r="T182" s="85"/>
      <c r="U182" s="85"/>
      <c r="V182" s="85"/>
      <c r="W182" s="85"/>
    </row>
    <row r="183" spans="1:23" s="81" customFormat="1" x14ac:dyDescent="0.2">
      <c r="A183" s="30" t="s">
        <v>2175</v>
      </c>
      <c r="B183" s="45" t="s">
        <v>331</v>
      </c>
      <c r="C183" s="6" t="s">
        <v>285</v>
      </c>
      <c r="D183" s="6" t="s">
        <v>332</v>
      </c>
      <c r="E183" s="25">
        <v>139215842</v>
      </c>
      <c r="F183" s="25">
        <v>0</v>
      </c>
      <c r="G183" s="25">
        <v>0</v>
      </c>
      <c r="H183" s="25">
        <v>0</v>
      </c>
      <c r="I183" s="25">
        <v>0</v>
      </c>
      <c r="J183" s="25">
        <v>139215842</v>
      </c>
      <c r="K183" s="20">
        <v>0</v>
      </c>
      <c r="L183" s="64">
        <v>0</v>
      </c>
      <c r="M183" s="49">
        <v>0</v>
      </c>
      <c r="N183" s="44">
        <v>0</v>
      </c>
      <c r="O183" s="133">
        <v>2.4175607701686995E-2</v>
      </c>
      <c r="P183" s="134">
        <v>771075202</v>
      </c>
      <c r="Q183" s="29">
        <v>771075202</v>
      </c>
      <c r="R183" s="85"/>
      <c r="S183" s="85"/>
      <c r="T183" s="85"/>
      <c r="U183" s="85"/>
      <c r="V183" s="85"/>
      <c r="W183" s="85"/>
    </row>
    <row r="184" spans="1:23" s="81" customFormat="1" x14ac:dyDescent="0.2">
      <c r="A184" s="30" t="s">
        <v>2175</v>
      </c>
      <c r="B184" s="45" t="s">
        <v>333</v>
      </c>
      <c r="C184" s="6" t="s">
        <v>285</v>
      </c>
      <c r="D184" s="6" t="s">
        <v>334</v>
      </c>
      <c r="E184" s="25">
        <v>31421215</v>
      </c>
      <c r="F184" s="25">
        <v>0</v>
      </c>
      <c r="G184" s="25">
        <v>0</v>
      </c>
      <c r="H184" s="25">
        <v>0</v>
      </c>
      <c r="I184" s="25">
        <v>0</v>
      </c>
      <c r="J184" s="25">
        <v>31421215</v>
      </c>
      <c r="K184" s="20">
        <v>0</v>
      </c>
      <c r="L184" s="64">
        <v>0</v>
      </c>
      <c r="M184" s="49">
        <v>0</v>
      </c>
      <c r="N184" s="44">
        <v>0</v>
      </c>
      <c r="O184" s="133">
        <v>5.317637415698408E-3</v>
      </c>
      <c r="P184" s="134">
        <v>169604768</v>
      </c>
      <c r="Q184" s="29">
        <v>169604768</v>
      </c>
      <c r="R184" s="85"/>
      <c r="S184" s="85"/>
      <c r="T184" s="85"/>
      <c r="U184" s="85"/>
      <c r="V184" s="85"/>
      <c r="W184" s="85"/>
    </row>
    <row r="185" spans="1:23" s="81" customFormat="1" x14ac:dyDescent="0.2">
      <c r="A185" s="30" t="s">
        <v>2175</v>
      </c>
      <c r="B185" s="45" t="s">
        <v>335</v>
      </c>
      <c r="C185" s="6" t="s">
        <v>285</v>
      </c>
      <c r="D185" s="6" t="s">
        <v>336</v>
      </c>
      <c r="E185" s="25">
        <v>54822370</v>
      </c>
      <c r="F185" s="25">
        <v>0</v>
      </c>
      <c r="G185" s="25">
        <v>0</v>
      </c>
      <c r="H185" s="25">
        <v>0</v>
      </c>
      <c r="I185" s="25">
        <v>0</v>
      </c>
      <c r="J185" s="25">
        <v>54822370</v>
      </c>
      <c r="K185" s="20">
        <v>0</v>
      </c>
      <c r="L185" s="64">
        <v>0</v>
      </c>
      <c r="M185" s="49">
        <v>0</v>
      </c>
      <c r="N185" s="44">
        <v>0</v>
      </c>
      <c r="O185" s="133">
        <v>8.2328846682901483E-3</v>
      </c>
      <c r="P185" s="134">
        <v>262585879</v>
      </c>
      <c r="Q185" s="29">
        <v>262585879</v>
      </c>
      <c r="R185" s="85"/>
      <c r="S185" s="85"/>
      <c r="T185" s="85"/>
      <c r="U185" s="85"/>
      <c r="V185" s="85"/>
      <c r="W185" s="85"/>
    </row>
    <row r="186" spans="1:23" s="81" customFormat="1" x14ac:dyDescent="0.2">
      <c r="A186" s="30" t="s">
        <v>2175</v>
      </c>
      <c r="B186" s="45" t="s">
        <v>337</v>
      </c>
      <c r="C186" s="6" t="s">
        <v>285</v>
      </c>
      <c r="D186" s="6" t="s">
        <v>338</v>
      </c>
      <c r="E186" s="25">
        <v>40412634</v>
      </c>
      <c r="F186" s="25">
        <v>0</v>
      </c>
      <c r="G186" s="25">
        <v>0</v>
      </c>
      <c r="H186" s="25">
        <v>0</v>
      </c>
      <c r="I186" s="25">
        <v>0</v>
      </c>
      <c r="J186" s="25">
        <v>40412634</v>
      </c>
      <c r="K186" s="20">
        <v>0</v>
      </c>
      <c r="L186" s="64">
        <v>0</v>
      </c>
      <c r="M186" s="49">
        <v>0</v>
      </c>
      <c r="N186" s="44">
        <v>0</v>
      </c>
      <c r="O186" s="133">
        <v>7.3554801553741877E-3</v>
      </c>
      <c r="P186" s="134">
        <v>234601273</v>
      </c>
      <c r="Q186" s="29">
        <v>234601273</v>
      </c>
      <c r="R186" s="85"/>
      <c r="S186" s="85"/>
      <c r="T186" s="85"/>
      <c r="U186" s="85"/>
      <c r="V186" s="85"/>
      <c r="W186" s="85"/>
    </row>
    <row r="187" spans="1:23" s="81" customFormat="1" x14ac:dyDescent="0.2">
      <c r="A187" s="30" t="s">
        <v>2175</v>
      </c>
      <c r="B187" s="45" t="s">
        <v>339</v>
      </c>
      <c r="C187" s="6" t="s">
        <v>285</v>
      </c>
      <c r="D187" s="6" t="s">
        <v>340</v>
      </c>
      <c r="E187" s="25">
        <v>144934557</v>
      </c>
      <c r="F187" s="25">
        <v>0</v>
      </c>
      <c r="G187" s="25">
        <v>0</v>
      </c>
      <c r="H187" s="25">
        <v>0</v>
      </c>
      <c r="I187" s="25">
        <v>0</v>
      </c>
      <c r="J187" s="25">
        <v>144934557</v>
      </c>
      <c r="K187" s="20">
        <v>0</v>
      </c>
      <c r="L187" s="64">
        <v>0</v>
      </c>
      <c r="M187" s="49">
        <v>0</v>
      </c>
      <c r="N187" s="44">
        <v>0</v>
      </c>
      <c r="O187" s="133">
        <v>1.5819320334160922E-2</v>
      </c>
      <c r="P187" s="134">
        <v>504553423</v>
      </c>
      <c r="Q187" s="29">
        <v>504553423</v>
      </c>
      <c r="R187" s="85"/>
      <c r="S187" s="85"/>
      <c r="T187" s="85"/>
      <c r="U187" s="85"/>
      <c r="V187" s="85"/>
      <c r="W187" s="85"/>
    </row>
    <row r="188" spans="1:23" s="81" customFormat="1" x14ac:dyDescent="0.2">
      <c r="A188" s="30" t="s">
        <v>2175</v>
      </c>
      <c r="B188" s="45" t="s">
        <v>341</v>
      </c>
      <c r="C188" s="6" t="s">
        <v>285</v>
      </c>
      <c r="D188" s="6" t="s">
        <v>342</v>
      </c>
      <c r="E188" s="25">
        <v>65458269</v>
      </c>
      <c r="F188" s="25">
        <v>0</v>
      </c>
      <c r="G188" s="25">
        <v>0</v>
      </c>
      <c r="H188" s="25">
        <v>0</v>
      </c>
      <c r="I188" s="25">
        <v>0</v>
      </c>
      <c r="J188" s="25">
        <v>65458269</v>
      </c>
      <c r="K188" s="20">
        <v>0</v>
      </c>
      <c r="L188" s="64">
        <v>0</v>
      </c>
      <c r="M188" s="49">
        <v>0</v>
      </c>
      <c r="N188" s="44">
        <v>0</v>
      </c>
      <c r="O188" s="133">
        <v>1.1280591698960814E-2</v>
      </c>
      <c r="P188" s="134">
        <v>359791763</v>
      </c>
      <c r="Q188" s="29">
        <v>359791763</v>
      </c>
      <c r="R188" s="85"/>
      <c r="S188" s="85"/>
      <c r="T188" s="85"/>
      <c r="U188" s="85"/>
      <c r="V188" s="85"/>
      <c r="W188" s="85"/>
    </row>
    <row r="189" spans="1:23" s="81" customFormat="1" x14ac:dyDescent="0.2">
      <c r="A189" s="30" t="s">
        <v>2175</v>
      </c>
      <c r="B189" s="45" t="s">
        <v>343</v>
      </c>
      <c r="C189" s="6" t="s">
        <v>285</v>
      </c>
      <c r="D189" s="6" t="s">
        <v>344</v>
      </c>
      <c r="E189" s="25">
        <v>144292774</v>
      </c>
      <c r="F189" s="25">
        <v>0</v>
      </c>
      <c r="G189" s="25">
        <v>0</v>
      </c>
      <c r="H189" s="25">
        <v>0</v>
      </c>
      <c r="I189" s="25">
        <v>0</v>
      </c>
      <c r="J189" s="25">
        <v>144292774</v>
      </c>
      <c r="K189" s="20">
        <v>0</v>
      </c>
      <c r="L189" s="64">
        <v>0</v>
      </c>
      <c r="M189" s="49">
        <v>0</v>
      </c>
      <c r="N189" s="44">
        <v>0</v>
      </c>
      <c r="O189" s="133">
        <v>2.5896452681857651E-2</v>
      </c>
      <c r="P189" s="134">
        <v>825961140</v>
      </c>
      <c r="Q189" s="29">
        <v>825961140</v>
      </c>
      <c r="R189" s="85"/>
      <c r="S189" s="85"/>
      <c r="T189" s="85"/>
      <c r="U189" s="85"/>
      <c r="V189" s="85"/>
      <c r="W189" s="85"/>
    </row>
    <row r="190" spans="1:23" s="81" customFormat="1" x14ac:dyDescent="0.2">
      <c r="A190" s="30" t="s">
        <v>2175</v>
      </c>
      <c r="B190" s="45" t="s">
        <v>345</v>
      </c>
      <c r="C190" s="6" t="s">
        <v>285</v>
      </c>
      <c r="D190" s="6" t="s">
        <v>346</v>
      </c>
      <c r="E190" s="25">
        <v>66288884</v>
      </c>
      <c r="F190" s="25">
        <v>0</v>
      </c>
      <c r="G190" s="25">
        <v>0</v>
      </c>
      <c r="H190" s="25">
        <v>0</v>
      </c>
      <c r="I190" s="25">
        <v>0</v>
      </c>
      <c r="J190" s="25">
        <v>66288884</v>
      </c>
      <c r="K190" s="20">
        <v>0</v>
      </c>
      <c r="L190" s="64">
        <v>0</v>
      </c>
      <c r="M190" s="49">
        <v>0</v>
      </c>
      <c r="N190" s="44">
        <v>0</v>
      </c>
      <c r="O190" s="133">
        <v>1.115492473001414E-2</v>
      </c>
      <c r="P190" s="134">
        <v>355783646</v>
      </c>
      <c r="Q190" s="29">
        <v>355783646</v>
      </c>
      <c r="R190" s="85"/>
      <c r="S190" s="85"/>
      <c r="T190" s="85"/>
      <c r="U190" s="85"/>
      <c r="V190" s="85"/>
      <c r="W190" s="85"/>
    </row>
    <row r="191" spans="1:23" s="81" customFormat="1" x14ac:dyDescent="0.2">
      <c r="A191" s="30" t="s">
        <v>2175</v>
      </c>
      <c r="B191" s="45" t="s">
        <v>347</v>
      </c>
      <c r="C191" s="6" t="s">
        <v>285</v>
      </c>
      <c r="D191" s="6" t="s">
        <v>348</v>
      </c>
      <c r="E191" s="25">
        <v>205582262</v>
      </c>
      <c r="F191" s="25">
        <v>0</v>
      </c>
      <c r="G191" s="25">
        <v>0</v>
      </c>
      <c r="H191" s="25">
        <v>0</v>
      </c>
      <c r="I191" s="25">
        <v>0</v>
      </c>
      <c r="J191" s="25">
        <v>205582262</v>
      </c>
      <c r="K191" s="20">
        <v>0</v>
      </c>
      <c r="L191" s="64">
        <v>0</v>
      </c>
      <c r="M191" s="49">
        <v>0</v>
      </c>
      <c r="N191" s="44">
        <v>0</v>
      </c>
      <c r="O191" s="133">
        <v>3.7052509546727168E-2</v>
      </c>
      <c r="P191" s="134">
        <v>1181780894</v>
      </c>
      <c r="Q191" s="29">
        <v>1181780894</v>
      </c>
      <c r="R191" s="85"/>
      <c r="S191" s="85"/>
      <c r="T191" s="85"/>
      <c r="U191" s="85"/>
      <c r="V191" s="85"/>
      <c r="W191" s="85"/>
    </row>
    <row r="192" spans="1:23" s="81" customFormat="1" x14ac:dyDescent="0.2">
      <c r="A192" s="30" t="s">
        <v>2175</v>
      </c>
      <c r="B192" s="45" t="s">
        <v>349</v>
      </c>
      <c r="C192" s="6" t="s">
        <v>285</v>
      </c>
      <c r="D192" s="6" t="s">
        <v>350</v>
      </c>
      <c r="E192" s="25">
        <v>86875790</v>
      </c>
      <c r="F192" s="25">
        <v>0</v>
      </c>
      <c r="G192" s="25">
        <v>0</v>
      </c>
      <c r="H192" s="25">
        <v>0</v>
      </c>
      <c r="I192" s="25">
        <v>0</v>
      </c>
      <c r="J192" s="25">
        <v>86875790</v>
      </c>
      <c r="K192" s="20">
        <v>0</v>
      </c>
      <c r="L192" s="64">
        <v>0</v>
      </c>
      <c r="M192" s="49">
        <v>0</v>
      </c>
      <c r="N192" s="44">
        <v>0</v>
      </c>
      <c r="O192" s="133">
        <v>1.4318109515933099E-2</v>
      </c>
      <c r="P192" s="134">
        <v>456672665</v>
      </c>
      <c r="Q192" s="29">
        <v>456672665</v>
      </c>
      <c r="R192" s="85"/>
      <c r="S192" s="85"/>
      <c r="T192" s="85"/>
      <c r="U192" s="85"/>
      <c r="V192" s="85"/>
      <c r="W192" s="85"/>
    </row>
    <row r="193" spans="1:23" s="81" customFormat="1" x14ac:dyDescent="0.2">
      <c r="A193" s="30" t="s">
        <v>2175</v>
      </c>
      <c r="B193" s="45" t="s">
        <v>351</v>
      </c>
      <c r="C193" s="6" t="s">
        <v>285</v>
      </c>
      <c r="D193" s="6" t="s">
        <v>352</v>
      </c>
      <c r="E193" s="25">
        <v>250274756</v>
      </c>
      <c r="F193" s="25">
        <v>0</v>
      </c>
      <c r="G193" s="25">
        <v>0</v>
      </c>
      <c r="H193" s="25">
        <v>0</v>
      </c>
      <c r="I193" s="25">
        <v>0</v>
      </c>
      <c r="J193" s="25">
        <v>250274756</v>
      </c>
      <c r="K193" s="20">
        <v>0</v>
      </c>
      <c r="L193" s="64">
        <v>0</v>
      </c>
      <c r="M193" s="49">
        <v>0</v>
      </c>
      <c r="N193" s="44">
        <v>0</v>
      </c>
      <c r="O193" s="133">
        <v>2.62813785326853E-2</v>
      </c>
      <c r="P193" s="134">
        <v>838238257</v>
      </c>
      <c r="Q193" s="29">
        <v>838238257</v>
      </c>
      <c r="R193" s="85"/>
      <c r="S193" s="85"/>
      <c r="T193" s="85"/>
      <c r="U193" s="85"/>
      <c r="V193" s="85"/>
      <c r="W193" s="85"/>
    </row>
    <row r="194" spans="1:23" s="81" customFormat="1" x14ac:dyDescent="0.2">
      <c r="A194" s="30" t="s">
        <v>2175</v>
      </c>
      <c r="B194" s="45" t="s">
        <v>353</v>
      </c>
      <c r="C194" s="6" t="s">
        <v>285</v>
      </c>
      <c r="D194" s="6" t="s">
        <v>354</v>
      </c>
      <c r="E194" s="25">
        <v>72994777</v>
      </c>
      <c r="F194" s="25">
        <v>0</v>
      </c>
      <c r="G194" s="25">
        <v>0</v>
      </c>
      <c r="H194" s="25">
        <v>0</v>
      </c>
      <c r="I194" s="25">
        <v>0</v>
      </c>
      <c r="J194" s="25">
        <v>72994777</v>
      </c>
      <c r="K194" s="20">
        <v>0</v>
      </c>
      <c r="L194" s="64">
        <v>0</v>
      </c>
      <c r="M194" s="49">
        <v>0</v>
      </c>
      <c r="N194" s="44">
        <v>0</v>
      </c>
      <c r="O194" s="133">
        <v>1.2767084764068758E-2</v>
      </c>
      <c r="P194" s="134">
        <v>407203103</v>
      </c>
      <c r="Q194" s="29">
        <v>407203103</v>
      </c>
      <c r="R194" s="85"/>
      <c r="S194" s="85"/>
      <c r="T194" s="85"/>
      <c r="U194" s="85"/>
      <c r="V194" s="85"/>
      <c r="W194" s="85"/>
    </row>
    <row r="195" spans="1:23" s="81" customFormat="1" x14ac:dyDescent="0.2">
      <c r="A195" s="30" t="s">
        <v>2175</v>
      </c>
      <c r="B195" s="45" t="s">
        <v>355</v>
      </c>
      <c r="C195" s="6" t="s">
        <v>285</v>
      </c>
      <c r="D195" s="6" t="s">
        <v>356</v>
      </c>
      <c r="E195" s="25">
        <v>174639149</v>
      </c>
      <c r="F195" s="25">
        <v>0</v>
      </c>
      <c r="G195" s="25">
        <v>0</v>
      </c>
      <c r="H195" s="25">
        <v>0</v>
      </c>
      <c r="I195" s="25">
        <v>0</v>
      </c>
      <c r="J195" s="25">
        <v>174639149</v>
      </c>
      <c r="K195" s="20">
        <v>0</v>
      </c>
      <c r="L195" s="64">
        <v>0</v>
      </c>
      <c r="M195" s="49">
        <v>0</v>
      </c>
      <c r="N195" s="44">
        <v>0</v>
      </c>
      <c r="O195" s="133">
        <v>1.6855223726829446E-2</v>
      </c>
      <c r="P195" s="134">
        <v>537593313</v>
      </c>
      <c r="Q195" s="29">
        <v>537593313</v>
      </c>
      <c r="R195" s="85"/>
      <c r="S195" s="85"/>
      <c r="T195" s="85"/>
      <c r="U195" s="85"/>
      <c r="V195" s="85"/>
      <c r="W195" s="85"/>
    </row>
    <row r="196" spans="1:23" s="81" customFormat="1" x14ac:dyDescent="0.2">
      <c r="A196" s="30" t="s">
        <v>2175</v>
      </c>
      <c r="B196" s="45" t="s">
        <v>357</v>
      </c>
      <c r="C196" s="6" t="s">
        <v>285</v>
      </c>
      <c r="D196" s="6" t="s">
        <v>358</v>
      </c>
      <c r="E196" s="25">
        <v>291361558</v>
      </c>
      <c r="F196" s="25">
        <v>0</v>
      </c>
      <c r="G196" s="25">
        <v>0</v>
      </c>
      <c r="H196" s="25">
        <v>0</v>
      </c>
      <c r="I196" s="25">
        <v>0</v>
      </c>
      <c r="J196" s="25">
        <v>291361558</v>
      </c>
      <c r="K196" s="20">
        <v>0</v>
      </c>
      <c r="L196" s="64">
        <v>0</v>
      </c>
      <c r="M196" s="49">
        <v>0</v>
      </c>
      <c r="N196" s="44">
        <v>0</v>
      </c>
      <c r="O196" s="133">
        <v>3.3481756212873054E-2</v>
      </c>
      <c r="P196" s="134">
        <v>1067892574</v>
      </c>
      <c r="Q196" s="29">
        <v>1067892574</v>
      </c>
      <c r="R196" s="85"/>
      <c r="S196" s="85"/>
      <c r="T196" s="85"/>
      <c r="U196" s="85"/>
      <c r="V196" s="85"/>
      <c r="W196" s="85"/>
    </row>
    <row r="197" spans="1:23" s="81" customFormat="1" x14ac:dyDescent="0.2">
      <c r="A197" s="30" t="s">
        <v>2175</v>
      </c>
      <c r="B197" s="45" t="s">
        <v>359</v>
      </c>
      <c r="C197" s="6" t="s">
        <v>285</v>
      </c>
      <c r="D197" s="6" t="s">
        <v>360</v>
      </c>
      <c r="E197" s="25">
        <v>105450617</v>
      </c>
      <c r="F197" s="25">
        <v>0</v>
      </c>
      <c r="G197" s="25">
        <v>0</v>
      </c>
      <c r="H197" s="25">
        <v>0</v>
      </c>
      <c r="I197" s="25">
        <v>0</v>
      </c>
      <c r="J197" s="25">
        <v>105450617</v>
      </c>
      <c r="K197" s="20">
        <v>0</v>
      </c>
      <c r="L197" s="64">
        <v>0</v>
      </c>
      <c r="M197" s="49">
        <v>0</v>
      </c>
      <c r="N197" s="44">
        <v>0</v>
      </c>
      <c r="O197" s="133">
        <v>1.8389266455863158E-2</v>
      </c>
      <c r="P197" s="134">
        <v>586521238</v>
      </c>
      <c r="Q197" s="29">
        <v>586521238</v>
      </c>
      <c r="R197" s="85"/>
      <c r="S197" s="85"/>
      <c r="T197" s="85"/>
      <c r="U197" s="85"/>
      <c r="V197" s="85"/>
      <c r="W197" s="85"/>
    </row>
    <row r="198" spans="1:23" s="81" customFormat="1" x14ac:dyDescent="0.2">
      <c r="A198" s="30" t="s">
        <v>2175</v>
      </c>
      <c r="B198" s="45" t="s">
        <v>361</v>
      </c>
      <c r="C198" s="6" t="s">
        <v>285</v>
      </c>
      <c r="D198" s="6" t="s">
        <v>362</v>
      </c>
      <c r="E198" s="25">
        <v>41767015</v>
      </c>
      <c r="F198" s="25">
        <v>0</v>
      </c>
      <c r="G198" s="25">
        <v>0</v>
      </c>
      <c r="H198" s="25">
        <v>0</v>
      </c>
      <c r="I198" s="25">
        <v>0</v>
      </c>
      <c r="J198" s="25">
        <v>41767015</v>
      </c>
      <c r="K198" s="20">
        <v>0</v>
      </c>
      <c r="L198" s="64">
        <v>0</v>
      </c>
      <c r="M198" s="49">
        <v>0</v>
      </c>
      <c r="N198" s="44">
        <v>0</v>
      </c>
      <c r="O198" s="133">
        <v>7.5151111699821235E-3</v>
      </c>
      <c r="P198" s="134">
        <v>239692666</v>
      </c>
      <c r="Q198" s="29">
        <v>239692666</v>
      </c>
      <c r="R198" s="85"/>
      <c r="S198" s="85"/>
      <c r="T198" s="85"/>
      <c r="U198" s="85"/>
      <c r="V198" s="85"/>
      <c r="W198" s="85"/>
    </row>
    <row r="199" spans="1:23" s="81" customFormat="1" x14ac:dyDescent="0.2">
      <c r="A199" s="30" t="s">
        <v>2175</v>
      </c>
      <c r="B199" s="45" t="s">
        <v>363</v>
      </c>
      <c r="C199" s="6" t="s">
        <v>285</v>
      </c>
      <c r="D199" s="6" t="s">
        <v>364</v>
      </c>
      <c r="E199" s="25">
        <v>72912356</v>
      </c>
      <c r="F199" s="25">
        <v>0</v>
      </c>
      <c r="G199" s="25">
        <v>0</v>
      </c>
      <c r="H199" s="25">
        <v>0</v>
      </c>
      <c r="I199" s="25">
        <v>0</v>
      </c>
      <c r="J199" s="25">
        <v>72912356</v>
      </c>
      <c r="K199" s="20">
        <v>0</v>
      </c>
      <c r="L199" s="64">
        <v>0</v>
      </c>
      <c r="M199" s="49">
        <v>0</v>
      </c>
      <c r="N199" s="44">
        <v>0</v>
      </c>
      <c r="O199" s="133">
        <v>1.3481461857810654E-2</v>
      </c>
      <c r="P199" s="134">
        <v>429987989</v>
      </c>
      <c r="Q199" s="29">
        <v>429987989</v>
      </c>
      <c r="R199" s="85"/>
      <c r="S199" s="85"/>
      <c r="T199" s="85"/>
      <c r="U199" s="85"/>
      <c r="V199" s="85"/>
      <c r="W199" s="85"/>
    </row>
    <row r="200" spans="1:23" s="81" customFormat="1" x14ac:dyDescent="0.2">
      <c r="A200" s="30" t="s">
        <v>2175</v>
      </c>
      <c r="B200" s="45" t="s">
        <v>365</v>
      </c>
      <c r="C200" s="6" t="s">
        <v>285</v>
      </c>
      <c r="D200" s="6" t="s">
        <v>366</v>
      </c>
      <c r="E200" s="25">
        <v>118886401</v>
      </c>
      <c r="F200" s="25">
        <v>0</v>
      </c>
      <c r="G200" s="25">
        <v>0</v>
      </c>
      <c r="H200" s="25">
        <v>0</v>
      </c>
      <c r="I200" s="25">
        <v>0</v>
      </c>
      <c r="J200" s="25">
        <v>118886401</v>
      </c>
      <c r="K200" s="20">
        <v>0</v>
      </c>
      <c r="L200" s="64">
        <v>0</v>
      </c>
      <c r="M200" s="49">
        <v>0</v>
      </c>
      <c r="N200" s="44">
        <v>0</v>
      </c>
      <c r="O200" s="133">
        <v>2.1139222019570084E-2</v>
      </c>
      <c r="P200" s="134">
        <v>674230410</v>
      </c>
      <c r="Q200" s="29">
        <v>674230410</v>
      </c>
      <c r="R200" s="85"/>
      <c r="S200" s="85"/>
      <c r="T200" s="85"/>
      <c r="U200" s="85"/>
      <c r="V200" s="85"/>
      <c r="W200" s="85"/>
    </row>
    <row r="201" spans="1:23" s="81" customFormat="1" x14ac:dyDescent="0.2">
      <c r="A201" s="30" t="s">
        <v>2175</v>
      </c>
      <c r="B201" s="45" t="s">
        <v>367</v>
      </c>
      <c r="C201" s="6" t="s">
        <v>285</v>
      </c>
      <c r="D201" s="6" t="s">
        <v>368</v>
      </c>
      <c r="E201" s="25">
        <v>564797362</v>
      </c>
      <c r="F201" s="25">
        <v>0</v>
      </c>
      <c r="G201" s="25">
        <v>0</v>
      </c>
      <c r="H201" s="25">
        <v>0</v>
      </c>
      <c r="I201" s="25">
        <v>0</v>
      </c>
      <c r="J201" s="25">
        <v>564797362</v>
      </c>
      <c r="K201" s="20">
        <v>0</v>
      </c>
      <c r="L201" s="64">
        <v>0</v>
      </c>
      <c r="M201" s="49">
        <v>0</v>
      </c>
      <c r="N201" s="44">
        <v>0</v>
      </c>
      <c r="O201" s="133">
        <v>4.9597695879142339E-2</v>
      </c>
      <c r="P201" s="134">
        <v>1581906600</v>
      </c>
      <c r="Q201" s="29">
        <v>1581906600</v>
      </c>
      <c r="R201" s="85"/>
      <c r="S201" s="85"/>
      <c r="T201" s="85"/>
      <c r="U201" s="85"/>
      <c r="V201" s="85"/>
      <c r="W201" s="85"/>
    </row>
    <row r="202" spans="1:23" s="81" customFormat="1" x14ac:dyDescent="0.2">
      <c r="A202" s="30" t="s">
        <v>2175</v>
      </c>
      <c r="B202" s="45" t="s">
        <v>369</v>
      </c>
      <c r="C202" s="6" t="s">
        <v>285</v>
      </c>
      <c r="D202" s="6" t="s">
        <v>370</v>
      </c>
      <c r="E202" s="25">
        <v>73626267</v>
      </c>
      <c r="F202" s="25">
        <v>0</v>
      </c>
      <c r="G202" s="25">
        <v>0</v>
      </c>
      <c r="H202" s="25">
        <v>0</v>
      </c>
      <c r="I202" s="25">
        <v>0</v>
      </c>
      <c r="J202" s="25">
        <v>73626267</v>
      </c>
      <c r="K202" s="20">
        <v>0</v>
      </c>
      <c r="L202" s="64">
        <v>0</v>
      </c>
      <c r="M202" s="49">
        <v>0</v>
      </c>
      <c r="N202" s="44">
        <v>0</v>
      </c>
      <c r="O202" s="133">
        <v>1.2451219139419011E-2</v>
      </c>
      <c r="P202" s="134">
        <v>397128644</v>
      </c>
      <c r="Q202" s="29">
        <v>397128644</v>
      </c>
      <c r="R202" s="85"/>
      <c r="S202" s="85"/>
      <c r="T202" s="85"/>
      <c r="U202" s="85"/>
      <c r="V202" s="85"/>
      <c r="W202" s="85"/>
    </row>
    <row r="203" spans="1:23" s="81" customFormat="1" x14ac:dyDescent="0.2">
      <c r="A203" s="30" t="s">
        <v>2175</v>
      </c>
      <c r="B203" s="45" t="s">
        <v>371</v>
      </c>
      <c r="C203" s="6" t="s">
        <v>285</v>
      </c>
      <c r="D203" s="6" t="s">
        <v>372</v>
      </c>
      <c r="E203" s="25">
        <v>110745666</v>
      </c>
      <c r="F203" s="25">
        <v>0</v>
      </c>
      <c r="G203" s="25">
        <v>0</v>
      </c>
      <c r="H203" s="25">
        <v>0</v>
      </c>
      <c r="I203" s="25">
        <v>0</v>
      </c>
      <c r="J203" s="25">
        <v>110745666</v>
      </c>
      <c r="K203" s="20">
        <v>0</v>
      </c>
      <c r="L203" s="64">
        <v>0</v>
      </c>
      <c r="M203" s="49">
        <v>0</v>
      </c>
      <c r="N203" s="44">
        <v>0</v>
      </c>
      <c r="O203" s="133">
        <v>1.9741035473181425E-2</v>
      </c>
      <c r="P203" s="134">
        <v>629635586</v>
      </c>
      <c r="Q203" s="29">
        <v>629635586</v>
      </c>
      <c r="R203" s="85"/>
      <c r="S203" s="85"/>
      <c r="T203" s="85"/>
      <c r="U203" s="85"/>
      <c r="V203" s="85"/>
      <c r="W203" s="85"/>
    </row>
    <row r="204" spans="1:23" s="81" customFormat="1" x14ac:dyDescent="0.2">
      <c r="A204" s="30" t="s">
        <v>2175</v>
      </c>
      <c r="B204" s="45" t="s">
        <v>373</v>
      </c>
      <c r="C204" s="6" t="s">
        <v>285</v>
      </c>
      <c r="D204" s="6" t="s">
        <v>374</v>
      </c>
      <c r="E204" s="25">
        <v>62768475</v>
      </c>
      <c r="F204" s="25">
        <v>0</v>
      </c>
      <c r="G204" s="25">
        <v>0</v>
      </c>
      <c r="H204" s="25">
        <v>0</v>
      </c>
      <c r="I204" s="25">
        <v>0</v>
      </c>
      <c r="J204" s="25">
        <v>62768475</v>
      </c>
      <c r="K204" s="20">
        <v>0</v>
      </c>
      <c r="L204" s="64">
        <v>0</v>
      </c>
      <c r="M204" s="49">
        <v>0</v>
      </c>
      <c r="N204" s="44">
        <v>0</v>
      </c>
      <c r="O204" s="133">
        <v>1.1007747198815334E-2</v>
      </c>
      <c r="P204" s="134">
        <v>351089454</v>
      </c>
      <c r="Q204" s="29">
        <v>351089454</v>
      </c>
      <c r="R204" s="85"/>
      <c r="S204" s="85"/>
      <c r="T204" s="85"/>
      <c r="U204" s="85"/>
      <c r="V204" s="85"/>
      <c r="W204" s="85"/>
    </row>
    <row r="205" spans="1:23" s="81" customFormat="1" x14ac:dyDescent="0.2">
      <c r="A205" s="30" t="s">
        <v>2176</v>
      </c>
      <c r="B205" s="45" t="s">
        <v>375</v>
      </c>
      <c r="C205" s="6" t="s">
        <v>376</v>
      </c>
      <c r="D205" s="6" t="s">
        <v>377</v>
      </c>
      <c r="E205" s="25">
        <v>1330748283</v>
      </c>
      <c r="F205" s="25">
        <v>0</v>
      </c>
      <c r="G205" s="25">
        <v>0</v>
      </c>
      <c r="H205" s="25">
        <v>0</v>
      </c>
      <c r="I205" s="25">
        <v>0</v>
      </c>
      <c r="J205" s="25">
        <v>1330748283</v>
      </c>
      <c r="K205" s="20">
        <v>1676790045</v>
      </c>
      <c r="L205" s="64">
        <v>196705032</v>
      </c>
      <c r="M205" s="49">
        <v>0</v>
      </c>
      <c r="N205" s="44">
        <v>196705032</v>
      </c>
      <c r="O205" s="133">
        <v>8.0027118855397275E-2</v>
      </c>
      <c r="P205" s="134">
        <v>3379157318</v>
      </c>
      <c r="Q205" s="29">
        <v>3379157318</v>
      </c>
      <c r="R205" s="85"/>
      <c r="S205" s="85"/>
      <c r="T205" s="85"/>
      <c r="U205" s="85"/>
      <c r="V205" s="85"/>
      <c r="W205" s="85"/>
    </row>
    <row r="206" spans="1:23" s="81" customFormat="1" x14ac:dyDescent="0.2">
      <c r="A206" s="30" t="s">
        <v>2176</v>
      </c>
      <c r="B206" s="45" t="s">
        <v>378</v>
      </c>
      <c r="C206" s="6" t="s">
        <v>376</v>
      </c>
      <c r="D206" s="6" t="s">
        <v>379</v>
      </c>
      <c r="E206" s="25">
        <v>8220959</v>
      </c>
      <c r="F206" s="25">
        <v>0</v>
      </c>
      <c r="G206" s="25">
        <v>0</v>
      </c>
      <c r="H206" s="25">
        <v>0</v>
      </c>
      <c r="I206" s="25">
        <v>0</v>
      </c>
      <c r="J206" s="25">
        <v>8220959</v>
      </c>
      <c r="K206" s="20">
        <v>0</v>
      </c>
      <c r="L206" s="64">
        <v>0</v>
      </c>
      <c r="M206" s="49">
        <v>0</v>
      </c>
      <c r="N206" s="44">
        <v>0</v>
      </c>
      <c r="O206" s="133">
        <v>1.8733829992830648E-3</v>
      </c>
      <c r="P206" s="134">
        <v>79103880</v>
      </c>
      <c r="Q206" s="29">
        <v>79103880</v>
      </c>
      <c r="R206" s="85"/>
      <c r="S206" s="117"/>
      <c r="T206" s="85"/>
      <c r="U206" s="85"/>
      <c r="V206" s="85"/>
      <c r="W206" s="85"/>
    </row>
    <row r="207" spans="1:23" s="81" customFormat="1" x14ac:dyDescent="0.2">
      <c r="A207" s="30" t="s">
        <v>2176</v>
      </c>
      <c r="B207" s="45" t="s">
        <v>380</v>
      </c>
      <c r="C207" s="6" t="s">
        <v>376</v>
      </c>
      <c r="D207" s="6" t="s">
        <v>381</v>
      </c>
      <c r="E207" s="25">
        <v>140816038</v>
      </c>
      <c r="F207" s="25">
        <v>0</v>
      </c>
      <c r="G207" s="25">
        <v>0</v>
      </c>
      <c r="H207" s="25">
        <v>0</v>
      </c>
      <c r="I207" s="25">
        <v>0</v>
      </c>
      <c r="J207" s="25">
        <v>140816038</v>
      </c>
      <c r="K207" s="20">
        <v>0</v>
      </c>
      <c r="L207" s="64">
        <v>0</v>
      </c>
      <c r="M207" s="49">
        <v>0</v>
      </c>
      <c r="N207" s="44">
        <v>0</v>
      </c>
      <c r="O207" s="133">
        <v>2.0692933567863159E-2</v>
      </c>
      <c r="P207" s="134">
        <v>873762281</v>
      </c>
      <c r="Q207" s="29">
        <v>873762281</v>
      </c>
      <c r="R207" s="85"/>
      <c r="S207" s="94"/>
      <c r="T207" s="85"/>
      <c r="U207" s="85"/>
      <c r="V207" s="85"/>
      <c r="W207" s="85"/>
    </row>
    <row r="208" spans="1:23" s="81" customFormat="1" x14ac:dyDescent="0.2">
      <c r="A208" s="30" t="s">
        <v>2176</v>
      </c>
      <c r="B208" s="45" t="s">
        <v>382</v>
      </c>
      <c r="C208" s="6" t="s">
        <v>376</v>
      </c>
      <c r="D208" s="6" t="s">
        <v>383</v>
      </c>
      <c r="E208" s="25">
        <v>25745485</v>
      </c>
      <c r="F208" s="25">
        <v>0</v>
      </c>
      <c r="G208" s="25">
        <v>0</v>
      </c>
      <c r="H208" s="25">
        <v>0</v>
      </c>
      <c r="I208" s="25">
        <v>0</v>
      </c>
      <c r="J208" s="25">
        <v>25745485</v>
      </c>
      <c r="K208" s="20">
        <v>0</v>
      </c>
      <c r="L208" s="64">
        <v>0</v>
      </c>
      <c r="M208" s="49">
        <v>0</v>
      </c>
      <c r="N208" s="44">
        <v>0</v>
      </c>
      <c r="O208" s="133">
        <v>5.9240672048876284E-3</v>
      </c>
      <c r="P208" s="134">
        <v>250144643</v>
      </c>
      <c r="Q208" s="29">
        <v>250144643</v>
      </c>
      <c r="R208" s="85"/>
      <c r="S208" s="116"/>
      <c r="T208" s="116"/>
      <c r="U208" s="85"/>
      <c r="V208" s="85"/>
      <c r="W208" s="85"/>
    </row>
    <row r="209" spans="1:23" s="81" customFormat="1" x14ac:dyDescent="0.2">
      <c r="A209" s="30" t="s">
        <v>2176</v>
      </c>
      <c r="B209" s="45" t="s">
        <v>384</v>
      </c>
      <c r="C209" s="6" t="s">
        <v>376</v>
      </c>
      <c r="D209" s="6" t="s">
        <v>385</v>
      </c>
      <c r="E209" s="25">
        <v>33738514</v>
      </c>
      <c r="F209" s="25">
        <v>0</v>
      </c>
      <c r="G209" s="25">
        <v>0</v>
      </c>
      <c r="H209" s="25">
        <v>0</v>
      </c>
      <c r="I209" s="25">
        <v>0</v>
      </c>
      <c r="J209" s="25">
        <v>33738514</v>
      </c>
      <c r="K209" s="20">
        <v>0</v>
      </c>
      <c r="L209" s="64">
        <v>0</v>
      </c>
      <c r="M209" s="49">
        <v>0</v>
      </c>
      <c r="N209" s="44">
        <v>0</v>
      </c>
      <c r="O209" s="133">
        <v>7.8504410710389331E-3</v>
      </c>
      <c r="P209" s="134">
        <v>331486073</v>
      </c>
      <c r="Q209" s="29">
        <v>331486073</v>
      </c>
      <c r="R209" s="85"/>
      <c r="S209" s="117"/>
      <c r="T209" s="85"/>
      <c r="U209" s="85"/>
      <c r="V209" s="85"/>
      <c r="W209" s="85"/>
    </row>
    <row r="210" spans="1:23" s="81" customFormat="1" x14ac:dyDescent="0.2">
      <c r="A210" s="30" t="s">
        <v>2176</v>
      </c>
      <c r="B210" s="45" t="s">
        <v>386</v>
      </c>
      <c r="C210" s="6" t="s">
        <v>376</v>
      </c>
      <c r="D210" s="6" t="s">
        <v>387</v>
      </c>
      <c r="E210" s="25">
        <v>7914909</v>
      </c>
      <c r="F210" s="25">
        <v>0</v>
      </c>
      <c r="G210" s="25">
        <v>0</v>
      </c>
      <c r="H210" s="25">
        <v>0</v>
      </c>
      <c r="I210" s="25">
        <v>0</v>
      </c>
      <c r="J210" s="25">
        <v>7914909</v>
      </c>
      <c r="K210" s="20">
        <v>0</v>
      </c>
      <c r="L210" s="64">
        <v>0</v>
      </c>
      <c r="M210" s="49">
        <v>0</v>
      </c>
      <c r="N210" s="44">
        <v>0</v>
      </c>
      <c r="O210" s="133">
        <v>1.9497521897696457E-3</v>
      </c>
      <c r="P210" s="134">
        <v>82328584</v>
      </c>
      <c r="Q210" s="29">
        <v>82328584</v>
      </c>
      <c r="R210" s="85"/>
      <c r="S210" s="116"/>
      <c r="T210" s="85"/>
      <c r="U210" s="85"/>
      <c r="V210" s="85"/>
      <c r="W210" s="85"/>
    </row>
    <row r="211" spans="1:23" s="81" customFormat="1" x14ac:dyDescent="0.2">
      <c r="A211" s="30" t="s">
        <v>2176</v>
      </c>
      <c r="B211" s="45" t="s">
        <v>388</v>
      </c>
      <c r="C211" s="6" t="s">
        <v>376</v>
      </c>
      <c r="D211" s="6" t="s">
        <v>389</v>
      </c>
      <c r="E211" s="25">
        <v>7728840</v>
      </c>
      <c r="F211" s="25">
        <v>0</v>
      </c>
      <c r="G211" s="25">
        <v>0</v>
      </c>
      <c r="H211" s="25">
        <v>0</v>
      </c>
      <c r="I211" s="25">
        <v>0</v>
      </c>
      <c r="J211" s="25">
        <v>7728840</v>
      </c>
      <c r="K211" s="20">
        <v>0</v>
      </c>
      <c r="L211" s="64">
        <v>0</v>
      </c>
      <c r="M211" s="49">
        <v>0</v>
      </c>
      <c r="N211" s="44">
        <v>0</v>
      </c>
      <c r="O211" s="133">
        <v>1.7596084910071381E-3</v>
      </c>
      <c r="P211" s="134">
        <v>74299737</v>
      </c>
      <c r="Q211" s="29">
        <v>74299737</v>
      </c>
      <c r="R211" s="85"/>
      <c r="S211" s="85"/>
      <c r="T211" s="85"/>
      <c r="U211" s="85"/>
      <c r="V211" s="85"/>
      <c r="W211" s="85"/>
    </row>
    <row r="212" spans="1:23" s="81" customFormat="1" x14ac:dyDescent="0.2">
      <c r="A212" s="30" t="s">
        <v>2176</v>
      </c>
      <c r="B212" s="45" t="s">
        <v>390</v>
      </c>
      <c r="C212" s="6" t="s">
        <v>376</v>
      </c>
      <c r="D212" s="6" t="s">
        <v>391</v>
      </c>
      <c r="E212" s="25">
        <v>25532191</v>
      </c>
      <c r="F212" s="25">
        <v>0</v>
      </c>
      <c r="G212" s="25">
        <v>0</v>
      </c>
      <c r="H212" s="25">
        <v>0</v>
      </c>
      <c r="I212" s="25">
        <v>0</v>
      </c>
      <c r="J212" s="25">
        <v>25532191</v>
      </c>
      <c r="K212" s="20">
        <v>0</v>
      </c>
      <c r="L212" s="64">
        <v>0</v>
      </c>
      <c r="M212" s="49">
        <v>0</v>
      </c>
      <c r="N212" s="44">
        <v>0</v>
      </c>
      <c r="O212" s="133">
        <v>6.2529222904522926E-3</v>
      </c>
      <c r="P212" s="134">
        <v>264030599</v>
      </c>
      <c r="Q212" s="29">
        <v>264030599</v>
      </c>
      <c r="R212" s="85"/>
      <c r="S212" s="85"/>
      <c r="T212" s="85"/>
      <c r="U212" s="85"/>
      <c r="V212" s="85"/>
      <c r="W212" s="85"/>
    </row>
    <row r="213" spans="1:23" s="81" customFormat="1" x14ac:dyDescent="0.2">
      <c r="A213" s="30" t="s">
        <v>2176</v>
      </c>
      <c r="B213" s="45" t="s">
        <v>392</v>
      </c>
      <c r="C213" s="6" t="s">
        <v>376</v>
      </c>
      <c r="D213" s="6" t="s">
        <v>393</v>
      </c>
      <c r="E213" s="25">
        <v>28381929</v>
      </c>
      <c r="F213" s="25">
        <v>0</v>
      </c>
      <c r="G213" s="25">
        <v>0</v>
      </c>
      <c r="H213" s="25">
        <v>0</v>
      </c>
      <c r="I213" s="25">
        <v>0</v>
      </c>
      <c r="J213" s="25">
        <v>28381929</v>
      </c>
      <c r="K213" s="20">
        <v>0</v>
      </c>
      <c r="L213" s="64">
        <v>0</v>
      </c>
      <c r="M213" s="49">
        <v>0</v>
      </c>
      <c r="N213" s="44">
        <v>0</v>
      </c>
      <c r="O213" s="133">
        <v>5.8866618870982825E-3</v>
      </c>
      <c r="P213" s="134">
        <v>248565197</v>
      </c>
      <c r="Q213" s="29">
        <v>248565197</v>
      </c>
      <c r="R213" s="85"/>
      <c r="S213" s="85"/>
      <c r="T213" s="85"/>
      <c r="U213" s="85"/>
      <c r="V213" s="85"/>
      <c r="W213" s="85"/>
    </row>
    <row r="214" spans="1:23" s="81" customFormat="1" x14ac:dyDescent="0.2">
      <c r="A214" s="30" t="s">
        <v>2176</v>
      </c>
      <c r="B214" s="45" t="s">
        <v>394</v>
      </c>
      <c r="C214" s="6" t="s">
        <v>376</v>
      </c>
      <c r="D214" s="6" t="s">
        <v>39</v>
      </c>
      <c r="E214" s="25">
        <v>11343460</v>
      </c>
      <c r="F214" s="25">
        <v>0</v>
      </c>
      <c r="G214" s="25">
        <v>0</v>
      </c>
      <c r="H214" s="25">
        <v>0</v>
      </c>
      <c r="I214" s="25">
        <v>0</v>
      </c>
      <c r="J214" s="25">
        <v>11343460</v>
      </c>
      <c r="K214" s="20">
        <v>0</v>
      </c>
      <c r="L214" s="64">
        <v>0</v>
      </c>
      <c r="M214" s="49">
        <v>0</v>
      </c>
      <c r="N214" s="44">
        <v>0</v>
      </c>
      <c r="O214" s="133">
        <v>2.6885072161092235E-3</v>
      </c>
      <c r="P214" s="134">
        <v>113522628</v>
      </c>
      <c r="Q214" s="29">
        <v>113522628</v>
      </c>
      <c r="R214" s="85"/>
      <c r="S214" s="85"/>
      <c r="T214" s="85"/>
      <c r="U214" s="85"/>
      <c r="V214" s="85"/>
      <c r="W214" s="85"/>
    </row>
    <row r="215" spans="1:23" s="81" customFormat="1" x14ac:dyDescent="0.2">
      <c r="A215" s="30" t="s">
        <v>2176</v>
      </c>
      <c r="B215" s="45" t="s">
        <v>395</v>
      </c>
      <c r="C215" s="6" t="s">
        <v>376</v>
      </c>
      <c r="D215" s="6" t="s">
        <v>396</v>
      </c>
      <c r="E215" s="25">
        <v>23693275</v>
      </c>
      <c r="F215" s="25">
        <v>0</v>
      </c>
      <c r="G215" s="25">
        <v>0</v>
      </c>
      <c r="H215" s="25">
        <v>0</v>
      </c>
      <c r="I215" s="25">
        <v>0</v>
      </c>
      <c r="J215" s="25">
        <v>23693275</v>
      </c>
      <c r="K215" s="20">
        <v>0</v>
      </c>
      <c r="L215" s="64">
        <v>0</v>
      </c>
      <c r="M215" s="49">
        <v>0</v>
      </c>
      <c r="N215" s="44">
        <v>0</v>
      </c>
      <c r="O215" s="133">
        <v>5.7744459337302455E-3</v>
      </c>
      <c r="P215" s="134">
        <v>243826862</v>
      </c>
      <c r="Q215" s="29">
        <v>243826862</v>
      </c>
      <c r="R215" s="85"/>
      <c r="S215" s="85"/>
      <c r="T215" s="85"/>
      <c r="U215" s="85"/>
      <c r="V215" s="85"/>
      <c r="W215" s="85"/>
    </row>
    <row r="216" spans="1:23" s="81" customFormat="1" x14ac:dyDescent="0.2">
      <c r="A216" s="30" t="s">
        <v>2176</v>
      </c>
      <c r="B216" s="45" t="s">
        <v>397</v>
      </c>
      <c r="C216" s="6" t="s">
        <v>376</v>
      </c>
      <c r="D216" s="6" t="s">
        <v>398</v>
      </c>
      <c r="E216" s="25">
        <v>2623258</v>
      </c>
      <c r="F216" s="25">
        <v>0</v>
      </c>
      <c r="G216" s="25">
        <v>0</v>
      </c>
      <c r="H216" s="25">
        <v>0</v>
      </c>
      <c r="I216" s="25">
        <v>0</v>
      </c>
      <c r="J216" s="25">
        <v>2623258</v>
      </c>
      <c r="K216" s="20">
        <v>0</v>
      </c>
      <c r="L216" s="64">
        <v>0</v>
      </c>
      <c r="M216" s="49">
        <v>0</v>
      </c>
      <c r="N216" s="44">
        <v>0</v>
      </c>
      <c r="O216" s="133">
        <v>6.6238583585299709E-4</v>
      </c>
      <c r="P216" s="134">
        <v>27969343</v>
      </c>
      <c r="Q216" s="29">
        <v>27969343</v>
      </c>
      <c r="R216" s="85"/>
      <c r="S216" s="85"/>
      <c r="T216" s="85"/>
      <c r="U216" s="85"/>
      <c r="V216" s="85"/>
      <c r="W216" s="85"/>
    </row>
    <row r="217" spans="1:23" s="81" customFormat="1" x14ac:dyDescent="0.2">
      <c r="A217" s="30" t="s">
        <v>2176</v>
      </c>
      <c r="B217" s="45" t="s">
        <v>399</v>
      </c>
      <c r="C217" s="6" t="s">
        <v>376</v>
      </c>
      <c r="D217" s="6" t="s">
        <v>47</v>
      </c>
      <c r="E217" s="25">
        <v>15364090</v>
      </c>
      <c r="F217" s="25">
        <v>0</v>
      </c>
      <c r="G217" s="25">
        <v>0</v>
      </c>
      <c r="H217" s="25">
        <v>0</v>
      </c>
      <c r="I217" s="25">
        <v>0</v>
      </c>
      <c r="J217" s="25">
        <v>15364090</v>
      </c>
      <c r="K217" s="20">
        <v>0</v>
      </c>
      <c r="L217" s="64">
        <v>0</v>
      </c>
      <c r="M217" s="49">
        <v>0</v>
      </c>
      <c r="N217" s="44">
        <v>0</v>
      </c>
      <c r="O217" s="133">
        <v>3.6984507964215579E-3</v>
      </c>
      <c r="P217" s="134">
        <v>156167650</v>
      </c>
      <c r="Q217" s="29">
        <v>156167650</v>
      </c>
      <c r="R217" s="85"/>
      <c r="S217" s="85"/>
      <c r="T217" s="85"/>
      <c r="U217" s="85"/>
      <c r="V217" s="85"/>
      <c r="W217" s="85"/>
    </row>
    <row r="218" spans="1:23" s="81" customFormat="1" x14ac:dyDescent="0.2">
      <c r="A218" s="30" t="s">
        <v>2176</v>
      </c>
      <c r="B218" s="45" t="s">
        <v>400</v>
      </c>
      <c r="C218" s="6" t="s">
        <v>376</v>
      </c>
      <c r="D218" s="6" t="s">
        <v>401</v>
      </c>
      <c r="E218" s="25">
        <v>14871484</v>
      </c>
      <c r="F218" s="25">
        <v>0</v>
      </c>
      <c r="G218" s="25">
        <v>0</v>
      </c>
      <c r="H218" s="25">
        <v>0</v>
      </c>
      <c r="I218" s="25">
        <v>0</v>
      </c>
      <c r="J218" s="25">
        <v>14871484</v>
      </c>
      <c r="K218" s="20">
        <v>0</v>
      </c>
      <c r="L218" s="64">
        <v>0</v>
      </c>
      <c r="M218" s="49">
        <v>0</v>
      </c>
      <c r="N218" s="44">
        <v>0</v>
      </c>
      <c r="O218" s="133">
        <v>3.4194694679093546E-3</v>
      </c>
      <c r="P218" s="134">
        <v>144387621</v>
      </c>
      <c r="Q218" s="29">
        <v>144387621</v>
      </c>
      <c r="R218" s="85"/>
      <c r="S218" s="85"/>
      <c r="T218" s="85"/>
      <c r="U218" s="85"/>
      <c r="V218" s="85"/>
      <c r="W218" s="85"/>
    </row>
    <row r="219" spans="1:23" s="81" customFormat="1" x14ac:dyDescent="0.2">
      <c r="A219" s="30" t="s">
        <v>2176</v>
      </c>
      <c r="B219" s="45" t="s">
        <v>402</v>
      </c>
      <c r="C219" s="6" t="s">
        <v>376</v>
      </c>
      <c r="D219" s="6" t="s">
        <v>403</v>
      </c>
      <c r="E219" s="25">
        <v>13366230</v>
      </c>
      <c r="F219" s="25">
        <v>0</v>
      </c>
      <c r="G219" s="25">
        <v>0</v>
      </c>
      <c r="H219" s="25">
        <v>0</v>
      </c>
      <c r="I219" s="25">
        <v>0</v>
      </c>
      <c r="J219" s="25">
        <v>13366230</v>
      </c>
      <c r="K219" s="20">
        <v>0</v>
      </c>
      <c r="L219" s="64">
        <v>0</v>
      </c>
      <c r="M219" s="49">
        <v>0</v>
      </c>
      <c r="N219" s="44">
        <v>0</v>
      </c>
      <c r="O219" s="133">
        <v>3.3508930519622207E-3</v>
      </c>
      <c r="P219" s="134">
        <v>141491971</v>
      </c>
      <c r="Q219" s="29">
        <v>141491971</v>
      </c>
      <c r="R219" s="85"/>
      <c r="S219" s="85"/>
      <c r="T219" s="85"/>
      <c r="U219" s="85"/>
      <c r="V219" s="85"/>
      <c r="W219" s="85"/>
    </row>
    <row r="220" spans="1:23" s="81" customFormat="1" x14ac:dyDescent="0.2">
      <c r="A220" s="30" t="s">
        <v>2176</v>
      </c>
      <c r="B220" s="45" t="s">
        <v>404</v>
      </c>
      <c r="C220" s="6" t="s">
        <v>376</v>
      </c>
      <c r="D220" s="6" t="s">
        <v>405</v>
      </c>
      <c r="E220" s="25">
        <v>13809109</v>
      </c>
      <c r="F220" s="25">
        <v>0</v>
      </c>
      <c r="G220" s="25">
        <v>0</v>
      </c>
      <c r="H220" s="25">
        <v>0</v>
      </c>
      <c r="I220" s="25">
        <v>0</v>
      </c>
      <c r="J220" s="25">
        <v>13809109</v>
      </c>
      <c r="K220" s="20">
        <v>0</v>
      </c>
      <c r="L220" s="64">
        <v>0</v>
      </c>
      <c r="M220" s="49">
        <v>0</v>
      </c>
      <c r="N220" s="44">
        <v>0</v>
      </c>
      <c r="O220" s="133">
        <v>3.2729653065677504E-3</v>
      </c>
      <c r="P220" s="134">
        <v>138201460</v>
      </c>
      <c r="Q220" s="29">
        <v>138201460</v>
      </c>
      <c r="R220" s="85"/>
      <c r="S220" s="85"/>
      <c r="T220" s="85"/>
      <c r="U220" s="85"/>
      <c r="V220" s="85"/>
      <c r="W220" s="85"/>
    </row>
    <row r="221" spans="1:23" s="81" customFormat="1" x14ac:dyDescent="0.2">
      <c r="A221" s="30" t="s">
        <v>2176</v>
      </c>
      <c r="B221" s="45" t="s">
        <v>406</v>
      </c>
      <c r="C221" s="6" t="s">
        <v>376</v>
      </c>
      <c r="D221" s="6" t="s">
        <v>407</v>
      </c>
      <c r="E221" s="25">
        <v>710645524</v>
      </c>
      <c r="F221" s="25">
        <v>0</v>
      </c>
      <c r="G221" s="25">
        <v>0</v>
      </c>
      <c r="H221" s="25">
        <v>0</v>
      </c>
      <c r="I221" s="25">
        <v>0</v>
      </c>
      <c r="J221" s="25">
        <v>710645524</v>
      </c>
      <c r="K221" s="20">
        <v>0</v>
      </c>
      <c r="L221" s="64">
        <v>0</v>
      </c>
      <c r="M221" s="49">
        <v>0</v>
      </c>
      <c r="N221" s="44">
        <v>0</v>
      </c>
      <c r="O221" s="133">
        <v>4.4066581465665035E-2</v>
      </c>
      <c r="P221" s="134">
        <v>1860718134</v>
      </c>
      <c r="Q221" s="29">
        <v>1860718134</v>
      </c>
      <c r="R221" s="85"/>
      <c r="S221" s="85"/>
      <c r="T221" s="85"/>
      <c r="U221" s="85"/>
      <c r="V221" s="85"/>
      <c r="W221" s="85"/>
    </row>
    <row r="222" spans="1:23" s="81" customFormat="1" x14ac:dyDescent="0.2">
      <c r="A222" s="30" t="s">
        <v>2176</v>
      </c>
      <c r="B222" s="45" t="s">
        <v>408</v>
      </c>
      <c r="C222" s="6" t="s">
        <v>376</v>
      </c>
      <c r="D222" s="6" t="s">
        <v>409</v>
      </c>
      <c r="E222" s="25">
        <v>20680076</v>
      </c>
      <c r="F222" s="25">
        <v>0</v>
      </c>
      <c r="G222" s="25">
        <v>0</v>
      </c>
      <c r="H222" s="25">
        <v>0</v>
      </c>
      <c r="I222" s="25">
        <v>0</v>
      </c>
      <c r="J222" s="25">
        <v>20680076</v>
      </c>
      <c r="K222" s="20">
        <v>0</v>
      </c>
      <c r="L222" s="64">
        <v>0</v>
      </c>
      <c r="M222" s="49">
        <v>0</v>
      </c>
      <c r="N222" s="44">
        <v>0</v>
      </c>
      <c r="O222" s="133">
        <v>4.8767183067859477E-3</v>
      </c>
      <c r="P222" s="134">
        <v>205920175</v>
      </c>
      <c r="Q222" s="29">
        <v>205920175</v>
      </c>
      <c r="R222" s="85"/>
      <c r="S222" s="85"/>
      <c r="T222" s="85"/>
      <c r="U222" s="85"/>
      <c r="V222" s="85"/>
      <c r="W222" s="85"/>
    </row>
    <row r="223" spans="1:23" s="81" customFormat="1" x14ac:dyDescent="0.2">
      <c r="A223" s="30" t="s">
        <v>2176</v>
      </c>
      <c r="B223" s="45" t="s">
        <v>410</v>
      </c>
      <c r="C223" s="6" t="s">
        <v>376</v>
      </c>
      <c r="D223" s="6" t="s">
        <v>411</v>
      </c>
      <c r="E223" s="25">
        <v>45734676</v>
      </c>
      <c r="F223" s="25">
        <v>0</v>
      </c>
      <c r="G223" s="25">
        <v>0</v>
      </c>
      <c r="H223" s="25">
        <v>0</v>
      </c>
      <c r="I223" s="25">
        <v>0</v>
      </c>
      <c r="J223" s="25">
        <v>45734676</v>
      </c>
      <c r="K223" s="20">
        <v>0</v>
      </c>
      <c r="L223" s="64">
        <v>0</v>
      </c>
      <c r="M223" s="49">
        <v>0</v>
      </c>
      <c r="N223" s="44">
        <v>0</v>
      </c>
      <c r="O223" s="133">
        <v>1.1206009787724822E-2</v>
      </c>
      <c r="P223" s="134">
        <v>473175475</v>
      </c>
      <c r="Q223" s="29">
        <v>473175475</v>
      </c>
      <c r="R223" s="85"/>
      <c r="S223" s="85"/>
      <c r="T223" s="85"/>
      <c r="U223" s="85"/>
      <c r="V223" s="85"/>
      <c r="W223" s="85"/>
    </row>
    <row r="224" spans="1:23" s="81" customFormat="1" x14ac:dyDescent="0.2">
      <c r="A224" s="30" t="s">
        <v>2176</v>
      </c>
      <c r="B224" s="45" t="s">
        <v>412</v>
      </c>
      <c r="C224" s="6" t="s">
        <v>376</v>
      </c>
      <c r="D224" s="6" t="s">
        <v>413</v>
      </c>
      <c r="E224" s="25">
        <v>50141099</v>
      </c>
      <c r="F224" s="25">
        <v>0</v>
      </c>
      <c r="G224" s="25">
        <v>0</v>
      </c>
      <c r="H224" s="25">
        <v>0</v>
      </c>
      <c r="I224" s="25">
        <v>0</v>
      </c>
      <c r="J224" s="25">
        <v>50141099</v>
      </c>
      <c r="K224" s="20">
        <v>0</v>
      </c>
      <c r="L224" s="64">
        <v>0</v>
      </c>
      <c r="M224" s="49">
        <v>0</v>
      </c>
      <c r="N224" s="44">
        <v>0</v>
      </c>
      <c r="O224" s="133">
        <v>7.6602973722764249E-3</v>
      </c>
      <c r="P224" s="134">
        <v>323457227</v>
      </c>
      <c r="Q224" s="29">
        <v>323457227</v>
      </c>
      <c r="R224" s="85"/>
      <c r="S224" s="85"/>
      <c r="T224" s="85"/>
      <c r="U224" s="85"/>
      <c r="V224" s="85"/>
      <c r="W224" s="85"/>
    </row>
    <row r="225" spans="1:23" s="81" customFormat="1" x14ac:dyDescent="0.2">
      <c r="A225" s="30" t="s">
        <v>2176</v>
      </c>
      <c r="B225" s="45" t="s">
        <v>414</v>
      </c>
      <c r="C225" s="6" t="s">
        <v>376</v>
      </c>
      <c r="D225" s="6" t="s">
        <v>415</v>
      </c>
      <c r="E225" s="25">
        <v>12090742</v>
      </c>
      <c r="F225" s="25">
        <v>0</v>
      </c>
      <c r="G225" s="25">
        <v>0</v>
      </c>
      <c r="H225" s="25">
        <v>0</v>
      </c>
      <c r="I225" s="25">
        <v>0</v>
      </c>
      <c r="J225" s="25">
        <v>12090742</v>
      </c>
      <c r="K225" s="20">
        <v>0</v>
      </c>
      <c r="L225" s="64">
        <v>0</v>
      </c>
      <c r="M225" s="49">
        <v>0</v>
      </c>
      <c r="N225" s="44">
        <v>0</v>
      </c>
      <c r="O225" s="133">
        <v>2.9160562326610768E-3</v>
      </c>
      <c r="P225" s="134">
        <v>123130920</v>
      </c>
      <c r="Q225" s="29">
        <v>123130920</v>
      </c>
      <c r="R225" s="85"/>
      <c r="S225" s="85"/>
      <c r="T225" s="85"/>
      <c r="U225" s="85"/>
      <c r="V225" s="85"/>
      <c r="W225" s="85"/>
    </row>
    <row r="226" spans="1:23" s="81" customFormat="1" x14ac:dyDescent="0.2">
      <c r="A226" s="30" t="s">
        <v>2176</v>
      </c>
      <c r="B226" s="45" t="s">
        <v>416</v>
      </c>
      <c r="C226" s="6" t="s">
        <v>376</v>
      </c>
      <c r="D226" s="6" t="s">
        <v>417</v>
      </c>
      <c r="E226" s="25">
        <v>20393065</v>
      </c>
      <c r="F226" s="25">
        <v>0</v>
      </c>
      <c r="G226" s="25">
        <v>0</v>
      </c>
      <c r="H226" s="25">
        <v>0</v>
      </c>
      <c r="I226" s="25">
        <v>0</v>
      </c>
      <c r="J226" s="25">
        <v>20393065</v>
      </c>
      <c r="K226" s="20">
        <v>0</v>
      </c>
      <c r="L226" s="64">
        <v>0</v>
      </c>
      <c r="M226" s="49">
        <v>0</v>
      </c>
      <c r="N226" s="44">
        <v>0</v>
      </c>
      <c r="O226" s="133">
        <v>5.3162307908107605E-3</v>
      </c>
      <c r="P226" s="134">
        <v>224478657</v>
      </c>
      <c r="Q226" s="29">
        <v>224478657</v>
      </c>
      <c r="R226" s="85"/>
      <c r="S226" s="85"/>
      <c r="T226" s="85"/>
      <c r="U226" s="85"/>
      <c r="V226" s="85"/>
      <c r="W226" s="85"/>
    </row>
    <row r="227" spans="1:23" s="81" customFormat="1" x14ac:dyDescent="0.2">
      <c r="A227" s="30" t="s">
        <v>2176</v>
      </c>
      <c r="B227" s="45" t="s">
        <v>418</v>
      </c>
      <c r="C227" s="6" t="s">
        <v>376</v>
      </c>
      <c r="D227" s="6" t="s">
        <v>419</v>
      </c>
      <c r="E227" s="25">
        <v>42388728</v>
      </c>
      <c r="F227" s="25">
        <v>0</v>
      </c>
      <c r="G227" s="25">
        <v>0</v>
      </c>
      <c r="H227" s="25">
        <v>0</v>
      </c>
      <c r="I227" s="25">
        <v>0</v>
      </c>
      <c r="J227" s="25">
        <v>42388728</v>
      </c>
      <c r="K227" s="20">
        <v>0</v>
      </c>
      <c r="L227" s="64">
        <v>0</v>
      </c>
      <c r="M227" s="49">
        <v>0</v>
      </c>
      <c r="N227" s="44">
        <v>0</v>
      </c>
      <c r="O227" s="133">
        <v>1.0222561640846606E-2</v>
      </c>
      <c r="P227" s="134">
        <v>431649227</v>
      </c>
      <c r="Q227" s="29">
        <v>431649227</v>
      </c>
      <c r="R227" s="85"/>
      <c r="S227" s="85"/>
      <c r="T227" s="85"/>
      <c r="U227" s="85"/>
      <c r="V227" s="85"/>
      <c r="W227" s="85"/>
    </row>
    <row r="228" spans="1:23" s="81" customFormat="1" x14ac:dyDescent="0.2">
      <c r="A228" s="30" t="s">
        <v>2176</v>
      </c>
      <c r="B228" s="45" t="s">
        <v>420</v>
      </c>
      <c r="C228" s="6" t="s">
        <v>376</v>
      </c>
      <c r="D228" s="6" t="s">
        <v>421</v>
      </c>
      <c r="E228" s="25">
        <v>18188041</v>
      </c>
      <c r="F228" s="25">
        <v>0</v>
      </c>
      <c r="G228" s="25">
        <v>0</v>
      </c>
      <c r="H228" s="25">
        <v>0</v>
      </c>
      <c r="I228" s="25">
        <v>0</v>
      </c>
      <c r="J228" s="25">
        <v>18188041</v>
      </c>
      <c r="K228" s="20">
        <v>0</v>
      </c>
      <c r="L228" s="64">
        <v>0</v>
      </c>
      <c r="M228" s="49">
        <v>0</v>
      </c>
      <c r="N228" s="44">
        <v>0</v>
      </c>
      <c r="O228" s="133">
        <v>4.2579720083538546E-3</v>
      </c>
      <c r="P228" s="134">
        <v>179793518</v>
      </c>
      <c r="Q228" s="29">
        <v>179793518</v>
      </c>
      <c r="R228" s="85"/>
      <c r="S228" s="85"/>
      <c r="T228" s="85"/>
      <c r="U228" s="85"/>
      <c r="V228" s="85"/>
      <c r="W228" s="85"/>
    </row>
    <row r="229" spans="1:23" s="81" customFormat="1" x14ac:dyDescent="0.2">
      <c r="A229" s="30" t="s">
        <v>2176</v>
      </c>
      <c r="B229" s="45" t="s">
        <v>422</v>
      </c>
      <c r="C229" s="6" t="s">
        <v>376</v>
      </c>
      <c r="D229" s="6" t="s">
        <v>423</v>
      </c>
      <c r="E229" s="25">
        <v>6510060</v>
      </c>
      <c r="F229" s="25">
        <v>0</v>
      </c>
      <c r="G229" s="25">
        <v>0</v>
      </c>
      <c r="H229" s="25">
        <v>0</v>
      </c>
      <c r="I229" s="25">
        <v>0</v>
      </c>
      <c r="J229" s="25">
        <v>6510060</v>
      </c>
      <c r="K229" s="20">
        <v>0</v>
      </c>
      <c r="L229" s="64">
        <v>0</v>
      </c>
      <c r="M229" s="49">
        <v>0</v>
      </c>
      <c r="N229" s="44">
        <v>0</v>
      </c>
      <c r="O229" s="133">
        <v>1.6754465259811104E-3</v>
      </c>
      <c r="P229" s="134">
        <v>70745985</v>
      </c>
      <c r="Q229" s="29">
        <v>70745985</v>
      </c>
      <c r="R229" s="85"/>
      <c r="S229" s="85"/>
      <c r="T229" s="85"/>
      <c r="U229" s="85"/>
      <c r="V229" s="85"/>
      <c r="W229" s="85"/>
    </row>
    <row r="230" spans="1:23" s="81" customFormat="1" x14ac:dyDescent="0.2">
      <c r="A230" s="30" t="s">
        <v>2176</v>
      </c>
      <c r="B230" s="45" t="s">
        <v>424</v>
      </c>
      <c r="C230" s="6" t="s">
        <v>376</v>
      </c>
      <c r="D230" s="6" t="s">
        <v>425</v>
      </c>
      <c r="E230" s="25">
        <v>14895165</v>
      </c>
      <c r="F230" s="25">
        <v>0</v>
      </c>
      <c r="G230" s="25">
        <v>0</v>
      </c>
      <c r="H230" s="25">
        <v>0</v>
      </c>
      <c r="I230" s="25">
        <v>0</v>
      </c>
      <c r="J230" s="25">
        <v>14895165</v>
      </c>
      <c r="K230" s="20">
        <v>0</v>
      </c>
      <c r="L230" s="64">
        <v>0</v>
      </c>
      <c r="M230" s="49">
        <v>0</v>
      </c>
      <c r="N230" s="44">
        <v>0</v>
      </c>
      <c r="O230" s="133">
        <v>3.732739004395125E-3</v>
      </c>
      <c r="P230" s="134">
        <v>157615475</v>
      </c>
      <c r="Q230" s="29">
        <v>157615475</v>
      </c>
      <c r="R230" s="85"/>
      <c r="S230" s="85"/>
      <c r="T230" s="85"/>
      <c r="U230" s="85"/>
      <c r="V230" s="85"/>
      <c r="W230" s="85"/>
    </row>
    <row r="231" spans="1:23" s="81" customFormat="1" x14ac:dyDescent="0.2">
      <c r="A231" s="30" t="s">
        <v>2176</v>
      </c>
      <c r="B231" s="45" t="s">
        <v>426</v>
      </c>
      <c r="C231" s="6" t="s">
        <v>376</v>
      </c>
      <c r="D231" s="6" t="s">
        <v>427</v>
      </c>
      <c r="E231" s="25">
        <v>44827546</v>
      </c>
      <c r="F231" s="25">
        <v>0</v>
      </c>
      <c r="G231" s="25">
        <v>0</v>
      </c>
      <c r="H231" s="25">
        <v>0</v>
      </c>
      <c r="I231" s="25">
        <v>0</v>
      </c>
      <c r="J231" s="25">
        <v>44827546</v>
      </c>
      <c r="K231" s="20">
        <v>0</v>
      </c>
      <c r="L231" s="64">
        <v>0</v>
      </c>
      <c r="M231" s="49">
        <v>0</v>
      </c>
      <c r="N231" s="44">
        <v>0</v>
      </c>
      <c r="O231" s="133">
        <v>1.1009631869330757E-2</v>
      </c>
      <c r="P231" s="134">
        <v>464883387</v>
      </c>
      <c r="Q231" s="29">
        <v>464883387</v>
      </c>
      <c r="R231" s="85"/>
      <c r="S231" s="85"/>
      <c r="T231" s="85"/>
      <c r="U231" s="85"/>
      <c r="V231" s="85"/>
      <c r="W231" s="85"/>
    </row>
    <row r="232" spans="1:23" s="81" customFormat="1" x14ac:dyDescent="0.2">
      <c r="A232" s="30" t="s">
        <v>2176</v>
      </c>
      <c r="B232" s="45" t="s">
        <v>428</v>
      </c>
      <c r="C232" s="6" t="s">
        <v>376</v>
      </c>
      <c r="D232" s="6" t="s">
        <v>429</v>
      </c>
      <c r="E232" s="25">
        <v>18687486</v>
      </c>
      <c r="F232" s="25">
        <v>0</v>
      </c>
      <c r="G232" s="25">
        <v>0</v>
      </c>
      <c r="H232" s="25">
        <v>0</v>
      </c>
      <c r="I232" s="25">
        <v>0</v>
      </c>
      <c r="J232" s="25">
        <v>18687486</v>
      </c>
      <c r="K232" s="20">
        <v>0</v>
      </c>
      <c r="L232" s="64">
        <v>0</v>
      </c>
      <c r="M232" s="49">
        <v>0</v>
      </c>
      <c r="N232" s="44">
        <v>0</v>
      </c>
      <c r="O232" s="133">
        <v>4.6803403883918827E-3</v>
      </c>
      <c r="P232" s="134">
        <v>197628088</v>
      </c>
      <c r="Q232" s="29">
        <v>197628088</v>
      </c>
      <c r="R232" s="85"/>
      <c r="S232" s="85"/>
      <c r="T232" s="85"/>
      <c r="U232" s="85"/>
      <c r="V232" s="85"/>
      <c r="W232" s="85"/>
    </row>
    <row r="233" spans="1:23" s="81" customFormat="1" x14ac:dyDescent="0.2">
      <c r="A233" s="30" t="s">
        <v>2176</v>
      </c>
      <c r="B233" s="45" t="s">
        <v>430</v>
      </c>
      <c r="C233" s="6" t="s">
        <v>376</v>
      </c>
      <c r="D233" s="6" t="s">
        <v>431</v>
      </c>
      <c r="E233" s="25">
        <v>7660466</v>
      </c>
      <c r="F233" s="25">
        <v>0</v>
      </c>
      <c r="G233" s="25">
        <v>0</v>
      </c>
      <c r="H233" s="25">
        <v>0</v>
      </c>
      <c r="I233" s="25">
        <v>0</v>
      </c>
      <c r="J233" s="25">
        <v>7660466</v>
      </c>
      <c r="K233" s="20">
        <v>0</v>
      </c>
      <c r="L233" s="64">
        <v>0</v>
      </c>
      <c r="M233" s="49">
        <v>0</v>
      </c>
      <c r="N233" s="44">
        <v>0</v>
      </c>
      <c r="O233" s="133">
        <v>1.9357251955986409E-3</v>
      </c>
      <c r="P233" s="134">
        <v>81736292</v>
      </c>
      <c r="Q233" s="29">
        <v>81736292</v>
      </c>
      <c r="R233" s="85"/>
      <c r="S233" s="85"/>
      <c r="T233" s="85"/>
      <c r="U233" s="85"/>
      <c r="V233" s="85"/>
      <c r="W233" s="85"/>
    </row>
    <row r="234" spans="1:23" s="81" customFormat="1" x14ac:dyDescent="0.2">
      <c r="A234" s="30" t="s">
        <v>2176</v>
      </c>
      <c r="B234" s="45" t="s">
        <v>432</v>
      </c>
      <c r="C234" s="6" t="s">
        <v>376</v>
      </c>
      <c r="D234" s="6" t="s">
        <v>433</v>
      </c>
      <c r="E234" s="25">
        <v>27339065</v>
      </c>
      <c r="F234" s="25">
        <v>0</v>
      </c>
      <c r="G234" s="25">
        <v>0</v>
      </c>
      <c r="H234" s="25">
        <v>0</v>
      </c>
      <c r="I234" s="25">
        <v>0</v>
      </c>
      <c r="J234" s="25">
        <v>27339065</v>
      </c>
      <c r="K234" s="20">
        <v>0</v>
      </c>
      <c r="L234" s="64">
        <v>0</v>
      </c>
      <c r="M234" s="49">
        <v>0</v>
      </c>
      <c r="N234" s="44">
        <v>0</v>
      </c>
      <c r="O234" s="133">
        <v>6.8233533867398145E-3</v>
      </c>
      <c r="P234" s="134">
        <v>288117139</v>
      </c>
      <c r="Q234" s="29">
        <v>288117139</v>
      </c>
      <c r="R234" s="85"/>
      <c r="S234" s="85"/>
      <c r="T234" s="85"/>
      <c r="U234" s="85"/>
      <c r="V234" s="85"/>
      <c r="W234" s="85"/>
    </row>
    <row r="235" spans="1:23" s="81" customFormat="1" x14ac:dyDescent="0.2">
      <c r="A235" s="30" t="s">
        <v>2176</v>
      </c>
      <c r="B235" s="45" t="s">
        <v>434</v>
      </c>
      <c r="C235" s="6" t="s">
        <v>376</v>
      </c>
      <c r="D235" s="6" t="s">
        <v>435</v>
      </c>
      <c r="E235" s="25">
        <v>15860607</v>
      </c>
      <c r="F235" s="25">
        <v>0</v>
      </c>
      <c r="G235" s="25">
        <v>0</v>
      </c>
      <c r="H235" s="25">
        <v>0</v>
      </c>
      <c r="I235" s="25">
        <v>0</v>
      </c>
      <c r="J235" s="25">
        <v>15860607</v>
      </c>
      <c r="K235" s="20">
        <v>0</v>
      </c>
      <c r="L235" s="64">
        <v>0</v>
      </c>
      <c r="M235" s="49">
        <v>0</v>
      </c>
      <c r="N235" s="44">
        <v>0</v>
      </c>
      <c r="O235" s="133">
        <v>2.2801658302421994E-3</v>
      </c>
      <c r="P235" s="134">
        <v>96280350</v>
      </c>
      <c r="Q235" s="29">
        <v>96280350</v>
      </c>
      <c r="R235" s="85"/>
      <c r="S235" s="85"/>
      <c r="T235" s="85"/>
      <c r="U235" s="85"/>
      <c r="V235" s="85"/>
      <c r="W235" s="85"/>
    </row>
    <row r="236" spans="1:23" s="81" customFormat="1" x14ac:dyDescent="0.2">
      <c r="A236" s="30" t="s">
        <v>2176</v>
      </c>
      <c r="B236" s="45" t="s">
        <v>436</v>
      </c>
      <c r="C236" s="6" t="s">
        <v>376</v>
      </c>
      <c r="D236" s="6" t="s">
        <v>437</v>
      </c>
      <c r="E236" s="25">
        <v>656176887</v>
      </c>
      <c r="F236" s="25">
        <v>0</v>
      </c>
      <c r="G236" s="25">
        <v>0</v>
      </c>
      <c r="H236" s="25">
        <v>0</v>
      </c>
      <c r="I236" s="25">
        <v>0</v>
      </c>
      <c r="J236" s="25">
        <v>656176887</v>
      </c>
      <c r="K236" s="20">
        <v>124411809</v>
      </c>
      <c r="L236" s="64">
        <v>0</v>
      </c>
      <c r="M236" s="49">
        <v>0</v>
      </c>
      <c r="N236" s="44">
        <v>0</v>
      </c>
      <c r="O236" s="133">
        <v>6.5032262086593309E-2</v>
      </c>
      <c r="P236" s="134">
        <v>2745997200</v>
      </c>
      <c r="Q236" s="29">
        <v>2745997200</v>
      </c>
      <c r="R236" s="85"/>
      <c r="S236" s="85"/>
      <c r="T236" s="85"/>
      <c r="U236" s="85"/>
      <c r="V236" s="85"/>
      <c r="W236" s="85"/>
    </row>
    <row r="237" spans="1:23" s="81" customFormat="1" x14ac:dyDescent="0.2">
      <c r="A237" s="30" t="s">
        <v>2176</v>
      </c>
      <c r="B237" s="45" t="s">
        <v>438</v>
      </c>
      <c r="C237" s="6" t="s">
        <v>376</v>
      </c>
      <c r="D237" s="6" t="s">
        <v>439</v>
      </c>
      <c r="E237" s="25">
        <v>23015748</v>
      </c>
      <c r="F237" s="25">
        <v>0</v>
      </c>
      <c r="G237" s="25">
        <v>0</v>
      </c>
      <c r="H237" s="25">
        <v>0</v>
      </c>
      <c r="I237" s="25">
        <v>0</v>
      </c>
      <c r="J237" s="25">
        <v>23015748</v>
      </c>
      <c r="K237" s="20">
        <v>0</v>
      </c>
      <c r="L237" s="64">
        <v>0</v>
      </c>
      <c r="M237" s="49">
        <v>0</v>
      </c>
      <c r="N237" s="44">
        <v>0</v>
      </c>
      <c r="O237" s="133">
        <v>5.367663102771111E-3</v>
      </c>
      <c r="P237" s="134">
        <v>226650394</v>
      </c>
      <c r="Q237" s="29">
        <v>226650394</v>
      </c>
      <c r="R237" s="85"/>
      <c r="S237" s="85"/>
      <c r="T237" s="85"/>
      <c r="U237" s="85"/>
      <c r="V237" s="85"/>
      <c r="W237" s="85"/>
    </row>
    <row r="238" spans="1:23" s="81" customFormat="1" x14ac:dyDescent="0.2">
      <c r="A238" s="30" t="s">
        <v>2176</v>
      </c>
      <c r="B238" s="45" t="s">
        <v>440</v>
      </c>
      <c r="C238" s="6" t="s">
        <v>376</v>
      </c>
      <c r="D238" s="6" t="s">
        <v>441</v>
      </c>
      <c r="E238" s="25">
        <v>14758081</v>
      </c>
      <c r="F238" s="25">
        <v>0</v>
      </c>
      <c r="G238" s="25">
        <v>0</v>
      </c>
      <c r="H238" s="25">
        <v>0</v>
      </c>
      <c r="I238" s="25">
        <v>0</v>
      </c>
      <c r="J238" s="25">
        <v>14758081</v>
      </c>
      <c r="K238" s="20">
        <v>0</v>
      </c>
      <c r="L238" s="64">
        <v>0</v>
      </c>
      <c r="M238" s="49">
        <v>0</v>
      </c>
      <c r="N238" s="44">
        <v>0</v>
      </c>
      <c r="O238" s="133">
        <v>3.043857735108008E-3</v>
      </c>
      <c r="P238" s="134">
        <v>128527358</v>
      </c>
      <c r="Q238" s="29">
        <v>128527358</v>
      </c>
      <c r="R238" s="85"/>
      <c r="S238" s="85"/>
      <c r="T238" s="85"/>
      <c r="U238" s="85"/>
      <c r="V238" s="85"/>
      <c r="W238" s="85"/>
    </row>
    <row r="239" spans="1:23" s="81" customFormat="1" x14ac:dyDescent="0.2">
      <c r="A239" s="30" t="s">
        <v>2176</v>
      </c>
      <c r="B239" s="45" t="s">
        <v>442</v>
      </c>
      <c r="C239" s="6" t="s">
        <v>376</v>
      </c>
      <c r="D239" s="6" t="s">
        <v>443</v>
      </c>
      <c r="E239" s="25">
        <v>21228208</v>
      </c>
      <c r="F239" s="25">
        <v>0</v>
      </c>
      <c r="G239" s="25">
        <v>0</v>
      </c>
      <c r="H239" s="25">
        <v>0</v>
      </c>
      <c r="I239" s="25">
        <v>0</v>
      </c>
      <c r="J239" s="25">
        <v>21228208</v>
      </c>
      <c r="K239" s="20">
        <v>0</v>
      </c>
      <c r="L239" s="64">
        <v>0</v>
      </c>
      <c r="M239" s="49">
        <v>0</v>
      </c>
      <c r="N239" s="44">
        <v>0</v>
      </c>
      <c r="O239" s="133">
        <v>5.3738973224026687E-3</v>
      </c>
      <c r="P239" s="134">
        <v>226913635</v>
      </c>
      <c r="Q239" s="29">
        <v>226913635</v>
      </c>
      <c r="R239" s="85"/>
      <c r="S239" s="85"/>
      <c r="T239" s="85"/>
      <c r="U239" s="85"/>
      <c r="V239" s="85"/>
      <c r="W239" s="85"/>
    </row>
    <row r="240" spans="1:23" s="81" customFormat="1" x14ac:dyDescent="0.2">
      <c r="A240" s="30" t="s">
        <v>2176</v>
      </c>
      <c r="B240" s="45" t="s">
        <v>444</v>
      </c>
      <c r="C240" s="6" t="s">
        <v>376</v>
      </c>
      <c r="D240" s="6" t="s">
        <v>445</v>
      </c>
      <c r="E240" s="25">
        <v>15570336</v>
      </c>
      <c r="F240" s="25">
        <v>0</v>
      </c>
      <c r="G240" s="25">
        <v>0</v>
      </c>
      <c r="H240" s="25">
        <v>0</v>
      </c>
      <c r="I240" s="25">
        <v>0</v>
      </c>
      <c r="J240" s="25">
        <v>15570336</v>
      </c>
      <c r="K240" s="20">
        <v>0</v>
      </c>
      <c r="L240" s="64">
        <v>0</v>
      </c>
      <c r="M240" s="49">
        <v>0</v>
      </c>
      <c r="N240" s="44">
        <v>0</v>
      </c>
      <c r="O240" s="133">
        <v>3.8200180792369314E-3</v>
      </c>
      <c r="P240" s="134">
        <v>161300847</v>
      </c>
      <c r="Q240" s="29">
        <v>161300847</v>
      </c>
      <c r="R240" s="85"/>
      <c r="S240" s="85"/>
      <c r="T240" s="85"/>
      <c r="U240" s="85"/>
      <c r="V240" s="85"/>
      <c r="W240" s="85"/>
    </row>
    <row r="241" spans="1:23" s="81" customFormat="1" x14ac:dyDescent="0.2">
      <c r="A241" s="30" t="s">
        <v>2176</v>
      </c>
      <c r="B241" s="45" t="s">
        <v>446</v>
      </c>
      <c r="C241" s="6" t="s">
        <v>376</v>
      </c>
      <c r="D241" s="6" t="s">
        <v>447</v>
      </c>
      <c r="E241" s="25">
        <v>14642878</v>
      </c>
      <c r="F241" s="25">
        <v>0</v>
      </c>
      <c r="G241" s="25">
        <v>0</v>
      </c>
      <c r="H241" s="25">
        <v>0</v>
      </c>
      <c r="I241" s="25">
        <v>0</v>
      </c>
      <c r="J241" s="25">
        <v>14642878</v>
      </c>
      <c r="K241" s="20">
        <v>0</v>
      </c>
      <c r="L241" s="64">
        <v>0</v>
      </c>
      <c r="M241" s="49">
        <v>0</v>
      </c>
      <c r="N241" s="44">
        <v>0</v>
      </c>
      <c r="O241" s="133">
        <v>3.5706492939746267E-3</v>
      </c>
      <c r="P241" s="134">
        <v>150771212</v>
      </c>
      <c r="Q241" s="29">
        <v>150771212</v>
      </c>
      <c r="R241" s="85"/>
      <c r="S241" s="85"/>
      <c r="T241" s="85"/>
      <c r="U241" s="85"/>
      <c r="V241" s="85"/>
      <c r="W241" s="85"/>
    </row>
    <row r="242" spans="1:23" s="81" customFormat="1" x14ac:dyDescent="0.2">
      <c r="A242" s="30" t="s">
        <v>2176</v>
      </c>
      <c r="B242" s="45" t="s">
        <v>448</v>
      </c>
      <c r="C242" s="6" t="s">
        <v>376</v>
      </c>
      <c r="D242" s="6" t="s">
        <v>449</v>
      </c>
      <c r="E242" s="25">
        <v>19974855</v>
      </c>
      <c r="F242" s="25">
        <v>0</v>
      </c>
      <c r="G242" s="25">
        <v>0</v>
      </c>
      <c r="H242" s="25">
        <v>0</v>
      </c>
      <c r="I242" s="25">
        <v>0</v>
      </c>
      <c r="J242" s="25">
        <v>19974855</v>
      </c>
      <c r="K242" s="20">
        <v>0</v>
      </c>
      <c r="L242" s="64">
        <v>0</v>
      </c>
      <c r="M242" s="49">
        <v>0</v>
      </c>
      <c r="N242" s="44">
        <v>0</v>
      </c>
      <c r="O242" s="133">
        <v>4.8455472086281603E-3</v>
      </c>
      <c r="P242" s="134">
        <v>204603971</v>
      </c>
      <c r="Q242" s="29">
        <v>204603971</v>
      </c>
      <c r="R242" s="85"/>
      <c r="S242" s="85"/>
      <c r="T242" s="85"/>
      <c r="U242" s="85"/>
      <c r="V242" s="85"/>
      <c r="W242" s="85"/>
    </row>
    <row r="243" spans="1:23" s="81" customFormat="1" x14ac:dyDescent="0.2">
      <c r="A243" s="30" t="s">
        <v>2176</v>
      </c>
      <c r="B243" s="45" t="s">
        <v>450</v>
      </c>
      <c r="C243" s="6" t="s">
        <v>376</v>
      </c>
      <c r="D243" s="6" t="s">
        <v>451</v>
      </c>
      <c r="E243" s="25">
        <v>156023704</v>
      </c>
      <c r="F243" s="25">
        <v>0</v>
      </c>
      <c r="G243" s="25">
        <v>0</v>
      </c>
      <c r="H243" s="25">
        <v>0</v>
      </c>
      <c r="I243" s="25">
        <v>0</v>
      </c>
      <c r="J243" s="25">
        <v>156023704</v>
      </c>
      <c r="K243" s="20">
        <v>0</v>
      </c>
      <c r="L243" s="64">
        <v>0</v>
      </c>
      <c r="M243" s="49">
        <v>0</v>
      </c>
      <c r="N243" s="44">
        <v>0</v>
      </c>
      <c r="O243" s="133">
        <v>1.3325644462454413E-2</v>
      </c>
      <c r="P243" s="134">
        <v>562677373</v>
      </c>
      <c r="Q243" s="29">
        <v>562677373</v>
      </c>
      <c r="R243" s="85"/>
      <c r="S243" s="85"/>
      <c r="T243" s="85"/>
      <c r="U243" s="85"/>
      <c r="V243" s="85"/>
      <c r="W243" s="85"/>
    </row>
    <row r="244" spans="1:23" s="81" customFormat="1" x14ac:dyDescent="0.2">
      <c r="A244" s="30" t="s">
        <v>2176</v>
      </c>
      <c r="B244" s="45" t="s">
        <v>452</v>
      </c>
      <c r="C244" s="6" t="s">
        <v>376</v>
      </c>
      <c r="D244" s="6" t="s">
        <v>453</v>
      </c>
      <c r="E244" s="25">
        <v>8393794</v>
      </c>
      <c r="F244" s="25">
        <v>0</v>
      </c>
      <c r="G244" s="25">
        <v>0</v>
      </c>
      <c r="H244" s="25">
        <v>0</v>
      </c>
      <c r="I244" s="25">
        <v>0</v>
      </c>
      <c r="J244" s="25">
        <v>8393794</v>
      </c>
      <c r="K244" s="20">
        <v>0</v>
      </c>
      <c r="L244" s="64">
        <v>0</v>
      </c>
      <c r="M244" s="49">
        <v>0</v>
      </c>
      <c r="N244" s="44">
        <v>0</v>
      </c>
      <c r="O244" s="133">
        <v>1.8048065833359309E-3</v>
      </c>
      <c r="P244" s="134">
        <v>76208234</v>
      </c>
      <c r="Q244" s="29">
        <v>76208234</v>
      </c>
      <c r="R244" s="85"/>
      <c r="S244" s="85"/>
      <c r="T244" s="85"/>
      <c r="U244" s="85"/>
      <c r="V244" s="85"/>
      <c r="W244" s="85"/>
    </row>
    <row r="245" spans="1:23" s="81" customFormat="1" x14ac:dyDescent="0.2">
      <c r="A245" s="30" t="s">
        <v>2176</v>
      </c>
      <c r="B245" s="45" t="s">
        <v>454</v>
      </c>
      <c r="C245" s="6" t="s">
        <v>376</v>
      </c>
      <c r="D245" s="6" t="s">
        <v>455</v>
      </c>
      <c r="E245" s="25">
        <v>304903393</v>
      </c>
      <c r="F245" s="25">
        <v>0</v>
      </c>
      <c r="G245" s="25">
        <v>0</v>
      </c>
      <c r="H245" s="25">
        <v>0</v>
      </c>
      <c r="I245" s="25">
        <v>0</v>
      </c>
      <c r="J245" s="25">
        <v>304903393</v>
      </c>
      <c r="K245" s="20">
        <v>0</v>
      </c>
      <c r="L245" s="64">
        <v>0</v>
      </c>
      <c r="M245" s="49">
        <v>0</v>
      </c>
      <c r="N245" s="44">
        <v>0</v>
      </c>
      <c r="O245" s="133">
        <v>7.1927308999096039E-3</v>
      </c>
      <c r="P245" s="134">
        <v>303714161</v>
      </c>
      <c r="Q245" s="29">
        <v>303714161</v>
      </c>
      <c r="R245" s="85"/>
      <c r="S245" s="85"/>
      <c r="T245" s="85"/>
      <c r="U245" s="85"/>
      <c r="V245" s="85"/>
      <c r="W245" s="85"/>
    </row>
    <row r="246" spans="1:23" s="81" customFormat="1" x14ac:dyDescent="0.2">
      <c r="A246" s="30" t="s">
        <v>2176</v>
      </c>
      <c r="B246" s="45" t="s">
        <v>456</v>
      </c>
      <c r="C246" s="6" t="s">
        <v>376</v>
      </c>
      <c r="D246" s="6" t="s">
        <v>2112</v>
      </c>
      <c r="E246" s="25">
        <v>19581310</v>
      </c>
      <c r="F246" s="25">
        <v>0</v>
      </c>
      <c r="G246" s="25">
        <v>0</v>
      </c>
      <c r="H246" s="25">
        <v>0</v>
      </c>
      <c r="I246" s="25">
        <v>0</v>
      </c>
      <c r="J246" s="25">
        <v>19581310</v>
      </c>
      <c r="K246" s="20">
        <v>0</v>
      </c>
      <c r="L246" s="64">
        <v>0</v>
      </c>
      <c r="M246" s="49">
        <v>0</v>
      </c>
      <c r="N246" s="44">
        <v>0</v>
      </c>
      <c r="O246" s="133">
        <v>4.0195131074467752E-3</v>
      </c>
      <c r="P246" s="134">
        <v>169724555</v>
      </c>
      <c r="Q246" s="29">
        <v>169724555</v>
      </c>
      <c r="R246" s="85"/>
      <c r="S246" s="85"/>
      <c r="T246" s="85"/>
      <c r="U246" s="85"/>
      <c r="V246" s="85"/>
      <c r="W246" s="85"/>
    </row>
    <row r="247" spans="1:23" s="81" customFormat="1" x14ac:dyDescent="0.2">
      <c r="A247" s="30" t="s">
        <v>2176</v>
      </c>
      <c r="B247" s="45" t="s">
        <v>457</v>
      </c>
      <c r="C247" s="6" t="s">
        <v>376</v>
      </c>
      <c r="D247" s="6" t="s">
        <v>458</v>
      </c>
      <c r="E247" s="25">
        <v>24666824</v>
      </c>
      <c r="F247" s="25">
        <v>0</v>
      </c>
      <c r="G247" s="25">
        <v>0</v>
      </c>
      <c r="H247" s="25">
        <v>0</v>
      </c>
      <c r="I247" s="25">
        <v>0</v>
      </c>
      <c r="J247" s="25">
        <v>24666824</v>
      </c>
      <c r="K247" s="20">
        <v>0</v>
      </c>
      <c r="L247" s="64">
        <v>0</v>
      </c>
      <c r="M247" s="49">
        <v>0</v>
      </c>
      <c r="N247" s="44">
        <v>0</v>
      </c>
      <c r="O247" s="133">
        <v>5.7791215984539139E-3</v>
      </c>
      <c r="P247" s="134">
        <v>244024292</v>
      </c>
      <c r="Q247" s="29">
        <v>244024292</v>
      </c>
      <c r="R247" s="85"/>
      <c r="S247" s="85"/>
      <c r="T247" s="85"/>
      <c r="U247" s="85"/>
      <c r="V247" s="85"/>
      <c r="W247" s="85"/>
    </row>
    <row r="248" spans="1:23" s="81" customFormat="1" x14ac:dyDescent="0.2">
      <c r="A248" s="30" t="s">
        <v>2176</v>
      </c>
      <c r="B248" s="45" t="s">
        <v>459</v>
      </c>
      <c r="C248" s="6" t="s">
        <v>376</v>
      </c>
      <c r="D248" s="6" t="s">
        <v>460</v>
      </c>
      <c r="E248" s="25">
        <v>6788628</v>
      </c>
      <c r="F248" s="25">
        <v>0</v>
      </c>
      <c r="G248" s="25">
        <v>0</v>
      </c>
      <c r="H248" s="25">
        <v>0</v>
      </c>
      <c r="I248" s="25">
        <v>0</v>
      </c>
      <c r="J248" s="25">
        <v>6788628</v>
      </c>
      <c r="K248" s="20">
        <v>0</v>
      </c>
      <c r="L248" s="64">
        <v>0</v>
      </c>
      <c r="M248" s="49">
        <v>0</v>
      </c>
      <c r="N248" s="44">
        <v>0</v>
      </c>
      <c r="O248" s="133">
        <v>1.6925906299678937E-3</v>
      </c>
      <c r="P248" s="134">
        <v>71469898</v>
      </c>
      <c r="Q248" s="29">
        <v>71469898</v>
      </c>
      <c r="R248" s="85"/>
      <c r="S248" s="85"/>
      <c r="T248" s="85"/>
      <c r="U248" s="85"/>
      <c r="V248" s="85"/>
      <c r="W248" s="85"/>
    </row>
    <row r="249" spans="1:23" s="81" customFormat="1" x14ac:dyDescent="0.2">
      <c r="A249" s="30" t="s">
        <v>2176</v>
      </c>
      <c r="B249" s="45" t="s">
        <v>461</v>
      </c>
      <c r="C249" s="6" t="s">
        <v>376</v>
      </c>
      <c r="D249" s="6" t="s">
        <v>462</v>
      </c>
      <c r="E249" s="25">
        <v>41917686</v>
      </c>
      <c r="F249" s="25">
        <v>0</v>
      </c>
      <c r="G249" s="25">
        <v>0</v>
      </c>
      <c r="H249" s="25">
        <v>0</v>
      </c>
      <c r="I249" s="25">
        <v>0</v>
      </c>
      <c r="J249" s="25">
        <v>41917686</v>
      </c>
      <c r="K249" s="20">
        <v>0</v>
      </c>
      <c r="L249" s="64">
        <v>0</v>
      </c>
      <c r="M249" s="49">
        <v>0</v>
      </c>
      <c r="N249" s="44">
        <v>0</v>
      </c>
      <c r="O249" s="133">
        <v>7.7865403198154673E-3</v>
      </c>
      <c r="P249" s="134">
        <v>328787854</v>
      </c>
      <c r="Q249" s="29">
        <v>328787854</v>
      </c>
      <c r="R249" s="85"/>
      <c r="S249" s="85"/>
      <c r="T249" s="85"/>
      <c r="U249" s="85"/>
      <c r="V249" s="85"/>
      <c r="W249" s="85"/>
    </row>
    <row r="250" spans="1:23" s="81" customFormat="1" x14ac:dyDescent="0.2">
      <c r="A250" s="30" t="s">
        <v>2176</v>
      </c>
      <c r="B250" s="45" t="s">
        <v>463</v>
      </c>
      <c r="C250" s="6" t="s">
        <v>376</v>
      </c>
      <c r="D250" s="6" t="s">
        <v>116</v>
      </c>
      <c r="E250" s="25">
        <v>18136924</v>
      </c>
      <c r="F250" s="25">
        <v>0</v>
      </c>
      <c r="G250" s="25">
        <v>0</v>
      </c>
      <c r="H250" s="25">
        <v>0</v>
      </c>
      <c r="I250" s="25">
        <v>0</v>
      </c>
      <c r="J250" s="25">
        <v>18136924</v>
      </c>
      <c r="K250" s="20">
        <v>0</v>
      </c>
      <c r="L250" s="64">
        <v>0</v>
      </c>
      <c r="M250" s="49">
        <v>0</v>
      </c>
      <c r="N250" s="44">
        <v>0</v>
      </c>
      <c r="O250" s="133">
        <v>4.37486362644556E-3</v>
      </c>
      <c r="P250" s="134">
        <v>184729285</v>
      </c>
      <c r="Q250" s="29">
        <v>184729285</v>
      </c>
      <c r="R250" s="85"/>
      <c r="S250" s="85"/>
      <c r="T250" s="85"/>
      <c r="U250" s="85"/>
      <c r="V250" s="85"/>
      <c r="W250" s="85"/>
    </row>
    <row r="251" spans="1:23" s="81" customFormat="1" x14ac:dyDescent="0.2">
      <c r="A251" s="30" t="s">
        <v>2176</v>
      </c>
      <c r="B251" s="45" t="s">
        <v>464</v>
      </c>
      <c r="C251" s="6" t="s">
        <v>376</v>
      </c>
      <c r="D251" s="6" t="s">
        <v>465</v>
      </c>
      <c r="E251" s="25">
        <v>18433899</v>
      </c>
      <c r="F251" s="25">
        <v>0</v>
      </c>
      <c r="G251" s="25">
        <v>0</v>
      </c>
      <c r="H251" s="25">
        <v>0</v>
      </c>
      <c r="I251" s="25">
        <v>0</v>
      </c>
      <c r="J251" s="25">
        <v>18433899</v>
      </c>
      <c r="K251" s="20">
        <v>0</v>
      </c>
      <c r="L251" s="64">
        <v>0</v>
      </c>
      <c r="M251" s="49">
        <v>0</v>
      </c>
      <c r="N251" s="44">
        <v>0</v>
      </c>
      <c r="O251" s="133">
        <v>4.3452510831956609E-3</v>
      </c>
      <c r="P251" s="134">
        <v>183478891</v>
      </c>
      <c r="Q251" s="29">
        <v>183478891</v>
      </c>
      <c r="R251" s="85"/>
      <c r="S251" s="85"/>
      <c r="T251" s="85"/>
      <c r="U251" s="85"/>
      <c r="V251" s="85"/>
      <c r="W251" s="85"/>
    </row>
    <row r="252" spans="1:23" s="81" customFormat="1" x14ac:dyDescent="0.2">
      <c r="A252" s="30" t="s">
        <v>2176</v>
      </c>
      <c r="B252" s="45" t="s">
        <v>466</v>
      </c>
      <c r="C252" s="6" t="s">
        <v>376</v>
      </c>
      <c r="D252" s="6" t="s">
        <v>467</v>
      </c>
      <c r="E252" s="25">
        <v>13656031</v>
      </c>
      <c r="F252" s="25">
        <v>0</v>
      </c>
      <c r="G252" s="25">
        <v>0</v>
      </c>
      <c r="H252" s="25">
        <v>0</v>
      </c>
      <c r="I252" s="25">
        <v>0</v>
      </c>
      <c r="J252" s="25">
        <v>13656031</v>
      </c>
      <c r="K252" s="20">
        <v>0</v>
      </c>
      <c r="L252" s="64">
        <v>0</v>
      </c>
      <c r="M252" s="49">
        <v>0</v>
      </c>
      <c r="N252" s="44">
        <v>0</v>
      </c>
      <c r="O252" s="133">
        <v>2.9861912035160998E-3</v>
      </c>
      <c r="P252" s="134">
        <v>126092380</v>
      </c>
      <c r="Q252" s="29">
        <v>126092380</v>
      </c>
      <c r="R252" s="85"/>
      <c r="S252" s="85"/>
      <c r="T252" s="85"/>
      <c r="U252" s="85"/>
      <c r="V252" s="85"/>
      <c r="W252" s="85"/>
    </row>
    <row r="253" spans="1:23" s="81" customFormat="1" x14ac:dyDescent="0.2">
      <c r="A253" s="30" t="s">
        <v>2176</v>
      </c>
      <c r="B253" s="45" t="s">
        <v>468</v>
      </c>
      <c r="C253" s="6" t="s">
        <v>376</v>
      </c>
      <c r="D253" s="6" t="s">
        <v>469</v>
      </c>
      <c r="E253" s="25">
        <v>6203355</v>
      </c>
      <c r="F253" s="25">
        <v>0</v>
      </c>
      <c r="G253" s="25">
        <v>0</v>
      </c>
      <c r="H253" s="25">
        <v>0</v>
      </c>
      <c r="I253" s="25">
        <v>0</v>
      </c>
      <c r="J253" s="25">
        <v>6203355</v>
      </c>
      <c r="K253" s="20">
        <v>0</v>
      </c>
      <c r="L253" s="64">
        <v>0</v>
      </c>
      <c r="M253" s="49">
        <v>0</v>
      </c>
      <c r="N253" s="44">
        <v>0</v>
      </c>
      <c r="O253" s="133">
        <v>1.4993298213896076E-3</v>
      </c>
      <c r="P253" s="134">
        <v>63309431</v>
      </c>
      <c r="Q253" s="29">
        <v>63309431</v>
      </c>
      <c r="R253" s="85"/>
      <c r="S253" s="85"/>
      <c r="T253" s="85"/>
      <c r="U253" s="85"/>
      <c r="V253" s="85"/>
      <c r="W253" s="85"/>
    </row>
    <row r="254" spans="1:23" s="81" customFormat="1" x14ac:dyDescent="0.2">
      <c r="A254" s="30" t="s">
        <v>2176</v>
      </c>
      <c r="B254" s="45" t="s">
        <v>470</v>
      </c>
      <c r="C254" s="6" t="s">
        <v>376</v>
      </c>
      <c r="D254" s="6" t="s">
        <v>471</v>
      </c>
      <c r="E254" s="25">
        <v>11863048</v>
      </c>
      <c r="F254" s="25">
        <v>0</v>
      </c>
      <c r="G254" s="25">
        <v>0</v>
      </c>
      <c r="H254" s="25">
        <v>0</v>
      </c>
      <c r="I254" s="25">
        <v>0</v>
      </c>
      <c r="J254" s="25">
        <v>11863048</v>
      </c>
      <c r="K254" s="20">
        <v>0</v>
      </c>
      <c r="L254" s="64">
        <v>0</v>
      </c>
      <c r="M254" s="49">
        <v>0</v>
      </c>
      <c r="N254" s="44">
        <v>0</v>
      </c>
      <c r="O254" s="133">
        <v>2.9472273308188647E-3</v>
      </c>
      <c r="P254" s="134">
        <v>124447124</v>
      </c>
      <c r="Q254" s="29">
        <v>124447124</v>
      </c>
      <c r="R254" s="85"/>
      <c r="S254" s="85"/>
      <c r="T254" s="85"/>
      <c r="U254" s="85"/>
      <c r="V254" s="85"/>
      <c r="W254" s="85"/>
    </row>
    <row r="255" spans="1:23" s="81" customFormat="1" x14ac:dyDescent="0.2">
      <c r="A255" s="30" t="s">
        <v>2176</v>
      </c>
      <c r="B255" s="45" t="s">
        <v>472</v>
      </c>
      <c r="C255" s="6" t="s">
        <v>376</v>
      </c>
      <c r="D255" s="6" t="s">
        <v>473</v>
      </c>
      <c r="E255" s="25">
        <v>152818045</v>
      </c>
      <c r="F255" s="25">
        <v>0</v>
      </c>
      <c r="G255" s="25">
        <v>0</v>
      </c>
      <c r="H255" s="25">
        <v>0</v>
      </c>
      <c r="I255" s="25">
        <v>0</v>
      </c>
      <c r="J255" s="25">
        <v>152818045</v>
      </c>
      <c r="K255" s="20">
        <v>0</v>
      </c>
      <c r="L255" s="64">
        <v>0</v>
      </c>
      <c r="M255" s="49">
        <v>0</v>
      </c>
      <c r="N255" s="44">
        <v>0</v>
      </c>
      <c r="O255" s="133">
        <v>1.0807019731305134E-2</v>
      </c>
      <c r="P255" s="134">
        <v>456328059</v>
      </c>
      <c r="Q255" s="29">
        <v>456328059</v>
      </c>
      <c r="R255" s="85"/>
      <c r="S255" s="85"/>
      <c r="T255" s="85"/>
      <c r="U255" s="85"/>
      <c r="V255" s="85"/>
      <c r="W255" s="85"/>
    </row>
    <row r="256" spans="1:23" s="81" customFormat="1" x14ac:dyDescent="0.2">
      <c r="A256" s="30" t="s">
        <v>2176</v>
      </c>
      <c r="B256" s="45" t="s">
        <v>474</v>
      </c>
      <c r="C256" s="6" t="s">
        <v>376</v>
      </c>
      <c r="D256" s="6" t="s">
        <v>475</v>
      </c>
      <c r="E256" s="25">
        <v>18380707</v>
      </c>
      <c r="F256" s="25">
        <v>0</v>
      </c>
      <c r="G256" s="25">
        <v>0</v>
      </c>
      <c r="H256" s="25">
        <v>0</v>
      </c>
      <c r="I256" s="25">
        <v>0</v>
      </c>
      <c r="J256" s="25">
        <v>18380707</v>
      </c>
      <c r="K256" s="20">
        <v>0</v>
      </c>
      <c r="L256" s="64">
        <v>0</v>
      </c>
      <c r="M256" s="49">
        <v>0</v>
      </c>
      <c r="N256" s="44">
        <v>0</v>
      </c>
      <c r="O256" s="133">
        <v>4.5135750132477169E-3</v>
      </c>
      <c r="P256" s="134">
        <v>190586394</v>
      </c>
      <c r="Q256" s="29">
        <v>190586394</v>
      </c>
      <c r="R256" s="85"/>
      <c r="S256" s="85"/>
      <c r="T256" s="85"/>
      <c r="U256" s="85"/>
      <c r="V256" s="85"/>
      <c r="W256" s="85"/>
    </row>
    <row r="257" spans="1:23" s="81" customFormat="1" x14ac:dyDescent="0.2">
      <c r="A257" s="30" t="s">
        <v>2176</v>
      </c>
      <c r="B257" s="45" t="s">
        <v>476</v>
      </c>
      <c r="C257" s="6" t="s">
        <v>376</v>
      </c>
      <c r="D257" s="6" t="s">
        <v>477</v>
      </c>
      <c r="E257" s="25">
        <v>31629854</v>
      </c>
      <c r="F257" s="25">
        <v>0</v>
      </c>
      <c r="G257" s="25">
        <v>0</v>
      </c>
      <c r="H257" s="25">
        <v>0</v>
      </c>
      <c r="I257" s="25">
        <v>0</v>
      </c>
      <c r="J257" s="25">
        <v>31629854</v>
      </c>
      <c r="K257" s="20">
        <v>0</v>
      </c>
      <c r="L257" s="64">
        <v>0</v>
      </c>
      <c r="M257" s="49">
        <v>0</v>
      </c>
      <c r="N257" s="44">
        <v>0</v>
      </c>
      <c r="O257" s="133">
        <v>7.5278202051058257E-3</v>
      </c>
      <c r="P257" s="134">
        <v>317863358</v>
      </c>
      <c r="Q257" s="29">
        <v>317863358</v>
      </c>
      <c r="R257" s="85"/>
      <c r="S257" s="85"/>
      <c r="T257" s="85"/>
      <c r="U257" s="85"/>
      <c r="V257" s="85"/>
      <c r="W257" s="85"/>
    </row>
    <row r="258" spans="1:23" s="81" customFormat="1" x14ac:dyDescent="0.2">
      <c r="A258" s="30" t="s">
        <v>2176</v>
      </c>
      <c r="B258" s="45" t="s">
        <v>478</v>
      </c>
      <c r="C258" s="6" t="s">
        <v>376</v>
      </c>
      <c r="D258" s="6" t="s">
        <v>479</v>
      </c>
      <c r="E258" s="25">
        <v>63305300</v>
      </c>
      <c r="F258" s="25">
        <v>0</v>
      </c>
      <c r="G258" s="25">
        <v>0</v>
      </c>
      <c r="H258" s="25">
        <v>0</v>
      </c>
      <c r="I258" s="25">
        <v>0</v>
      </c>
      <c r="J258" s="25">
        <v>63305300</v>
      </c>
      <c r="K258" s="20">
        <v>0</v>
      </c>
      <c r="L258" s="64">
        <v>0</v>
      </c>
      <c r="M258" s="49">
        <v>0</v>
      </c>
      <c r="N258" s="44">
        <v>0</v>
      </c>
      <c r="O258" s="133">
        <v>8.2291699136560585E-3</v>
      </c>
      <c r="P258" s="134">
        <v>347477957</v>
      </c>
      <c r="Q258" s="29">
        <v>347477957</v>
      </c>
      <c r="R258" s="85"/>
      <c r="S258" s="85"/>
      <c r="T258" s="85"/>
      <c r="U258" s="85"/>
      <c r="V258" s="85"/>
      <c r="W258" s="85"/>
    </row>
    <row r="259" spans="1:23" s="81" customFormat="1" x14ac:dyDescent="0.2">
      <c r="A259" s="30" t="s">
        <v>2176</v>
      </c>
      <c r="B259" s="45" t="s">
        <v>480</v>
      </c>
      <c r="C259" s="6" t="s">
        <v>376</v>
      </c>
      <c r="D259" s="6" t="s">
        <v>481</v>
      </c>
      <c r="E259" s="25">
        <v>29338654</v>
      </c>
      <c r="F259" s="25">
        <v>0</v>
      </c>
      <c r="G259" s="25">
        <v>0</v>
      </c>
      <c r="H259" s="25">
        <v>0</v>
      </c>
      <c r="I259" s="25">
        <v>0</v>
      </c>
      <c r="J259" s="25">
        <v>29338654</v>
      </c>
      <c r="K259" s="20">
        <v>0</v>
      </c>
      <c r="L259" s="64">
        <v>0</v>
      </c>
      <c r="M259" s="49">
        <v>0</v>
      </c>
      <c r="N259" s="44">
        <v>0</v>
      </c>
      <c r="O259" s="133">
        <v>4.3047286555905366E-3</v>
      </c>
      <c r="P259" s="134">
        <v>181767825</v>
      </c>
      <c r="Q259" s="29">
        <v>181767825</v>
      </c>
      <c r="R259" s="85"/>
      <c r="S259" s="85"/>
      <c r="T259" s="85"/>
      <c r="U259" s="85"/>
      <c r="V259" s="85"/>
      <c r="W259" s="85"/>
    </row>
    <row r="260" spans="1:23" s="81" customFormat="1" x14ac:dyDescent="0.2">
      <c r="A260" s="30" t="s">
        <v>2176</v>
      </c>
      <c r="B260" s="45" t="s">
        <v>482</v>
      </c>
      <c r="C260" s="6" t="s">
        <v>376</v>
      </c>
      <c r="D260" s="6" t="s">
        <v>483</v>
      </c>
      <c r="E260" s="25">
        <v>15384925</v>
      </c>
      <c r="F260" s="25">
        <v>0</v>
      </c>
      <c r="G260" s="25">
        <v>0</v>
      </c>
      <c r="H260" s="25">
        <v>0</v>
      </c>
      <c r="I260" s="25">
        <v>0</v>
      </c>
      <c r="J260" s="25">
        <v>15384925</v>
      </c>
      <c r="K260" s="20">
        <v>0</v>
      </c>
      <c r="L260" s="64">
        <v>0</v>
      </c>
      <c r="M260" s="49">
        <v>0</v>
      </c>
      <c r="N260" s="44">
        <v>0</v>
      </c>
      <c r="O260" s="133">
        <v>3.9478195816838625E-3</v>
      </c>
      <c r="P260" s="134">
        <v>166697285</v>
      </c>
      <c r="Q260" s="29">
        <v>166697285</v>
      </c>
      <c r="R260" s="85"/>
      <c r="S260" s="85"/>
      <c r="T260" s="85"/>
      <c r="U260" s="85"/>
      <c r="V260" s="85"/>
      <c r="W260" s="85"/>
    </row>
    <row r="261" spans="1:23" s="81" customFormat="1" x14ac:dyDescent="0.2">
      <c r="A261" s="30" t="s">
        <v>2176</v>
      </c>
      <c r="B261" s="45" t="s">
        <v>484</v>
      </c>
      <c r="C261" s="6" t="s">
        <v>376</v>
      </c>
      <c r="D261" s="6" t="s">
        <v>2150</v>
      </c>
      <c r="E261" s="25">
        <v>221605520</v>
      </c>
      <c r="F261" s="25">
        <v>0</v>
      </c>
      <c r="G261" s="25">
        <v>0</v>
      </c>
      <c r="H261" s="25">
        <v>0</v>
      </c>
      <c r="I261" s="25">
        <v>0</v>
      </c>
      <c r="J261" s="25">
        <v>221605520</v>
      </c>
      <c r="K261" s="20">
        <v>0</v>
      </c>
      <c r="L261" s="64">
        <v>0</v>
      </c>
      <c r="M261" s="49">
        <v>0</v>
      </c>
      <c r="N261" s="44">
        <v>0</v>
      </c>
      <c r="O261" s="133">
        <v>2.1681057323649514E-2</v>
      </c>
      <c r="P261" s="134">
        <v>915485957</v>
      </c>
      <c r="Q261" s="29">
        <v>915485957</v>
      </c>
      <c r="R261" s="85"/>
      <c r="S261" s="85"/>
      <c r="T261" s="85"/>
      <c r="U261" s="85"/>
      <c r="V261" s="85"/>
      <c r="W261" s="85"/>
    </row>
    <row r="262" spans="1:23" s="81" customFormat="1" x14ac:dyDescent="0.2">
      <c r="A262" s="30" t="s">
        <v>2176</v>
      </c>
      <c r="B262" s="45" t="s">
        <v>485</v>
      </c>
      <c r="C262" s="6" t="s">
        <v>376</v>
      </c>
      <c r="D262" s="6" t="s">
        <v>486</v>
      </c>
      <c r="E262" s="25">
        <v>25892181</v>
      </c>
      <c r="F262" s="25">
        <v>0</v>
      </c>
      <c r="G262" s="25">
        <v>0</v>
      </c>
      <c r="H262" s="25">
        <v>0</v>
      </c>
      <c r="I262" s="25">
        <v>0</v>
      </c>
      <c r="J262" s="25">
        <v>25892181</v>
      </c>
      <c r="K262" s="20">
        <v>0</v>
      </c>
      <c r="L262" s="64">
        <v>0</v>
      </c>
      <c r="M262" s="49">
        <v>0</v>
      </c>
      <c r="N262" s="44">
        <v>0</v>
      </c>
      <c r="O262" s="133">
        <v>6.2950032729653061E-3</v>
      </c>
      <c r="P262" s="134">
        <v>265807475</v>
      </c>
      <c r="Q262" s="29">
        <v>265807475</v>
      </c>
      <c r="R262" s="85"/>
      <c r="S262" s="85"/>
      <c r="T262" s="85"/>
      <c r="U262" s="85"/>
      <c r="V262" s="85"/>
      <c r="W262" s="85"/>
    </row>
    <row r="263" spans="1:23" s="81" customFormat="1" x14ac:dyDescent="0.2">
      <c r="A263" s="30" t="s">
        <v>2176</v>
      </c>
      <c r="B263" s="45" t="s">
        <v>487</v>
      </c>
      <c r="C263" s="6" t="s">
        <v>376</v>
      </c>
      <c r="D263" s="6" t="s">
        <v>488</v>
      </c>
      <c r="E263" s="25">
        <v>55987349</v>
      </c>
      <c r="F263" s="25">
        <v>0</v>
      </c>
      <c r="G263" s="25">
        <v>0</v>
      </c>
      <c r="H263" s="25">
        <v>0</v>
      </c>
      <c r="I263" s="25">
        <v>0</v>
      </c>
      <c r="J263" s="25">
        <v>55987349</v>
      </c>
      <c r="K263" s="20">
        <v>0</v>
      </c>
      <c r="L263" s="64">
        <v>0</v>
      </c>
      <c r="M263" s="49">
        <v>0</v>
      </c>
      <c r="N263" s="44">
        <v>0</v>
      </c>
      <c r="O263" s="133">
        <v>9.6271936660328548E-3</v>
      </c>
      <c r="P263" s="134">
        <v>406509723</v>
      </c>
      <c r="Q263" s="29">
        <v>406509723</v>
      </c>
      <c r="R263" s="85"/>
      <c r="S263" s="85"/>
      <c r="T263" s="85"/>
      <c r="U263" s="85"/>
      <c r="V263" s="85"/>
      <c r="W263" s="85"/>
    </row>
    <row r="264" spans="1:23" s="81" customFormat="1" x14ac:dyDescent="0.2">
      <c r="A264" s="30" t="s">
        <v>2176</v>
      </c>
      <c r="B264" s="45" t="s">
        <v>489</v>
      </c>
      <c r="C264" s="6" t="s">
        <v>376</v>
      </c>
      <c r="D264" s="6" t="s">
        <v>490</v>
      </c>
      <c r="E264" s="25">
        <v>37014974</v>
      </c>
      <c r="F264" s="25">
        <v>0</v>
      </c>
      <c r="G264" s="25">
        <v>0</v>
      </c>
      <c r="H264" s="25">
        <v>0</v>
      </c>
      <c r="I264" s="25">
        <v>0</v>
      </c>
      <c r="J264" s="25">
        <v>37014974</v>
      </c>
      <c r="K264" s="20">
        <v>0</v>
      </c>
      <c r="L264" s="64">
        <v>0</v>
      </c>
      <c r="M264" s="49">
        <v>0</v>
      </c>
      <c r="N264" s="44">
        <v>0</v>
      </c>
      <c r="O264" s="133">
        <v>8.0062965618278737E-3</v>
      </c>
      <c r="P264" s="134">
        <v>338067095</v>
      </c>
      <c r="Q264" s="29">
        <v>338067095</v>
      </c>
      <c r="R264" s="85"/>
      <c r="S264" s="85"/>
      <c r="T264" s="85"/>
      <c r="U264" s="85"/>
      <c r="V264" s="85"/>
      <c r="W264" s="85"/>
    </row>
    <row r="265" spans="1:23" s="81" customFormat="1" x14ac:dyDescent="0.2">
      <c r="A265" s="30" t="s">
        <v>2176</v>
      </c>
      <c r="B265" s="45" t="s">
        <v>491</v>
      </c>
      <c r="C265" s="6" t="s">
        <v>376</v>
      </c>
      <c r="D265" s="6" t="s">
        <v>492</v>
      </c>
      <c r="E265" s="25">
        <v>45431934</v>
      </c>
      <c r="F265" s="25">
        <v>0</v>
      </c>
      <c r="G265" s="25">
        <v>0</v>
      </c>
      <c r="H265" s="25">
        <v>0</v>
      </c>
      <c r="I265" s="25">
        <v>0</v>
      </c>
      <c r="J265" s="25">
        <v>45431934</v>
      </c>
      <c r="K265" s="20">
        <v>0</v>
      </c>
      <c r="L265" s="64">
        <v>0</v>
      </c>
      <c r="M265" s="49">
        <v>0</v>
      </c>
      <c r="N265" s="44">
        <v>0</v>
      </c>
      <c r="O265" s="133">
        <v>6.9262180106605155E-3</v>
      </c>
      <c r="P265" s="134">
        <v>292460614</v>
      </c>
      <c r="Q265" s="29">
        <v>292460614</v>
      </c>
      <c r="R265" s="85"/>
      <c r="S265" s="85"/>
      <c r="T265" s="85"/>
      <c r="U265" s="85"/>
      <c r="V265" s="85"/>
      <c r="W265" s="85"/>
    </row>
    <row r="266" spans="1:23" s="81" customFormat="1" x14ac:dyDescent="0.2">
      <c r="A266" s="30" t="s">
        <v>2176</v>
      </c>
      <c r="B266" s="45" t="s">
        <v>493</v>
      </c>
      <c r="C266" s="6" t="s">
        <v>376</v>
      </c>
      <c r="D266" s="6" t="s">
        <v>494</v>
      </c>
      <c r="E266" s="25">
        <v>9581511</v>
      </c>
      <c r="F266" s="25">
        <v>0</v>
      </c>
      <c r="G266" s="25">
        <v>0</v>
      </c>
      <c r="H266" s="25">
        <v>0</v>
      </c>
      <c r="I266" s="25">
        <v>0</v>
      </c>
      <c r="J266" s="25">
        <v>9581511</v>
      </c>
      <c r="K266" s="20">
        <v>0</v>
      </c>
      <c r="L266" s="64">
        <v>0</v>
      </c>
      <c r="M266" s="49">
        <v>0</v>
      </c>
      <c r="N266" s="44">
        <v>0</v>
      </c>
      <c r="O266" s="133">
        <v>2.3238053676631026E-3</v>
      </c>
      <c r="P266" s="134">
        <v>98123037</v>
      </c>
      <c r="Q266" s="29">
        <v>98123037</v>
      </c>
      <c r="R266" s="85"/>
      <c r="S266" s="85"/>
      <c r="T266" s="85"/>
      <c r="U266" s="85"/>
      <c r="V266" s="85"/>
      <c r="W266" s="85"/>
    </row>
    <row r="267" spans="1:23" s="81" customFormat="1" x14ac:dyDescent="0.2">
      <c r="A267" s="30" t="s">
        <v>2176</v>
      </c>
      <c r="B267" s="45" t="s">
        <v>495</v>
      </c>
      <c r="C267" s="6" t="s">
        <v>376</v>
      </c>
      <c r="D267" s="6" t="s">
        <v>496</v>
      </c>
      <c r="E267" s="25">
        <v>47694139</v>
      </c>
      <c r="F267" s="25">
        <v>0</v>
      </c>
      <c r="G267" s="25">
        <v>0</v>
      </c>
      <c r="H267" s="25">
        <v>0</v>
      </c>
      <c r="I267" s="25">
        <v>0</v>
      </c>
      <c r="J267" s="25">
        <v>47694139</v>
      </c>
      <c r="K267" s="20">
        <v>0</v>
      </c>
      <c r="L267" s="64">
        <v>0</v>
      </c>
      <c r="M267" s="49">
        <v>0</v>
      </c>
      <c r="N267" s="44">
        <v>0</v>
      </c>
      <c r="O267" s="133">
        <v>8.8681774258907147E-3</v>
      </c>
      <c r="P267" s="134">
        <v>374460146</v>
      </c>
      <c r="Q267" s="29">
        <v>374460146</v>
      </c>
      <c r="R267" s="85"/>
      <c r="S267" s="85"/>
      <c r="T267" s="85"/>
      <c r="U267" s="85"/>
      <c r="V267" s="85"/>
      <c r="W267" s="85"/>
    </row>
    <row r="268" spans="1:23" s="81" customFormat="1" x14ac:dyDescent="0.2">
      <c r="A268" s="30" t="s">
        <v>2176</v>
      </c>
      <c r="B268" s="45" t="s">
        <v>497</v>
      </c>
      <c r="C268" s="6" t="s">
        <v>376</v>
      </c>
      <c r="D268" s="6" t="s">
        <v>498</v>
      </c>
      <c r="E268" s="25">
        <v>9683450</v>
      </c>
      <c r="F268" s="25">
        <v>0</v>
      </c>
      <c r="G268" s="25">
        <v>0</v>
      </c>
      <c r="H268" s="25">
        <v>0</v>
      </c>
      <c r="I268" s="25">
        <v>0</v>
      </c>
      <c r="J268" s="25">
        <v>9683450</v>
      </c>
      <c r="K268" s="20">
        <v>0</v>
      </c>
      <c r="L268" s="64">
        <v>0</v>
      </c>
      <c r="M268" s="49">
        <v>0</v>
      </c>
      <c r="N268" s="44">
        <v>0</v>
      </c>
      <c r="O268" s="133">
        <v>2.5233003958729464E-3</v>
      </c>
      <c r="P268" s="134">
        <v>106546745</v>
      </c>
      <c r="Q268" s="29">
        <v>106546745</v>
      </c>
      <c r="R268" s="85"/>
      <c r="S268" s="85"/>
      <c r="T268" s="85"/>
      <c r="U268" s="85"/>
      <c r="V268" s="85"/>
      <c r="W268" s="85"/>
    </row>
    <row r="269" spans="1:23" s="81" customFormat="1" x14ac:dyDescent="0.2">
      <c r="A269" s="30" t="s">
        <v>2176</v>
      </c>
      <c r="B269" s="45" t="s">
        <v>499</v>
      </c>
      <c r="C269" s="6" t="s">
        <v>376</v>
      </c>
      <c r="D269" s="6" t="s">
        <v>500</v>
      </c>
      <c r="E269" s="25">
        <v>14818133</v>
      </c>
      <c r="F269" s="25">
        <v>0</v>
      </c>
      <c r="G269" s="25">
        <v>0</v>
      </c>
      <c r="H269" s="25">
        <v>0</v>
      </c>
      <c r="I269" s="25">
        <v>0</v>
      </c>
      <c r="J269" s="25">
        <v>14818133</v>
      </c>
      <c r="K269" s="20">
        <v>0</v>
      </c>
      <c r="L269" s="64">
        <v>0</v>
      </c>
      <c r="M269" s="49">
        <v>0</v>
      </c>
      <c r="N269" s="44">
        <v>0</v>
      </c>
      <c r="O269" s="133">
        <v>3.601820392132415E-3</v>
      </c>
      <c r="P269" s="134">
        <v>152087416</v>
      </c>
      <c r="Q269" s="29">
        <v>152087416</v>
      </c>
      <c r="R269" s="85"/>
      <c r="S269" s="85"/>
      <c r="T269" s="85"/>
      <c r="U269" s="85"/>
      <c r="V269" s="85"/>
      <c r="W269" s="85"/>
    </row>
    <row r="270" spans="1:23" s="81" customFormat="1" x14ac:dyDescent="0.2">
      <c r="A270" s="30" t="s">
        <v>2176</v>
      </c>
      <c r="B270" s="45" t="s">
        <v>501</v>
      </c>
      <c r="C270" s="6" t="s">
        <v>376</v>
      </c>
      <c r="D270" s="6" t="s">
        <v>502</v>
      </c>
      <c r="E270" s="25">
        <v>285146555</v>
      </c>
      <c r="F270" s="25">
        <v>0</v>
      </c>
      <c r="G270" s="25">
        <v>0</v>
      </c>
      <c r="H270" s="25">
        <v>0</v>
      </c>
      <c r="I270" s="25">
        <v>0</v>
      </c>
      <c r="J270" s="25">
        <v>285146555</v>
      </c>
      <c r="K270" s="20">
        <v>0</v>
      </c>
      <c r="L270" s="64">
        <v>0</v>
      </c>
      <c r="M270" s="49">
        <v>0</v>
      </c>
      <c r="N270" s="44">
        <v>0</v>
      </c>
      <c r="O270" s="133">
        <v>2.2048876281911413E-2</v>
      </c>
      <c r="P270" s="134">
        <v>931017169</v>
      </c>
      <c r="Q270" s="29">
        <v>931017169</v>
      </c>
      <c r="R270" s="85"/>
      <c r="S270" s="85"/>
      <c r="T270" s="85"/>
      <c r="U270" s="85"/>
      <c r="V270" s="85"/>
      <c r="W270" s="85"/>
    </row>
    <row r="271" spans="1:23" s="81" customFormat="1" x14ac:dyDescent="0.2">
      <c r="A271" s="30" t="s">
        <v>2176</v>
      </c>
      <c r="B271" s="45" t="s">
        <v>503</v>
      </c>
      <c r="C271" s="6" t="s">
        <v>376</v>
      </c>
      <c r="D271" s="6" t="s">
        <v>504</v>
      </c>
      <c r="E271" s="25">
        <v>9462361</v>
      </c>
      <c r="F271" s="25">
        <v>0</v>
      </c>
      <c r="G271" s="25">
        <v>0</v>
      </c>
      <c r="H271" s="25">
        <v>0</v>
      </c>
      <c r="I271" s="25">
        <v>0</v>
      </c>
      <c r="J271" s="25">
        <v>9462361</v>
      </c>
      <c r="K271" s="20">
        <v>0</v>
      </c>
      <c r="L271" s="64">
        <v>0</v>
      </c>
      <c r="M271" s="49">
        <v>0</v>
      </c>
      <c r="N271" s="44">
        <v>0</v>
      </c>
      <c r="O271" s="133">
        <v>2.1134004550980331E-3</v>
      </c>
      <c r="P271" s="134">
        <v>89238657</v>
      </c>
      <c r="Q271" s="29">
        <v>89238657</v>
      </c>
      <c r="R271" s="85"/>
      <c r="S271" s="85"/>
      <c r="T271" s="85"/>
      <c r="U271" s="85"/>
      <c r="V271" s="85"/>
      <c r="W271" s="85"/>
    </row>
    <row r="272" spans="1:23" s="81" customFormat="1" x14ac:dyDescent="0.2">
      <c r="A272" s="30" t="s">
        <v>2176</v>
      </c>
      <c r="B272" s="45" t="s">
        <v>505</v>
      </c>
      <c r="C272" s="6" t="s">
        <v>376</v>
      </c>
      <c r="D272" s="6" t="s">
        <v>506</v>
      </c>
      <c r="E272" s="25">
        <v>9194010</v>
      </c>
      <c r="F272" s="25">
        <v>0</v>
      </c>
      <c r="G272" s="25">
        <v>0</v>
      </c>
      <c r="H272" s="25">
        <v>0</v>
      </c>
      <c r="I272" s="25">
        <v>0</v>
      </c>
      <c r="J272" s="25">
        <v>9194010</v>
      </c>
      <c r="K272" s="20">
        <v>0</v>
      </c>
      <c r="L272" s="64">
        <v>0</v>
      </c>
      <c r="M272" s="49">
        <v>0</v>
      </c>
      <c r="N272" s="44">
        <v>0</v>
      </c>
      <c r="O272" s="133">
        <v>2.1258688943611484E-3</v>
      </c>
      <c r="P272" s="134">
        <v>89765139</v>
      </c>
      <c r="Q272" s="29">
        <v>89765139</v>
      </c>
      <c r="R272" s="85"/>
      <c r="S272" s="85"/>
      <c r="T272" s="85"/>
      <c r="U272" s="85"/>
      <c r="V272" s="85"/>
      <c r="W272" s="85"/>
    </row>
    <row r="273" spans="1:23" s="81" customFormat="1" x14ac:dyDescent="0.2">
      <c r="A273" s="30" t="s">
        <v>2176</v>
      </c>
      <c r="B273" s="45" t="s">
        <v>507</v>
      </c>
      <c r="C273" s="6" t="s">
        <v>376</v>
      </c>
      <c r="D273" s="6" t="s">
        <v>508</v>
      </c>
      <c r="E273" s="25">
        <v>38663357</v>
      </c>
      <c r="F273" s="25">
        <v>0</v>
      </c>
      <c r="G273" s="25">
        <v>0</v>
      </c>
      <c r="H273" s="25">
        <v>0</v>
      </c>
      <c r="I273" s="25">
        <v>0</v>
      </c>
      <c r="J273" s="25">
        <v>38663357</v>
      </c>
      <c r="K273" s="20">
        <v>0</v>
      </c>
      <c r="L273" s="64">
        <v>0</v>
      </c>
      <c r="M273" s="49">
        <v>0</v>
      </c>
      <c r="N273" s="44">
        <v>0</v>
      </c>
      <c r="O273" s="133">
        <v>8.7388173685358939E-3</v>
      </c>
      <c r="P273" s="134">
        <v>368997898</v>
      </c>
      <c r="Q273" s="29">
        <v>368997898</v>
      </c>
      <c r="R273" s="85"/>
      <c r="S273" s="85"/>
      <c r="T273" s="85"/>
      <c r="U273" s="85"/>
      <c r="V273" s="85"/>
      <c r="W273" s="85"/>
    </row>
    <row r="274" spans="1:23" s="81" customFormat="1" x14ac:dyDescent="0.2">
      <c r="A274" s="30" t="s">
        <v>2176</v>
      </c>
      <c r="B274" s="45" t="s">
        <v>509</v>
      </c>
      <c r="C274" s="6" t="s">
        <v>376</v>
      </c>
      <c r="D274" s="6" t="s">
        <v>510</v>
      </c>
      <c r="E274" s="25">
        <v>12590381</v>
      </c>
      <c r="F274" s="25">
        <v>0</v>
      </c>
      <c r="G274" s="25">
        <v>0</v>
      </c>
      <c r="H274" s="25">
        <v>0</v>
      </c>
      <c r="I274" s="25">
        <v>0</v>
      </c>
      <c r="J274" s="25">
        <v>12590381</v>
      </c>
      <c r="K274" s="20">
        <v>0</v>
      </c>
      <c r="L274" s="64">
        <v>0</v>
      </c>
      <c r="M274" s="49">
        <v>0</v>
      </c>
      <c r="N274" s="44">
        <v>0</v>
      </c>
      <c r="O274" s="133">
        <v>2.8661824756086155E-3</v>
      </c>
      <c r="P274" s="134">
        <v>121024993</v>
      </c>
      <c r="Q274" s="29">
        <v>121024993</v>
      </c>
      <c r="R274" s="85"/>
      <c r="S274" s="85"/>
      <c r="T274" s="85"/>
      <c r="U274" s="85"/>
      <c r="V274" s="85"/>
      <c r="W274" s="85"/>
    </row>
    <row r="275" spans="1:23" s="81" customFormat="1" x14ac:dyDescent="0.2">
      <c r="A275" s="30" t="s">
        <v>2176</v>
      </c>
      <c r="B275" s="45" t="s">
        <v>511</v>
      </c>
      <c r="C275" s="6" t="s">
        <v>376</v>
      </c>
      <c r="D275" s="6" t="s">
        <v>512</v>
      </c>
      <c r="E275" s="25">
        <v>22470285</v>
      </c>
      <c r="F275" s="25">
        <v>0</v>
      </c>
      <c r="G275" s="25">
        <v>0</v>
      </c>
      <c r="H275" s="25">
        <v>0</v>
      </c>
      <c r="I275" s="25">
        <v>0</v>
      </c>
      <c r="J275" s="25">
        <v>22470285</v>
      </c>
      <c r="K275" s="20">
        <v>0</v>
      </c>
      <c r="L275" s="64">
        <v>0</v>
      </c>
      <c r="M275" s="49">
        <v>0</v>
      </c>
      <c r="N275" s="44">
        <v>0</v>
      </c>
      <c r="O275" s="133">
        <v>2.4344627661232504E-3</v>
      </c>
      <c r="P275" s="134">
        <v>102795562</v>
      </c>
      <c r="Q275" s="29">
        <v>102795562</v>
      </c>
      <c r="R275" s="85"/>
      <c r="S275" s="85"/>
      <c r="T275" s="85"/>
      <c r="U275" s="85"/>
      <c r="V275" s="85"/>
      <c r="W275" s="85"/>
    </row>
    <row r="276" spans="1:23" s="81" customFormat="1" x14ac:dyDescent="0.2">
      <c r="A276" s="30" t="s">
        <v>2176</v>
      </c>
      <c r="B276" s="45" t="s">
        <v>513</v>
      </c>
      <c r="C276" s="6" t="s">
        <v>376</v>
      </c>
      <c r="D276" s="6" t="s">
        <v>514</v>
      </c>
      <c r="E276" s="25">
        <v>35766001</v>
      </c>
      <c r="F276" s="25">
        <v>0</v>
      </c>
      <c r="G276" s="25">
        <v>0</v>
      </c>
      <c r="H276" s="25">
        <v>0</v>
      </c>
      <c r="I276" s="25">
        <v>0</v>
      </c>
      <c r="J276" s="25">
        <v>35766001</v>
      </c>
      <c r="K276" s="20">
        <v>0</v>
      </c>
      <c r="L276" s="64">
        <v>0</v>
      </c>
      <c r="M276" s="49">
        <v>0</v>
      </c>
      <c r="N276" s="44">
        <v>0</v>
      </c>
      <c r="O276" s="133">
        <v>8.6717995074966497E-3</v>
      </c>
      <c r="P276" s="134">
        <v>366168059</v>
      </c>
      <c r="Q276" s="29">
        <v>366168059</v>
      </c>
      <c r="R276" s="85"/>
      <c r="S276" s="85"/>
      <c r="T276" s="85"/>
      <c r="U276" s="85"/>
      <c r="V276" s="85"/>
      <c r="W276" s="85"/>
    </row>
    <row r="277" spans="1:23" s="81" customFormat="1" x14ac:dyDescent="0.2">
      <c r="A277" s="30" t="s">
        <v>2176</v>
      </c>
      <c r="B277" s="45" t="s">
        <v>515</v>
      </c>
      <c r="C277" s="6" t="s">
        <v>376</v>
      </c>
      <c r="D277" s="6" t="s">
        <v>516</v>
      </c>
      <c r="E277" s="25">
        <v>8210815</v>
      </c>
      <c r="F277" s="25">
        <v>0</v>
      </c>
      <c r="G277" s="25">
        <v>0</v>
      </c>
      <c r="H277" s="25">
        <v>0</v>
      </c>
      <c r="I277" s="25">
        <v>0</v>
      </c>
      <c r="J277" s="25">
        <v>8210815</v>
      </c>
      <c r="K277" s="20">
        <v>0</v>
      </c>
      <c r="L277" s="64">
        <v>0</v>
      </c>
      <c r="M277" s="49">
        <v>0</v>
      </c>
      <c r="N277" s="44">
        <v>0</v>
      </c>
      <c r="O277" s="133">
        <v>2.0697609176771299E-3</v>
      </c>
      <c r="P277" s="134">
        <v>87395971</v>
      </c>
      <c r="Q277" s="29">
        <v>87395971</v>
      </c>
      <c r="R277" s="85"/>
      <c r="S277" s="85"/>
      <c r="T277" s="85"/>
      <c r="U277" s="85"/>
      <c r="V277" s="85"/>
      <c r="W277" s="85"/>
    </row>
    <row r="278" spans="1:23" s="81" customFormat="1" x14ac:dyDescent="0.2">
      <c r="A278" s="30" t="s">
        <v>2176</v>
      </c>
      <c r="B278" s="45" t="s">
        <v>517</v>
      </c>
      <c r="C278" s="6" t="s">
        <v>376</v>
      </c>
      <c r="D278" s="6" t="s">
        <v>518</v>
      </c>
      <c r="E278" s="25">
        <v>687193983</v>
      </c>
      <c r="F278" s="25">
        <v>0</v>
      </c>
      <c r="G278" s="25">
        <v>0</v>
      </c>
      <c r="H278" s="25">
        <v>0</v>
      </c>
      <c r="I278" s="25">
        <v>0</v>
      </c>
      <c r="J278" s="25">
        <v>687193983</v>
      </c>
      <c r="K278" s="20">
        <v>0</v>
      </c>
      <c r="L278" s="64">
        <v>0</v>
      </c>
      <c r="M278" s="49">
        <v>0</v>
      </c>
      <c r="N278" s="44">
        <v>0</v>
      </c>
      <c r="O278" s="133">
        <v>4.4149184875783176E-2</v>
      </c>
      <c r="P278" s="134">
        <v>1864206075</v>
      </c>
      <c r="Q278" s="29">
        <v>1864206075</v>
      </c>
      <c r="R278" s="85"/>
      <c r="S278" s="85"/>
      <c r="T278" s="85"/>
      <c r="U278" s="85"/>
      <c r="V278" s="85"/>
      <c r="W278" s="85"/>
    </row>
    <row r="279" spans="1:23" s="81" customFormat="1" x14ac:dyDescent="0.2">
      <c r="A279" s="30" t="s">
        <v>2176</v>
      </c>
      <c r="B279" s="45" t="s">
        <v>519</v>
      </c>
      <c r="C279" s="6" t="s">
        <v>376</v>
      </c>
      <c r="D279" s="6" t="s">
        <v>520</v>
      </c>
      <c r="E279" s="25">
        <v>26701291</v>
      </c>
      <c r="F279" s="25">
        <v>0</v>
      </c>
      <c r="G279" s="25">
        <v>0</v>
      </c>
      <c r="H279" s="25">
        <v>0</v>
      </c>
      <c r="I279" s="25">
        <v>0</v>
      </c>
      <c r="J279" s="25">
        <v>26701291</v>
      </c>
      <c r="K279" s="20">
        <v>0</v>
      </c>
      <c r="L279" s="64">
        <v>0</v>
      </c>
      <c r="M279" s="49">
        <v>0</v>
      </c>
      <c r="N279" s="44">
        <v>0</v>
      </c>
      <c r="O279" s="133">
        <v>5.900688881269287E-3</v>
      </c>
      <c r="P279" s="134">
        <v>249157489</v>
      </c>
      <c r="Q279" s="29">
        <v>249157489</v>
      </c>
      <c r="R279" s="85"/>
      <c r="S279" s="85"/>
      <c r="T279" s="85"/>
      <c r="U279" s="85"/>
      <c r="V279" s="85"/>
      <c r="W279" s="85"/>
    </row>
    <row r="280" spans="1:23" s="81" customFormat="1" x14ac:dyDescent="0.2">
      <c r="A280" s="30" t="s">
        <v>2176</v>
      </c>
      <c r="B280" s="45" t="s">
        <v>521</v>
      </c>
      <c r="C280" s="6" t="s">
        <v>376</v>
      </c>
      <c r="D280" s="6" t="s">
        <v>522</v>
      </c>
      <c r="E280" s="25">
        <v>82923948</v>
      </c>
      <c r="F280" s="25">
        <v>0</v>
      </c>
      <c r="G280" s="25">
        <v>0</v>
      </c>
      <c r="H280" s="25">
        <v>0</v>
      </c>
      <c r="I280" s="25">
        <v>0</v>
      </c>
      <c r="J280" s="25">
        <v>82923948</v>
      </c>
      <c r="K280" s="20">
        <v>0</v>
      </c>
      <c r="L280" s="64">
        <v>0</v>
      </c>
      <c r="M280" s="49">
        <v>0</v>
      </c>
      <c r="N280" s="44">
        <v>0</v>
      </c>
      <c r="O280" s="133">
        <v>1.1340045509803311E-2</v>
      </c>
      <c r="P280" s="134">
        <v>478835154</v>
      </c>
      <c r="Q280" s="29">
        <v>478835154</v>
      </c>
      <c r="R280" s="85"/>
      <c r="S280" s="85"/>
      <c r="T280" s="85"/>
      <c r="U280" s="85"/>
      <c r="V280" s="85"/>
      <c r="W280" s="85"/>
    </row>
    <row r="281" spans="1:23" s="81" customFormat="1" x14ac:dyDescent="0.2">
      <c r="A281" s="30" t="s">
        <v>2176</v>
      </c>
      <c r="B281" s="45" t="s">
        <v>523</v>
      </c>
      <c r="C281" s="6" t="s">
        <v>376</v>
      </c>
      <c r="D281" s="6" t="s">
        <v>524</v>
      </c>
      <c r="E281" s="25">
        <v>25976048</v>
      </c>
      <c r="F281" s="25">
        <v>0</v>
      </c>
      <c r="G281" s="25">
        <v>0</v>
      </c>
      <c r="H281" s="25">
        <v>0</v>
      </c>
      <c r="I281" s="25">
        <v>0</v>
      </c>
      <c r="J281" s="25">
        <v>25976048</v>
      </c>
      <c r="K281" s="20">
        <v>0</v>
      </c>
      <c r="L281" s="64">
        <v>0</v>
      </c>
      <c r="M281" s="49">
        <v>0</v>
      </c>
      <c r="N281" s="44">
        <v>0</v>
      </c>
      <c r="O281" s="133">
        <v>6.0534272622424492E-3</v>
      </c>
      <c r="P281" s="134">
        <v>255606891</v>
      </c>
      <c r="Q281" s="29">
        <v>255606891</v>
      </c>
      <c r="R281" s="85"/>
      <c r="S281" s="85"/>
      <c r="T281" s="85"/>
      <c r="U281" s="85"/>
      <c r="V281" s="85"/>
      <c r="W281" s="85"/>
    </row>
    <row r="282" spans="1:23" s="81" customFormat="1" x14ac:dyDescent="0.2">
      <c r="A282" s="30" t="s">
        <v>2176</v>
      </c>
      <c r="B282" s="45" t="s">
        <v>525</v>
      </c>
      <c r="C282" s="6" t="s">
        <v>376</v>
      </c>
      <c r="D282" s="6" t="s">
        <v>526</v>
      </c>
      <c r="E282" s="25">
        <v>11890462</v>
      </c>
      <c r="F282" s="25">
        <v>0</v>
      </c>
      <c r="G282" s="25">
        <v>0</v>
      </c>
      <c r="H282" s="25">
        <v>0</v>
      </c>
      <c r="I282" s="25">
        <v>0</v>
      </c>
      <c r="J282" s="25">
        <v>11890462</v>
      </c>
      <c r="K282" s="20">
        <v>0</v>
      </c>
      <c r="L282" s="64">
        <v>0</v>
      </c>
      <c r="M282" s="49">
        <v>0</v>
      </c>
      <c r="N282" s="44">
        <v>0</v>
      </c>
      <c r="O282" s="133">
        <v>2.9378760013715282E-3</v>
      </c>
      <c r="P282" s="134">
        <v>124052263</v>
      </c>
      <c r="Q282" s="29">
        <v>124052263</v>
      </c>
      <c r="R282" s="85"/>
      <c r="S282" s="85"/>
      <c r="T282" s="85"/>
      <c r="U282" s="85"/>
      <c r="V282" s="85"/>
      <c r="W282" s="85"/>
    </row>
    <row r="283" spans="1:23" s="81" customFormat="1" x14ac:dyDescent="0.2">
      <c r="A283" s="30" t="s">
        <v>2176</v>
      </c>
      <c r="B283" s="45" t="s">
        <v>527</v>
      </c>
      <c r="C283" s="6" t="s">
        <v>376</v>
      </c>
      <c r="D283" s="6" t="s">
        <v>528</v>
      </c>
      <c r="E283" s="25">
        <v>97057111</v>
      </c>
      <c r="F283" s="25">
        <v>0</v>
      </c>
      <c r="G283" s="25">
        <v>0</v>
      </c>
      <c r="H283" s="25">
        <v>0</v>
      </c>
      <c r="I283" s="25">
        <v>0</v>
      </c>
      <c r="J283" s="25">
        <v>97057111</v>
      </c>
      <c r="K283" s="20">
        <v>0</v>
      </c>
      <c r="L283" s="64">
        <v>0</v>
      </c>
      <c r="M283" s="49">
        <v>0</v>
      </c>
      <c r="N283" s="44">
        <v>0</v>
      </c>
      <c r="O283" s="133">
        <v>1.4447803996134784E-2</v>
      </c>
      <c r="P283" s="134">
        <v>610060731</v>
      </c>
      <c r="Q283" s="29">
        <v>610060731</v>
      </c>
      <c r="R283" s="85"/>
      <c r="S283" s="85"/>
      <c r="T283" s="85"/>
      <c r="U283" s="85"/>
      <c r="V283" s="85"/>
      <c r="W283" s="85"/>
    </row>
    <row r="284" spans="1:23" s="81" customFormat="1" x14ac:dyDescent="0.2">
      <c r="A284" s="30" t="s">
        <v>2176</v>
      </c>
      <c r="B284" s="45" t="s">
        <v>529</v>
      </c>
      <c r="C284" s="6" t="s">
        <v>376</v>
      </c>
      <c r="D284" s="6" t="s">
        <v>530</v>
      </c>
      <c r="E284" s="25">
        <v>21398210</v>
      </c>
      <c r="F284" s="25">
        <v>0</v>
      </c>
      <c r="G284" s="25">
        <v>0</v>
      </c>
      <c r="H284" s="25">
        <v>0</v>
      </c>
      <c r="I284" s="25">
        <v>0</v>
      </c>
      <c r="J284" s="25">
        <v>21398210</v>
      </c>
      <c r="K284" s="20">
        <v>0</v>
      </c>
      <c r="L284" s="64">
        <v>0</v>
      </c>
      <c r="M284" s="49">
        <v>0</v>
      </c>
      <c r="N284" s="44">
        <v>0</v>
      </c>
      <c r="O284" s="133">
        <v>5.1323213116798109E-3</v>
      </c>
      <c r="P284" s="134">
        <v>216713051</v>
      </c>
      <c r="Q284" s="29">
        <v>216713051</v>
      </c>
      <c r="R284" s="85"/>
      <c r="S284" s="85"/>
      <c r="T284" s="85"/>
      <c r="U284" s="85"/>
      <c r="V284" s="85"/>
      <c r="W284" s="85"/>
    </row>
    <row r="285" spans="1:23" s="81" customFormat="1" x14ac:dyDescent="0.2">
      <c r="A285" s="30" t="s">
        <v>2176</v>
      </c>
      <c r="B285" s="45" t="s">
        <v>531</v>
      </c>
      <c r="C285" s="6" t="s">
        <v>376</v>
      </c>
      <c r="D285" s="6" t="s">
        <v>532</v>
      </c>
      <c r="E285" s="25">
        <v>120923170</v>
      </c>
      <c r="F285" s="25">
        <v>0</v>
      </c>
      <c r="G285" s="25">
        <v>0</v>
      </c>
      <c r="H285" s="25">
        <v>0</v>
      </c>
      <c r="I285" s="25">
        <v>0</v>
      </c>
      <c r="J285" s="25">
        <v>120923170</v>
      </c>
      <c r="K285" s="20">
        <v>0</v>
      </c>
      <c r="L285" s="64">
        <v>0</v>
      </c>
      <c r="M285" s="49">
        <v>0</v>
      </c>
      <c r="N285" s="44">
        <v>0</v>
      </c>
      <c r="O285" s="133">
        <v>1.440416445871388E-2</v>
      </c>
      <c r="P285" s="134">
        <v>608218045</v>
      </c>
      <c r="Q285" s="29">
        <v>608218045</v>
      </c>
      <c r="R285" s="85"/>
      <c r="S285" s="85"/>
      <c r="T285" s="85"/>
      <c r="U285" s="85"/>
      <c r="V285" s="85"/>
      <c r="W285" s="85"/>
    </row>
    <row r="286" spans="1:23" s="81" customFormat="1" x14ac:dyDescent="0.2">
      <c r="A286" s="30" t="s">
        <v>2176</v>
      </c>
      <c r="B286" s="45" t="s">
        <v>533</v>
      </c>
      <c r="C286" s="6" t="s">
        <v>376</v>
      </c>
      <c r="D286" s="6" t="s">
        <v>534</v>
      </c>
      <c r="E286" s="25">
        <v>8211233</v>
      </c>
      <c r="F286" s="25">
        <v>0</v>
      </c>
      <c r="G286" s="25">
        <v>0</v>
      </c>
      <c r="H286" s="25">
        <v>0</v>
      </c>
      <c r="I286" s="25">
        <v>0</v>
      </c>
      <c r="J286" s="25">
        <v>8211233</v>
      </c>
      <c r="K286" s="20">
        <v>0</v>
      </c>
      <c r="L286" s="64">
        <v>0</v>
      </c>
      <c r="M286" s="49">
        <v>0</v>
      </c>
      <c r="N286" s="44">
        <v>0</v>
      </c>
      <c r="O286" s="133">
        <v>1.9887160624668808E-3</v>
      </c>
      <c r="P286" s="134">
        <v>83973840</v>
      </c>
      <c r="Q286" s="29">
        <v>83973840</v>
      </c>
      <c r="R286" s="85"/>
      <c r="S286" s="85"/>
      <c r="T286" s="85"/>
      <c r="U286" s="85"/>
      <c r="V286" s="85"/>
      <c r="W286" s="85"/>
    </row>
    <row r="287" spans="1:23" s="81" customFormat="1" x14ac:dyDescent="0.2">
      <c r="A287" s="30" t="s">
        <v>2176</v>
      </c>
      <c r="B287" s="45" t="s">
        <v>535</v>
      </c>
      <c r="C287" s="6" t="s">
        <v>376</v>
      </c>
      <c r="D287" s="6" t="s">
        <v>536</v>
      </c>
      <c r="E287" s="25">
        <v>26125232</v>
      </c>
      <c r="F287" s="25">
        <v>0</v>
      </c>
      <c r="G287" s="25">
        <v>0</v>
      </c>
      <c r="H287" s="25">
        <v>0</v>
      </c>
      <c r="I287" s="25">
        <v>0</v>
      </c>
      <c r="J287" s="25">
        <v>26125232</v>
      </c>
      <c r="K287" s="20">
        <v>0</v>
      </c>
      <c r="L287" s="64">
        <v>0</v>
      </c>
      <c r="M287" s="49">
        <v>0</v>
      </c>
      <c r="N287" s="44">
        <v>0</v>
      </c>
      <c r="O287" s="133">
        <v>6.1718774352420439E-3</v>
      </c>
      <c r="P287" s="134">
        <v>260608467</v>
      </c>
      <c r="Q287" s="29">
        <v>260608467</v>
      </c>
      <c r="R287" s="85"/>
      <c r="S287" s="85"/>
      <c r="T287" s="85"/>
      <c r="U287" s="85"/>
      <c r="V287" s="85"/>
      <c r="W287" s="85"/>
    </row>
    <row r="288" spans="1:23" s="81" customFormat="1" x14ac:dyDescent="0.2">
      <c r="A288" s="30" t="s">
        <v>2176</v>
      </c>
      <c r="B288" s="45" t="s">
        <v>537</v>
      </c>
      <c r="C288" s="6" t="s">
        <v>376</v>
      </c>
      <c r="D288" s="6" t="s">
        <v>538</v>
      </c>
      <c r="E288" s="25">
        <v>24442031</v>
      </c>
      <c r="F288" s="25">
        <v>0</v>
      </c>
      <c r="G288" s="25">
        <v>0</v>
      </c>
      <c r="H288" s="25">
        <v>0</v>
      </c>
      <c r="I288" s="25">
        <v>0</v>
      </c>
      <c r="J288" s="25">
        <v>24442031</v>
      </c>
      <c r="K288" s="20">
        <v>0</v>
      </c>
      <c r="L288" s="64">
        <v>0</v>
      </c>
      <c r="M288" s="49">
        <v>0</v>
      </c>
      <c r="N288" s="44">
        <v>0</v>
      </c>
      <c r="O288" s="133">
        <v>5.3972756460210092E-3</v>
      </c>
      <c r="P288" s="134">
        <v>227900789</v>
      </c>
      <c r="Q288" s="29">
        <v>227900789</v>
      </c>
      <c r="R288" s="85"/>
      <c r="S288" s="85"/>
      <c r="T288" s="85"/>
      <c r="U288" s="85"/>
      <c r="V288" s="85"/>
      <c r="W288" s="85"/>
    </row>
    <row r="289" spans="1:23" s="81" customFormat="1" x14ac:dyDescent="0.2">
      <c r="A289" s="30" t="s">
        <v>2176</v>
      </c>
      <c r="B289" s="45" t="s">
        <v>539</v>
      </c>
      <c r="C289" s="6" t="s">
        <v>376</v>
      </c>
      <c r="D289" s="6" t="s">
        <v>540</v>
      </c>
      <c r="E289" s="25">
        <v>16785502</v>
      </c>
      <c r="F289" s="25">
        <v>0</v>
      </c>
      <c r="G289" s="25">
        <v>0</v>
      </c>
      <c r="H289" s="25">
        <v>0</v>
      </c>
      <c r="I289" s="25">
        <v>0</v>
      </c>
      <c r="J289" s="25">
        <v>16785502</v>
      </c>
      <c r="K289" s="20">
        <v>0</v>
      </c>
      <c r="L289" s="64">
        <v>0</v>
      </c>
      <c r="M289" s="49">
        <v>0</v>
      </c>
      <c r="N289" s="44">
        <v>0</v>
      </c>
      <c r="O289" s="133">
        <v>4.2532963436301861E-3</v>
      </c>
      <c r="P289" s="134">
        <v>179596088</v>
      </c>
      <c r="Q289" s="29">
        <v>179596088</v>
      </c>
      <c r="R289" s="85"/>
      <c r="S289" s="85"/>
      <c r="T289" s="85"/>
      <c r="U289" s="85"/>
      <c r="V289" s="85"/>
      <c r="W289" s="85"/>
    </row>
    <row r="290" spans="1:23" s="81" customFormat="1" x14ac:dyDescent="0.2">
      <c r="A290" s="30" t="s">
        <v>2176</v>
      </c>
      <c r="B290" s="45" t="s">
        <v>541</v>
      </c>
      <c r="C290" s="6" t="s">
        <v>376</v>
      </c>
      <c r="D290" s="6" t="s">
        <v>542</v>
      </c>
      <c r="E290" s="25">
        <v>12431194</v>
      </c>
      <c r="F290" s="25">
        <v>0</v>
      </c>
      <c r="G290" s="25">
        <v>0</v>
      </c>
      <c r="H290" s="25">
        <v>0</v>
      </c>
      <c r="I290" s="25">
        <v>0</v>
      </c>
      <c r="J290" s="25">
        <v>12431194</v>
      </c>
      <c r="K290" s="20">
        <v>0</v>
      </c>
      <c r="L290" s="64">
        <v>0</v>
      </c>
      <c r="M290" s="49">
        <v>0</v>
      </c>
      <c r="N290" s="44">
        <v>0</v>
      </c>
      <c r="O290" s="133">
        <v>2.875533805055952E-3</v>
      </c>
      <c r="P290" s="134">
        <v>121419854</v>
      </c>
      <c r="Q290" s="29">
        <v>121419854</v>
      </c>
      <c r="R290" s="85"/>
      <c r="S290" s="85"/>
      <c r="T290" s="85"/>
      <c r="U290" s="85"/>
      <c r="V290" s="85"/>
      <c r="W290" s="85"/>
    </row>
    <row r="291" spans="1:23" s="81" customFormat="1" x14ac:dyDescent="0.2">
      <c r="A291" s="30" t="s">
        <v>2176</v>
      </c>
      <c r="B291" s="45" t="s">
        <v>543</v>
      </c>
      <c r="C291" s="6" t="s">
        <v>376</v>
      </c>
      <c r="D291" s="6" t="s">
        <v>544</v>
      </c>
      <c r="E291" s="25">
        <v>33424953</v>
      </c>
      <c r="F291" s="25">
        <v>0</v>
      </c>
      <c r="G291" s="25">
        <v>0</v>
      </c>
      <c r="H291" s="25">
        <v>0</v>
      </c>
      <c r="I291" s="25">
        <v>0</v>
      </c>
      <c r="J291" s="25">
        <v>33424953</v>
      </c>
      <c r="K291" s="20">
        <v>0</v>
      </c>
      <c r="L291" s="64">
        <v>0</v>
      </c>
      <c r="M291" s="49">
        <v>0</v>
      </c>
      <c r="N291" s="44">
        <v>0</v>
      </c>
      <c r="O291" s="133">
        <v>7.446775349895577E-3</v>
      </c>
      <c r="P291" s="134">
        <v>314441227</v>
      </c>
      <c r="Q291" s="29">
        <v>314441227</v>
      </c>
      <c r="R291" s="85"/>
      <c r="S291" s="85"/>
      <c r="T291" s="85"/>
      <c r="U291" s="85"/>
      <c r="V291" s="85"/>
      <c r="W291" s="85"/>
    </row>
    <row r="292" spans="1:23" s="81" customFormat="1" x14ac:dyDescent="0.2">
      <c r="A292" s="30" t="s">
        <v>2176</v>
      </c>
      <c r="B292" s="45" t="s">
        <v>545</v>
      </c>
      <c r="C292" s="6" t="s">
        <v>376</v>
      </c>
      <c r="D292" s="6" t="s">
        <v>546</v>
      </c>
      <c r="E292" s="25">
        <v>102123923</v>
      </c>
      <c r="F292" s="25">
        <v>0</v>
      </c>
      <c r="G292" s="25">
        <v>0</v>
      </c>
      <c r="H292" s="25">
        <v>0</v>
      </c>
      <c r="I292" s="25">
        <v>0</v>
      </c>
      <c r="J292" s="25">
        <v>102123923</v>
      </c>
      <c r="K292" s="20">
        <v>0</v>
      </c>
      <c r="L292" s="64">
        <v>0</v>
      </c>
      <c r="M292" s="49">
        <v>0</v>
      </c>
      <c r="N292" s="44">
        <v>0</v>
      </c>
      <c r="O292" s="133">
        <v>9.4245815280072313E-3</v>
      </c>
      <c r="P292" s="134">
        <v>397954395</v>
      </c>
      <c r="Q292" s="29">
        <v>397954395</v>
      </c>
      <c r="R292" s="85"/>
      <c r="S292" s="85"/>
      <c r="T292" s="85"/>
      <c r="U292" s="85"/>
      <c r="V292" s="85"/>
      <c r="W292" s="85"/>
    </row>
    <row r="293" spans="1:23" s="81" customFormat="1" x14ac:dyDescent="0.2">
      <c r="A293" s="30" t="s">
        <v>2176</v>
      </c>
      <c r="B293" s="45" t="s">
        <v>547</v>
      </c>
      <c r="C293" s="6" t="s">
        <v>376</v>
      </c>
      <c r="D293" s="6" t="s">
        <v>548</v>
      </c>
      <c r="E293" s="25">
        <v>15498871</v>
      </c>
      <c r="F293" s="25">
        <v>0</v>
      </c>
      <c r="G293" s="25">
        <v>0</v>
      </c>
      <c r="H293" s="25">
        <v>0</v>
      </c>
      <c r="I293" s="25">
        <v>0</v>
      </c>
      <c r="J293" s="25">
        <v>15498871</v>
      </c>
      <c r="K293" s="20">
        <v>0</v>
      </c>
      <c r="L293" s="64">
        <v>0</v>
      </c>
      <c r="M293" s="49">
        <v>0</v>
      </c>
      <c r="N293" s="44">
        <v>0</v>
      </c>
      <c r="O293" s="133">
        <v>3.2371185436862941E-3</v>
      </c>
      <c r="P293" s="134">
        <v>136687825</v>
      </c>
      <c r="Q293" s="29">
        <v>136687825</v>
      </c>
      <c r="R293" s="85"/>
      <c r="S293" s="85"/>
      <c r="T293" s="85"/>
      <c r="U293" s="85"/>
      <c r="V293" s="85"/>
      <c r="W293" s="85"/>
    </row>
    <row r="294" spans="1:23" s="81" customFormat="1" x14ac:dyDescent="0.2">
      <c r="A294" s="30" t="s">
        <v>2176</v>
      </c>
      <c r="B294" s="45" t="s">
        <v>549</v>
      </c>
      <c r="C294" s="6" t="s">
        <v>376</v>
      </c>
      <c r="D294" s="6" t="s">
        <v>550</v>
      </c>
      <c r="E294" s="25">
        <v>34511872</v>
      </c>
      <c r="F294" s="25">
        <v>0</v>
      </c>
      <c r="G294" s="25">
        <v>0</v>
      </c>
      <c r="H294" s="25">
        <v>0</v>
      </c>
      <c r="I294" s="25">
        <v>0</v>
      </c>
      <c r="J294" s="25">
        <v>34511872</v>
      </c>
      <c r="K294" s="20">
        <v>0</v>
      </c>
      <c r="L294" s="64">
        <v>0</v>
      </c>
      <c r="M294" s="49">
        <v>0</v>
      </c>
      <c r="N294" s="44">
        <v>0</v>
      </c>
      <c r="O294" s="133">
        <v>7.7522521118419006E-3</v>
      </c>
      <c r="P294" s="134">
        <v>327340030</v>
      </c>
      <c r="Q294" s="29">
        <v>327340030</v>
      </c>
      <c r="R294" s="85"/>
      <c r="S294" s="85"/>
      <c r="T294" s="85"/>
      <c r="U294" s="85"/>
      <c r="V294" s="85"/>
      <c r="W294" s="85"/>
    </row>
    <row r="295" spans="1:23" s="81" customFormat="1" x14ac:dyDescent="0.2">
      <c r="A295" s="30" t="s">
        <v>2176</v>
      </c>
      <c r="B295" s="45" t="s">
        <v>551</v>
      </c>
      <c r="C295" s="6" t="s">
        <v>376</v>
      </c>
      <c r="D295" s="6" t="s">
        <v>552</v>
      </c>
      <c r="E295" s="25">
        <v>13243596</v>
      </c>
      <c r="F295" s="25">
        <v>0</v>
      </c>
      <c r="G295" s="25">
        <v>0</v>
      </c>
      <c r="H295" s="25">
        <v>0</v>
      </c>
      <c r="I295" s="25">
        <v>0</v>
      </c>
      <c r="J295" s="25">
        <v>13243596</v>
      </c>
      <c r="K295" s="20">
        <v>0</v>
      </c>
      <c r="L295" s="64">
        <v>0</v>
      </c>
      <c r="M295" s="49">
        <v>0</v>
      </c>
      <c r="N295" s="44">
        <v>0</v>
      </c>
      <c r="O295" s="133">
        <v>3.2215329946074E-3</v>
      </c>
      <c r="P295" s="134">
        <v>136029723</v>
      </c>
      <c r="Q295" s="29">
        <v>136029723</v>
      </c>
      <c r="R295" s="85"/>
      <c r="S295" s="85"/>
      <c r="T295" s="85"/>
      <c r="U295" s="85"/>
      <c r="V295" s="85"/>
      <c r="W295" s="85"/>
    </row>
    <row r="296" spans="1:23" s="81" customFormat="1" x14ac:dyDescent="0.2">
      <c r="A296" s="30" t="s">
        <v>2176</v>
      </c>
      <c r="B296" s="45" t="s">
        <v>553</v>
      </c>
      <c r="C296" s="6" t="s">
        <v>376</v>
      </c>
      <c r="D296" s="6" t="s">
        <v>554</v>
      </c>
      <c r="E296" s="25">
        <v>10775809</v>
      </c>
      <c r="F296" s="25">
        <v>0</v>
      </c>
      <c r="G296" s="25">
        <v>0</v>
      </c>
      <c r="H296" s="25">
        <v>0</v>
      </c>
      <c r="I296" s="25">
        <v>0</v>
      </c>
      <c r="J296" s="25">
        <v>10775809</v>
      </c>
      <c r="K296" s="20">
        <v>0</v>
      </c>
      <c r="L296" s="64">
        <v>0</v>
      </c>
      <c r="M296" s="49">
        <v>0</v>
      </c>
      <c r="N296" s="44">
        <v>0</v>
      </c>
      <c r="O296" s="133">
        <v>2.478102303544154E-3</v>
      </c>
      <c r="P296" s="134">
        <v>104638248</v>
      </c>
      <c r="Q296" s="29">
        <v>104638248</v>
      </c>
      <c r="R296" s="85"/>
      <c r="S296" s="85"/>
      <c r="T296" s="85"/>
      <c r="U296" s="85"/>
      <c r="V296" s="85"/>
      <c r="W296" s="85"/>
    </row>
    <row r="297" spans="1:23" s="81" customFormat="1" x14ac:dyDescent="0.2">
      <c r="A297" s="30" t="s">
        <v>2176</v>
      </c>
      <c r="B297" s="45" t="s">
        <v>555</v>
      </c>
      <c r="C297" s="6" t="s">
        <v>376</v>
      </c>
      <c r="D297" s="6" t="s">
        <v>556</v>
      </c>
      <c r="E297" s="25">
        <v>4568484</v>
      </c>
      <c r="F297" s="25">
        <v>0</v>
      </c>
      <c r="G297" s="25">
        <v>0</v>
      </c>
      <c r="H297" s="25">
        <v>0</v>
      </c>
      <c r="I297" s="25">
        <v>0</v>
      </c>
      <c r="J297" s="25">
        <v>4568484</v>
      </c>
      <c r="K297" s="20">
        <v>0</v>
      </c>
      <c r="L297" s="64">
        <v>0</v>
      </c>
      <c r="M297" s="49">
        <v>0</v>
      </c>
      <c r="N297" s="44">
        <v>0</v>
      </c>
      <c r="O297" s="133">
        <v>1.1206009787724821E-3</v>
      </c>
      <c r="P297" s="134">
        <v>47317548</v>
      </c>
      <c r="Q297" s="29">
        <v>47317548</v>
      </c>
      <c r="R297" s="85"/>
      <c r="S297" s="85"/>
      <c r="T297" s="85"/>
      <c r="U297" s="85"/>
      <c r="V297" s="85"/>
      <c r="W297" s="85"/>
    </row>
    <row r="298" spans="1:23" s="81" customFormat="1" x14ac:dyDescent="0.2">
      <c r="A298" s="30" t="s">
        <v>2176</v>
      </c>
      <c r="B298" s="45" t="s">
        <v>557</v>
      </c>
      <c r="C298" s="6" t="s">
        <v>376</v>
      </c>
      <c r="D298" s="6" t="s">
        <v>558</v>
      </c>
      <c r="E298" s="25">
        <v>37225172</v>
      </c>
      <c r="F298" s="25">
        <v>0</v>
      </c>
      <c r="G298" s="25">
        <v>0</v>
      </c>
      <c r="H298" s="25">
        <v>0</v>
      </c>
      <c r="I298" s="25">
        <v>0</v>
      </c>
      <c r="J298" s="25">
        <v>37225172</v>
      </c>
      <c r="K298" s="20">
        <v>0</v>
      </c>
      <c r="L298" s="64">
        <v>0</v>
      </c>
      <c r="M298" s="49">
        <v>0</v>
      </c>
      <c r="N298" s="44">
        <v>0</v>
      </c>
      <c r="O298" s="133">
        <v>9.4214644181914529E-3</v>
      </c>
      <c r="P298" s="134">
        <v>397822774</v>
      </c>
      <c r="Q298" s="29">
        <v>397822774</v>
      </c>
      <c r="R298" s="85"/>
      <c r="S298" s="85"/>
      <c r="T298" s="85"/>
      <c r="U298" s="85"/>
      <c r="V298" s="85"/>
      <c r="W298" s="85"/>
    </row>
    <row r="299" spans="1:23" s="81" customFormat="1" x14ac:dyDescent="0.2">
      <c r="A299" s="30" t="s">
        <v>2176</v>
      </c>
      <c r="B299" s="45" t="s">
        <v>559</v>
      </c>
      <c r="C299" s="6" t="s">
        <v>376</v>
      </c>
      <c r="D299" s="6" t="s">
        <v>560</v>
      </c>
      <c r="E299" s="25">
        <v>62514485</v>
      </c>
      <c r="F299" s="25">
        <v>0</v>
      </c>
      <c r="G299" s="25">
        <v>0</v>
      </c>
      <c r="H299" s="25">
        <v>0</v>
      </c>
      <c r="I299" s="25">
        <v>0</v>
      </c>
      <c r="J299" s="25">
        <v>62514485</v>
      </c>
      <c r="K299" s="20">
        <v>0</v>
      </c>
      <c r="L299" s="64">
        <v>0</v>
      </c>
      <c r="M299" s="49">
        <v>0</v>
      </c>
      <c r="N299" s="44">
        <v>0</v>
      </c>
      <c r="O299" s="133">
        <v>8.5627006639443903E-3</v>
      </c>
      <c r="P299" s="134">
        <v>361561344</v>
      </c>
      <c r="Q299" s="29">
        <v>361561344</v>
      </c>
      <c r="R299" s="85"/>
      <c r="S299" s="85"/>
      <c r="T299" s="85"/>
      <c r="U299" s="85"/>
      <c r="V299" s="85"/>
      <c r="W299" s="85"/>
    </row>
    <row r="300" spans="1:23" s="81" customFormat="1" x14ac:dyDescent="0.2">
      <c r="A300" s="30" t="s">
        <v>2176</v>
      </c>
      <c r="B300" s="45" t="s">
        <v>561</v>
      </c>
      <c r="C300" s="6" t="s">
        <v>376</v>
      </c>
      <c r="D300" s="6" t="s">
        <v>562</v>
      </c>
      <c r="E300" s="25">
        <v>31733901</v>
      </c>
      <c r="F300" s="25">
        <v>0</v>
      </c>
      <c r="G300" s="25">
        <v>0</v>
      </c>
      <c r="H300" s="25">
        <v>0</v>
      </c>
      <c r="I300" s="25">
        <v>0</v>
      </c>
      <c r="J300" s="25">
        <v>31733901</v>
      </c>
      <c r="K300" s="20">
        <v>0</v>
      </c>
      <c r="L300" s="64">
        <v>0</v>
      </c>
      <c r="M300" s="49">
        <v>0</v>
      </c>
      <c r="N300" s="44">
        <v>0</v>
      </c>
      <c r="O300" s="133">
        <v>7.59639662105296E-3</v>
      </c>
      <c r="P300" s="134">
        <v>320759008</v>
      </c>
      <c r="Q300" s="29">
        <v>320759008</v>
      </c>
      <c r="R300" s="85"/>
      <c r="S300" s="85"/>
      <c r="T300" s="85"/>
      <c r="U300" s="85"/>
      <c r="V300" s="85"/>
      <c r="W300" s="85"/>
    </row>
    <row r="301" spans="1:23" s="81" customFormat="1" x14ac:dyDescent="0.2">
      <c r="A301" s="30" t="s">
        <v>2176</v>
      </c>
      <c r="B301" s="45" t="s">
        <v>563</v>
      </c>
      <c r="C301" s="6" t="s">
        <v>376</v>
      </c>
      <c r="D301" s="6" t="s">
        <v>564</v>
      </c>
      <c r="E301" s="25">
        <v>36351718</v>
      </c>
      <c r="F301" s="25">
        <v>0</v>
      </c>
      <c r="G301" s="25">
        <v>0</v>
      </c>
      <c r="H301" s="25">
        <v>0</v>
      </c>
      <c r="I301" s="25">
        <v>0</v>
      </c>
      <c r="J301" s="25">
        <v>36351718</v>
      </c>
      <c r="K301" s="20">
        <v>0</v>
      </c>
      <c r="L301" s="64">
        <v>0</v>
      </c>
      <c r="M301" s="49">
        <v>0</v>
      </c>
      <c r="N301" s="44">
        <v>0</v>
      </c>
      <c r="O301" s="133">
        <v>5.1027087684299118E-3</v>
      </c>
      <c r="P301" s="134">
        <v>215462657</v>
      </c>
      <c r="Q301" s="29">
        <v>215462657</v>
      </c>
      <c r="R301" s="85"/>
      <c r="S301" s="85"/>
      <c r="T301" s="85"/>
      <c r="U301" s="85"/>
      <c r="V301" s="85"/>
      <c r="W301" s="85"/>
    </row>
    <row r="302" spans="1:23" s="81" customFormat="1" x14ac:dyDescent="0.2">
      <c r="A302" s="30" t="s">
        <v>2176</v>
      </c>
      <c r="B302" s="45" t="s">
        <v>565</v>
      </c>
      <c r="C302" s="6" t="s">
        <v>376</v>
      </c>
      <c r="D302" s="6" t="s">
        <v>566</v>
      </c>
      <c r="E302" s="25">
        <v>1294688938</v>
      </c>
      <c r="F302" s="25">
        <v>0</v>
      </c>
      <c r="G302" s="25">
        <v>0</v>
      </c>
      <c r="H302" s="25">
        <v>0</v>
      </c>
      <c r="I302" s="25">
        <v>0</v>
      </c>
      <c r="J302" s="25">
        <v>1294688938</v>
      </c>
      <c r="K302" s="20">
        <v>778499229</v>
      </c>
      <c r="L302" s="64">
        <v>0</v>
      </c>
      <c r="M302" s="49">
        <v>0</v>
      </c>
      <c r="N302" s="44">
        <v>0</v>
      </c>
      <c r="O302" s="133">
        <v>7.43306006670615E-2</v>
      </c>
      <c r="P302" s="134">
        <v>3138620967</v>
      </c>
      <c r="Q302" s="29">
        <v>3138620967</v>
      </c>
      <c r="R302" s="85"/>
      <c r="S302" s="85"/>
      <c r="T302" s="85"/>
      <c r="U302" s="85"/>
      <c r="V302" s="85"/>
      <c r="W302" s="85"/>
    </row>
    <row r="303" spans="1:23" s="81" customFormat="1" x14ac:dyDescent="0.2">
      <c r="A303" s="30" t="s">
        <v>2176</v>
      </c>
      <c r="B303" s="45" t="s">
        <v>567</v>
      </c>
      <c r="C303" s="6" t="s">
        <v>376</v>
      </c>
      <c r="D303" s="6" t="s">
        <v>568</v>
      </c>
      <c r="E303" s="25">
        <v>12044422</v>
      </c>
      <c r="F303" s="25">
        <v>0</v>
      </c>
      <c r="G303" s="25">
        <v>0</v>
      </c>
      <c r="H303" s="25">
        <v>0</v>
      </c>
      <c r="I303" s="25">
        <v>0</v>
      </c>
      <c r="J303" s="25">
        <v>12044422</v>
      </c>
      <c r="K303" s="20">
        <v>0</v>
      </c>
      <c r="L303" s="64">
        <v>0</v>
      </c>
      <c r="M303" s="49">
        <v>0</v>
      </c>
      <c r="N303" s="44">
        <v>0</v>
      </c>
      <c r="O303" s="133">
        <v>2.6448676786883204E-3</v>
      </c>
      <c r="P303" s="134">
        <v>111679942</v>
      </c>
      <c r="Q303" s="29">
        <v>111679942</v>
      </c>
      <c r="R303" s="85"/>
      <c r="S303" s="85"/>
      <c r="T303" s="85"/>
      <c r="U303" s="85"/>
      <c r="V303" s="85"/>
      <c r="W303" s="85"/>
    </row>
    <row r="304" spans="1:23" s="81" customFormat="1" x14ac:dyDescent="0.2">
      <c r="A304" s="30" t="s">
        <v>2176</v>
      </c>
      <c r="B304" s="45" t="s">
        <v>569</v>
      </c>
      <c r="C304" s="6" t="s">
        <v>376</v>
      </c>
      <c r="D304" s="6" t="s">
        <v>570</v>
      </c>
      <c r="E304" s="25">
        <v>21598195</v>
      </c>
      <c r="F304" s="25">
        <v>0</v>
      </c>
      <c r="G304" s="25">
        <v>0</v>
      </c>
      <c r="H304" s="25">
        <v>0</v>
      </c>
      <c r="I304" s="25">
        <v>0</v>
      </c>
      <c r="J304" s="25">
        <v>21598195</v>
      </c>
      <c r="K304" s="20">
        <v>0</v>
      </c>
      <c r="L304" s="64">
        <v>0</v>
      </c>
      <c r="M304" s="49">
        <v>0</v>
      </c>
      <c r="N304" s="44">
        <v>0</v>
      </c>
      <c r="O304" s="133">
        <v>3.4350550169882487E-3</v>
      </c>
      <c r="P304" s="134">
        <v>145045723</v>
      </c>
      <c r="Q304" s="29">
        <v>145045723</v>
      </c>
      <c r="R304" s="85"/>
      <c r="S304" s="85"/>
      <c r="T304" s="85"/>
      <c r="U304" s="85"/>
      <c r="V304" s="85"/>
      <c r="W304" s="85"/>
    </row>
    <row r="305" spans="1:23" s="81" customFormat="1" x14ac:dyDescent="0.2">
      <c r="A305" s="30" t="s">
        <v>2176</v>
      </c>
      <c r="B305" s="45" t="s">
        <v>571</v>
      </c>
      <c r="C305" s="6" t="s">
        <v>376</v>
      </c>
      <c r="D305" s="6" t="s">
        <v>572</v>
      </c>
      <c r="E305" s="25">
        <v>27774743</v>
      </c>
      <c r="F305" s="25">
        <v>0</v>
      </c>
      <c r="G305" s="25">
        <v>0</v>
      </c>
      <c r="H305" s="25">
        <v>0</v>
      </c>
      <c r="I305" s="25">
        <v>0</v>
      </c>
      <c r="J305" s="25">
        <v>27774743</v>
      </c>
      <c r="K305" s="20">
        <v>0</v>
      </c>
      <c r="L305" s="64">
        <v>0</v>
      </c>
      <c r="M305" s="49">
        <v>0</v>
      </c>
      <c r="N305" s="44">
        <v>0</v>
      </c>
      <c r="O305" s="133">
        <v>6.7501013060690127E-3</v>
      </c>
      <c r="P305" s="134">
        <v>285024059</v>
      </c>
      <c r="Q305" s="29">
        <v>285024059</v>
      </c>
      <c r="R305" s="85"/>
      <c r="S305" s="85"/>
      <c r="T305" s="85"/>
      <c r="U305" s="85"/>
      <c r="V305" s="85"/>
      <c r="W305" s="85"/>
    </row>
    <row r="306" spans="1:23" s="81" customFormat="1" x14ac:dyDescent="0.2">
      <c r="A306" s="30" t="s">
        <v>2176</v>
      </c>
      <c r="B306" s="45" t="s">
        <v>573</v>
      </c>
      <c r="C306" s="6" t="s">
        <v>376</v>
      </c>
      <c r="D306" s="6" t="s">
        <v>574</v>
      </c>
      <c r="E306" s="25">
        <v>29565518</v>
      </c>
      <c r="F306" s="25">
        <v>0</v>
      </c>
      <c r="G306" s="25">
        <v>0</v>
      </c>
      <c r="H306" s="25">
        <v>0</v>
      </c>
      <c r="I306" s="25">
        <v>0</v>
      </c>
      <c r="J306" s="25">
        <v>29565518</v>
      </c>
      <c r="K306" s="20">
        <v>0</v>
      </c>
      <c r="L306" s="64">
        <v>0</v>
      </c>
      <c r="M306" s="49">
        <v>0</v>
      </c>
      <c r="N306" s="44">
        <v>0</v>
      </c>
      <c r="O306" s="133">
        <v>7.5013247716717059E-3</v>
      </c>
      <c r="P306" s="134">
        <v>316744584</v>
      </c>
      <c r="Q306" s="29">
        <v>316744584</v>
      </c>
      <c r="R306" s="85"/>
      <c r="S306" s="85"/>
      <c r="T306" s="85"/>
      <c r="U306" s="85"/>
      <c r="V306" s="85"/>
      <c r="W306" s="85"/>
    </row>
    <row r="307" spans="1:23" s="81" customFormat="1" x14ac:dyDescent="0.2">
      <c r="A307" s="30" t="s">
        <v>2176</v>
      </c>
      <c r="B307" s="45" t="s">
        <v>575</v>
      </c>
      <c r="C307" s="6" t="s">
        <v>376</v>
      </c>
      <c r="D307" s="6" t="s">
        <v>576</v>
      </c>
      <c r="E307" s="25">
        <v>12795591</v>
      </c>
      <c r="F307" s="25">
        <v>0</v>
      </c>
      <c r="G307" s="25">
        <v>0</v>
      </c>
      <c r="H307" s="25">
        <v>0</v>
      </c>
      <c r="I307" s="25">
        <v>0</v>
      </c>
      <c r="J307" s="25">
        <v>12795591</v>
      </c>
      <c r="K307" s="20">
        <v>0</v>
      </c>
      <c r="L307" s="64">
        <v>0</v>
      </c>
      <c r="M307" s="49">
        <v>0</v>
      </c>
      <c r="N307" s="44">
        <v>0</v>
      </c>
      <c r="O307" s="133">
        <v>3.1591907982918238E-3</v>
      </c>
      <c r="P307" s="134">
        <v>133397314</v>
      </c>
      <c r="Q307" s="29">
        <v>133397314</v>
      </c>
      <c r="R307" s="85"/>
      <c r="S307" s="85"/>
      <c r="T307" s="85"/>
      <c r="U307" s="85"/>
      <c r="V307" s="85"/>
      <c r="W307" s="85"/>
    </row>
    <row r="308" spans="1:23" s="81" customFormat="1" x14ac:dyDescent="0.2">
      <c r="A308" s="30" t="s">
        <v>2176</v>
      </c>
      <c r="B308" s="45" t="s">
        <v>577</v>
      </c>
      <c r="C308" s="6" t="s">
        <v>376</v>
      </c>
      <c r="D308" s="6" t="s">
        <v>578</v>
      </c>
      <c r="E308" s="25">
        <v>28575112</v>
      </c>
      <c r="F308" s="25">
        <v>0</v>
      </c>
      <c r="G308" s="25">
        <v>0</v>
      </c>
      <c r="H308" s="25">
        <v>0</v>
      </c>
      <c r="I308" s="25">
        <v>0</v>
      </c>
      <c r="J308" s="25">
        <v>28575112</v>
      </c>
      <c r="K308" s="20">
        <v>0</v>
      </c>
      <c r="L308" s="64">
        <v>0</v>
      </c>
      <c r="M308" s="49">
        <v>0</v>
      </c>
      <c r="N308" s="44">
        <v>0</v>
      </c>
      <c r="O308" s="133">
        <v>6.8404974907265983E-3</v>
      </c>
      <c r="P308" s="134">
        <v>288841051</v>
      </c>
      <c r="Q308" s="29">
        <v>288841051</v>
      </c>
      <c r="R308" s="85"/>
      <c r="S308" s="85"/>
      <c r="T308" s="85"/>
      <c r="U308" s="85"/>
      <c r="V308" s="85"/>
      <c r="W308" s="85"/>
    </row>
    <row r="309" spans="1:23" s="81" customFormat="1" x14ac:dyDescent="0.2">
      <c r="A309" s="30" t="s">
        <v>2176</v>
      </c>
      <c r="B309" s="45" t="s">
        <v>579</v>
      </c>
      <c r="C309" s="6" t="s">
        <v>376</v>
      </c>
      <c r="D309" s="6" t="s">
        <v>580</v>
      </c>
      <c r="E309" s="25">
        <v>17701313</v>
      </c>
      <c r="F309" s="25">
        <v>0</v>
      </c>
      <c r="G309" s="25">
        <v>0</v>
      </c>
      <c r="H309" s="25">
        <v>0</v>
      </c>
      <c r="I309" s="25">
        <v>0</v>
      </c>
      <c r="J309" s="25">
        <v>17701313</v>
      </c>
      <c r="K309" s="20">
        <v>0</v>
      </c>
      <c r="L309" s="64">
        <v>0</v>
      </c>
      <c r="M309" s="49">
        <v>0</v>
      </c>
      <c r="N309" s="44">
        <v>0</v>
      </c>
      <c r="O309" s="133">
        <v>4.2595305632617438E-3</v>
      </c>
      <c r="P309" s="134">
        <v>179859329</v>
      </c>
      <c r="Q309" s="29">
        <v>179859329</v>
      </c>
      <c r="R309" s="85"/>
      <c r="S309" s="85"/>
      <c r="T309" s="85"/>
      <c r="U309" s="85"/>
      <c r="V309" s="85"/>
      <c r="W309" s="85"/>
    </row>
    <row r="310" spans="1:23" s="81" customFormat="1" x14ac:dyDescent="0.2">
      <c r="A310" s="30" t="s">
        <v>2176</v>
      </c>
      <c r="B310" s="45" t="s">
        <v>581</v>
      </c>
      <c r="C310" s="6" t="s">
        <v>376</v>
      </c>
      <c r="D310" s="6" t="s">
        <v>582</v>
      </c>
      <c r="E310" s="25">
        <v>22858673</v>
      </c>
      <c r="F310" s="25">
        <v>0</v>
      </c>
      <c r="G310" s="25">
        <v>0</v>
      </c>
      <c r="H310" s="25">
        <v>0</v>
      </c>
      <c r="I310" s="25">
        <v>0</v>
      </c>
      <c r="J310" s="25">
        <v>22858673</v>
      </c>
      <c r="K310" s="20">
        <v>0</v>
      </c>
      <c r="L310" s="64">
        <v>0</v>
      </c>
      <c r="M310" s="49">
        <v>0</v>
      </c>
      <c r="N310" s="44">
        <v>0</v>
      </c>
      <c r="O310" s="133">
        <v>4.7006016021944449E-3</v>
      </c>
      <c r="P310" s="134">
        <v>198483621</v>
      </c>
      <c r="Q310" s="29">
        <v>198483621</v>
      </c>
      <c r="R310" s="85"/>
      <c r="S310" s="85"/>
      <c r="T310" s="85"/>
      <c r="U310" s="85"/>
      <c r="V310" s="85"/>
      <c r="W310" s="85"/>
    </row>
    <row r="311" spans="1:23" s="81" customFormat="1" x14ac:dyDescent="0.2">
      <c r="A311" s="30" t="s">
        <v>2176</v>
      </c>
      <c r="B311" s="45" t="s">
        <v>583</v>
      </c>
      <c r="C311" s="6" t="s">
        <v>376</v>
      </c>
      <c r="D311" s="6" t="s">
        <v>584</v>
      </c>
      <c r="E311" s="25">
        <v>16105171</v>
      </c>
      <c r="F311" s="25">
        <v>0</v>
      </c>
      <c r="G311" s="25">
        <v>0</v>
      </c>
      <c r="H311" s="25">
        <v>0</v>
      </c>
      <c r="I311" s="25">
        <v>0</v>
      </c>
      <c r="J311" s="25">
        <v>16105171</v>
      </c>
      <c r="K311" s="20">
        <v>0</v>
      </c>
      <c r="L311" s="64">
        <v>0</v>
      </c>
      <c r="M311" s="49">
        <v>0</v>
      </c>
      <c r="N311" s="44">
        <v>0</v>
      </c>
      <c r="O311" s="133">
        <v>3.7935226458028115E-3</v>
      </c>
      <c r="P311" s="134">
        <v>160182073</v>
      </c>
      <c r="Q311" s="29">
        <v>160182073</v>
      </c>
      <c r="R311" s="85"/>
      <c r="S311" s="85"/>
      <c r="T311" s="85"/>
      <c r="U311" s="85"/>
      <c r="V311" s="85"/>
      <c r="W311" s="85"/>
    </row>
    <row r="312" spans="1:23" s="81" customFormat="1" x14ac:dyDescent="0.2">
      <c r="A312" s="30" t="s">
        <v>2176</v>
      </c>
      <c r="B312" s="45" t="s">
        <v>585</v>
      </c>
      <c r="C312" s="6" t="s">
        <v>376</v>
      </c>
      <c r="D312" s="6" t="s">
        <v>586</v>
      </c>
      <c r="E312" s="25">
        <v>43882101</v>
      </c>
      <c r="F312" s="25">
        <v>0</v>
      </c>
      <c r="G312" s="25">
        <v>0</v>
      </c>
      <c r="H312" s="25">
        <v>0</v>
      </c>
      <c r="I312" s="25">
        <v>0</v>
      </c>
      <c r="J312" s="25">
        <v>43882101</v>
      </c>
      <c r="K312" s="20">
        <v>0</v>
      </c>
      <c r="L312" s="64">
        <v>0</v>
      </c>
      <c r="M312" s="49">
        <v>0</v>
      </c>
      <c r="N312" s="44">
        <v>0</v>
      </c>
      <c r="O312" s="133">
        <v>1.0322309154951529E-2</v>
      </c>
      <c r="P312" s="134">
        <v>435861081</v>
      </c>
      <c r="Q312" s="29">
        <v>435861081</v>
      </c>
      <c r="R312" s="85"/>
      <c r="S312" s="85"/>
      <c r="T312" s="85"/>
      <c r="U312" s="85"/>
      <c r="V312" s="85"/>
      <c r="W312" s="85"/>
    </row>
    <row r="313" spans="1:23" s="81" customFormat="1" x14ac:dyDescent="0.2">
      <c r="A313" s="30" t="s">
        <v>2176</v>
      </c>
      <c r="B313" s="45" t="s">
        <v>587</v>
      </c>
      <c r="C313" s="6" t="s">
        <v>376</v>
      </c>
      <c r="D313" s="6" t="s">
        <v>588</v>
      </c>
      <c r="E313" s="25">
        <v>61931047</v>
      </c>
      <c r="F313" s="25">
        <v>0</v>
      </c>
      <c r="G313" s="25">
        <v>0</v>
      </c>
      <c r="H313" s="25">
        <v>0</v>
      </c>
      <c r="I313" s="25">
        <v>0</v>
      </c>
      <c r="J313" s="25">
        <v>61931047</v>
      </c>
      <c r="K313" s="20">
        <v>0</v>
      </c>
      <c r="L313" s="64">
        <v>0</v>
      </c>
      <c r="M313" s="49">
        <v>0</v>
      </c>
      <c r="N313" s="44">
        <v>0</v>
      </c>
      <c r="O313" s="133">
        <v>8.1746204918799296E-3</v>
      </c>
      <c r="P313" s="134">
        <v>345174599</v>
      </c>
      <c r="Q313" s="29">
        <v>345174599</v>
      </c>
      <c r="R313" s="85"/>
      <c r="S313" s="85"/>
      <c r="T313" s="85"/>
      <c r="U313" s="85"/>
      <c r="V313" s="85"/>
      <c r="W313" s="85"/>
    </row>
    <row r="314" spans="1:23" s="81" customFormat="1" x14ac:dyDescent="0.2">
      <c r="A314" s="30" t="s">
        <v>2176</v>
      </c>
      <c r="B314" s="45" t="s">
        <v>589</v>
      </c>
      <c r="C314" s="6" t="s">
        <v>376</v>
      </c>
      <c r="D314" s="6" t="s">
        <v>590</v>
      </c>
      <c r="E314" s="25">
        <v>12396989</v>
      </c>
      <c r="F314" s="25">
        <v>0</v>
      </c>
      <c r="G314" s="25">
        <v>0</v>
      </c>
      <c r="H314" s="25">
        <v>0</v>
      </c>
      <c r="I314" s="25">
        <v>0</v>
      </c>
      <c r="J314" s="25">
        <v>12396989</v>
      </c>
      <c r="K314" s="20">
        <v>0</v>
      </c>
      <c r="L314" s="64">
        <v>0</v>
      </c>
      <c r="M314" s="49">
        <v>0</v>
      </c>
      <c r="N314" s="44">
        <v>0</v>
      </c>
      <c r="O314" s="133">
        <v>3.0220379663975562E-3</v>
      </c>
      <c r="P314" s="134">
        <v>127606015</v>
      </c>
      <c r="Q314" s="29">
        <v>127606015</v>
      </c>
      <c r="R314" s="85"/>
      <c r="S314" s="85"/>
      <c r="T314" s="85"/>
      <c r="U314" s="85"/>
      <c r="V314" s="85"/>
      <c r="W314" s="85"/>
    </row>
    <row r="315" spans="1:23" s="81" customFormat="1" x14ac:dyDescent="0.2">
      <c r="A315" s="30" t="s">
        <v>2176</v>
      </c>
      <c r="B315" s="45" t="s">
        <v>591</v>
      </c>
      <c r="C315" s="6" t="s">
        <v>376</v>
      </c>
      <c r="D315" s="6" t="s">
        <v>592</v>
      </c>
      <c r="E315" s="25">
        <v>17807659</v>
      </c>
      <c r="F315" s="25">
        <v>0</v>
      </c>
      <c r="G315" s="25">
        <v>0</v>
      </c>
      <c r="H315" s="25">
        <v>0</v>
      </c>
      <c r="I315" s="25">
        <v>0</v>
      </c>
      <c r="J315" s="25">
        <v>17807659</v>
      </c>
      <c r="K315" s="20">
        <v>0</v>
      </c>
      <c r="L315" s="64">
        <v>0</v>
      </c>
      <c r="M315" s="49">
        <v>0</v>
      </c>
      <c r="N315" s="44">
        <v>0</v>
      </c>
      <c r="O315" s="133">
        <v>4.3779807362613384E-3</v>
      </c>
      <c r="P315" s="134">
        <v>184860905</v>
      </c>
      <c r="Q315" s="29">
        <v>184860905</v>
      </c>
      <c r="R315" s="85"/>
      <c r="S315" s="85"/>
      <c r="T315" s="85"/>
      <c r="U315" s="85"/>
      <c r="V315" s="85"/>
      <c r="W315" s="85"/>
    </row>
    <row r="316" spans="1:23" s="81" customFormat="1" x14ac:dyDescent="0.2">
      <c r="A316" s="30" t="s">
        <v>2176</v>
      </c>
      <c r="B316" s="45" t="s">
        <v>593</v>
      </c>
      <c r="C316" s="6" t="s">
        <v>376</v>
      </c>
      <c r="D316" s="6" t="s">
        <v>594</v>
      </c>
      <c r="E316" s="25">
        <v>66019109</v>
      </c>
      <c r="F316" s="25">
        <v>0</v>
      </c>
      <c r="G316" s="25">
        <v>0</v>
      </c>
      <c r="H316" s="25">
        <v>0</v>
      </c>
      <c r="I316" s="25">
        <v>0</v>
      </c>
      <c r="J316" s="25">
        <v>66019109</v>
      </c>
      <c r="K316" s="20">
        <v>0</v>
      </c>
      <c r="L316" s="64">
        <v>0</v>
      </c>
      <c r="M316" s="49">
        <v>0</v>
      </c>
      <c r="N316" s="44">
        <v>0</v>
      </c>
      <c r="O316" s="133">
        <v>9.7612293881113431E-3</v>
      </c>
      <c r="P316" s="134">
        <v>412169402</v>
      </c>
      <c r="Q316" s="29">
        <v>412169402</v>
      </c>
      <c r="R316" s="85"/>
      <c r="S316" s="85"/>
      <c r="T316" s="85"/>
      <c r="U316" s="85"/>
      <c r="V316" s="85"/>
      <c r="W316" s="85"/>
    </row>
    <row r="317" spans="1:23" s="81" customFormat="1" x14ac:dyDescent="0.2">
      <c r="A317" s="30" t="s">
        <v>2176</v>
      </c>
      <c r="B317" s="45" t="s">
        <v>595</v>
      </c>
      <c r="C317" s="6" t="s">
        <v>376</v>
      </c>
      <c r="D317" s="6" t="s">
        <v>596</v>
      </c>
      <c r="E317" s="25">
        <v>24158105</v>
      </c>
      <c r="F317" s="25">
        <v>0</v>
      </c>
      <c r="G317" s="25">
        <v>0</v>
      </c>
      <c r="H317" s="25">
        <v>0</v>
      </c>
      <c r="I317" s="25">
        <v>0</v>
      </c>
      <c r="J317" s="25">
        <v>24158105</v>
      </c>
      <c r="K317" s="20">
        <v>0</v>
      </c>
      <c r="L317" s="64">
        <v>0</v>
      </c>
      <c r="M317" s="49">
        <v>0</v>
      </c>
      <c r="N317" s="44">
        <v>0</v>
      </c>
      <c r="O317" s="133">
        <v>5.8928961067298401E-3</v>
      </c>
      <c r="P317" s="134">
        <v>248828438</v>
      </c>
      <c r="Q317" s="29">
        <v>248828438</v>
      </c>
      <c r="R317" s="85"/>
      <c r="S317" s="85"/>
      <c r="T317" s="85"/>
      <c r="U317" s="85"/>
      <c r="V317" s="85"/>
      <c r="W317" s="85"/>
    </row>
    <row r="318" spans="1:23" s="81" customFormat="1" x14ac:dyDescent="0.2">
      <c r="A318" s="30" t="s">
        <v>2176</v>
      </c>
      <c r="B318" s="45" t="s">
        <v>597</v>
      </c>
      <c r="C318" s="6" t="s">
        <v>376</v>
      </c>
      <c r="D318" s="6" t="s">
        <v>598</v>
      </c>
      <c r="E318" s="25">
        <v>11629852</v>
      </c>
      <c r="F318" s="25">
        <v>0</v>
      </c>
      <c r="G318" s="25">
        <v>0</v>
      </c>
      <c r="H318" s="25">
        <v>0</v>
      </c>
      <c r="I318" s="25">
        <v>0</v>
      </c>
      <c r="J318" s="25">
        <v>11629852</v>
      </c>
      <c r="K318" s="20">
        <v>0</v>
      </c>
      <c r="L318" s="64">
        <v>0</v>
      </c>
      <c r="M318" s="49">
        <v>0</v>
      </c>
      <c r="N318" s="44">
        <v>0</v>
      </c>
      <c r="O318" s="133">
        <v>2.8396870421744957E-3</v>
      </c>
      <c r="P318" s="134">
        <v>119906219</v>
      </c>
      <c r="Q318" s="29">
        <v>119906219</v>
      </c>
      <c r="R318" s="85"/>
      <c r="S318" s="85"/>
      <c r="T318" s="85"/>
      <c r="U318" s="85"/>
      <c r="V318" s="85"/>
      <c r="W318" s="85"/>
    </row>
    <row r="319" spans="1:23" s="81" customFormat="1" x14ac:dyDescent="0.2">
      <c r="A319" s="30" t="s">
        <v>2176</v>
      </c>
      <c r="B319" s="45" t="s">
        <v>599</v>
      </c>
      <c r="C319" s="6" t="s">
        <v>376</v>
      </c>
      <c r="D319" s="6" t="s">
        <v>600</v>
      </c>
      <c r="E319" s="25">
        <v>26449908</v>
      </c>
      <c r="F319" s="25">
        <v>0</v>
      </c>
      <c r="G319" s="25">
        <v>0</v>
      </c>
      <c r="H319" s="25">
        <v>0</v>
      </c>
      <c r="I319" s="25">
        <v>0</v>
      </c>
      <c r="J319" s="25">
        <v>26449908</v>
      </c>
      <c r="K319" s="20">
        <v>0</v>
      </c>
      <c r="L319" s="64">
        <v>0</v>
      </c>
      <c r="M319" s="49">
        <v>0</v>
      </c>
      <c r="N319" s="44">
        <v>0</v>
      </c>
      <c r="O319" s="133">
        <v>6.6004800349116297E-3</v>
      </c>
      <c r="P319" s="134">
        <v>278706278</v>
      </c>
      <c r="Q319" s="29">
        <v>278706278</v>
      </c>
      <c r="R319" s="85"/>
      <c r="S319" s="85"/>
      <c r="T319" s="85"/>
      <c r="U319" s="85"/>
      <c r="V319" s="85"/>
      <c r="W319" s="85"/>
    </row>
    <row r="320" spans="1:23" s="81" customFormat="1" x14ac:dyDescent="0.2">
      <c r="A320" s="30" t="s">
        <v>2176</v>
      </c>
      <c r="B320" s="45" t="s">
        <v>601</v>
      </c>
      <c r="C320" s="6" t="s">
        <v>376</v>
      </c>
      <c r="D320" s="6" t="s">
        <v>602</v>
      </c>
      <c r="E320" s="25">
        <v>8060842</v>
      </c>
      <c r="F320" s="25">
        <v>0</v>
      </c>
      <c r="G320" s="25">
        <v>0</v>
      </c>
      <c r="H320" s="25">
        <v>0</v>
      </c>
      <c r="I320" s="25">
        <v>0</v>
      </c>
      <c r="J320" s="25">
        <v>8060842</v>
      </c>
      <c r="K320" s="20">
        <v>0</v>
      </c>
      <c r="L320" s="64">
        <v>0</v>
      </c>
      <c r="M320" s="49">
        <v>0</v>
      </c>
      <c r="N320" s="44">
        <v>0</v>
      </c>
      <c r="O320" s="133">
        <v>1.8920856581777375E-3</v>
      </c>
      <c r="P320" s="134">
        <v>79893606</v>
      </c>
      <c r="Q320" s="29">
        <v>79893606</v>
      </c>
      <c r="R320" s="85"/>
      <c r="S320" s="85"/>
      <c r="T320" s="85"/>
      <c r="U320" s="85"/>
      <c r="V320" s="85"/>
      <c r="W320" s="85"/>
    </row>
    <row r="321" spans="1:23" s="81" customFormat="1" x14ac:dyDescent="0.2">
      <c r="A321" s="30" t="s">
        <v>2176</v>
      </c>
      <c r="B321" s="45" t="s">
        <v>603</v>
      </c>
      <c r="C321" s="6" t="s">
        <v>376</v>
      </c>
      <c r="D321" s="6" t="s">
        <v>604</v>
      </c>
      <c r="E321" s="25">
        <v>31940696</v>
      </c>
      <c r="F321" s="25">
        <v>0</v>
      </c>
      <c r="G321" s="25">
        <v>0</v>
      </c>
      <c r="H321" s="25">
        <v>0</v>
      </c>
      <c r="I321" s="25">
        <v>0</v>
      </c>
      <c r="J321" s="25">
        <v>31940696</v>
      </c>
      <c r="K321" s="20">
        <v>0</v>
      </c>
      <c r="L321" s="64">
        <v>0</v>
      </c>
      <c r="M321" s="49">
        <v>0</v>
      </c>
      <c r="N321" s="44">
        <v>0</v>
      </c>
      <c r="O321" s="133">
        <v>7.7413422274866745E-3</v>
      </c>
      <c r="P321" s="134">
        <v>326879358</v>
      </c>
      <c r="Q321" s="29">
        <v>326879358</v>
      </c>
      <c r="R321" s="85"/>
      <c r="S321" s="85"/>
      <c r="T321" s="85"/>
      <c r="U321" s="85"/>
      <c r="V321" s="85"/>
      <c r="W321" s="85"/>
    </row>
    <row r="322" spans="1:23" s="81" customFormat="1" x14ac:dyDescent="0.2">
      <c r="A322" s="30" t="s">
        <v>2176</v>
      </c>
      <c r="B322" s="45" t="s">
        <v>605</v>
      </c>
      <c r="C322" s="6" t="s">
        <v>376</v>
      </c>
      <c r="D322" s="6" t="s">
        <v>606</v>
      </c>
      <c r="E322" s="25">
        <v>32537417</v>
      </c>
      <c r="F322" s="25">
        <v>0</v>
      </c>
      <c r="G322" s="25">
        <v>0</v>
      </c>
      <c r="H322" s="25">
        <v>0</v>
      </c>
      <c r="I322" s="25">
        <v>0</v>
      </c>
      <c r="J322" s="25">
        <v>32537417</v>
      </c>
      <c r="K322" s="20">
        <v>0</v>
      </c>
      <c r="L322" s="64">
        <v>0</v>
      </c>
      <c r="M322" s="49">
        <v>0</v>
      </c>
      <c r="N322" s="44">
        <v>0</v>
      </c>
      <c r="O322" s="133">
        <v>7.8083600885259187E-3</v>
      </c>
      <c r="P322" s="134">
        <v>329709197</v>
      </c>
      <c r="Q322" s="29">
        <v>329709197</v>
      </c>
      <c r="R322" s="85"/>
      <c r="S322" s="85"/>
      <c r="T322" s="85"/>
      <c r="U322" s="85"/>
      <c r="V322" s="85"/>
      <c r="W322" s="85"/>
    </row>
    <row r="323" spans="1:23" s="81" customFormat="1" x14ac:dyDescent="0.2">
      <c r="A323" s="30" t="s">
        <v>2176</v>
      </c>
      <c r="B323" s="45" t="s">
        <v>607</v>
      </c>
      <c r="C323" s="6" t="s">
        <v>376</v>
      </c>
      <c r="D323" s="6" t="s">
        <v>608</v>
      </c>
      <c r="E323" s="25">
        <v>10755018</v>
      </c>
      <c r="F323" s="25">
        <v>0</v>
      </c>
      <c r="G323" s="25">
        <v>0</v>
      </c>
      <c r="H323" s="25">
        <v>0</v>
      </c>
      <c r="I323" s="25">
        <v>0</v>
      </c>
      <c r="J323" s="25">
        <v>10755018</v>
      </c>
      <c r="K323" s="20">
        <v>0</v>
      </c>
      <c r="L323" s="64">
        <v>0</v>
      </c>
      <c r="M323" s="49">
        <v>0</v>
      </c>
      <c r="N323" s="44">
        <v>0</v>
      </c>
      <c r="O323" s="133">
        <v>2.6168136903463109E-3</v>
      </c>
      <c r="P323" s="134">
        <v>110495358</v>
      </c>
      <c r="Q323" s="29">
        <v>110495358</v>
      </c>
      <c r="R323" s="85"/>
      <c r="S323" s="85"/>
      <c r="T323" s="85"/>
      <c r="U323" s="85"/>
      <c r="V323" s="85"/>
      <c r="W323" s="85"/>
    </row>
    <row r="324" spans="1:23" s="81" customFormat="1" x14ac:dyDescent="0.2">
      <c r="A324" s="30" t="s">
        <v>2176</v>
      </c>
      <c r="B324" s="45" t="s">
        <v>609</v>
      </c>
      <c r="C324" s="6" t="s">
        <v>376</v>
      </c>
      <c r="D324" s="6" t="s">
        <v>610</v>
      </c>
      <c r="E324" s="25">
        <v>35813376</v>
      </c>
      <c r="F324" s="25">
        <v>0</v>
      </c>
      <c r="G324" s="25">
        <v>0</v>
      </c>
      <c r="H324" s="25">
        <v>0</v>
      </c>
      <c r="I324" s="25">
        <v>0</v>
      </c>
      <c r="J324" s="25">
        <v>35813376</v>
      </c>
      <c r="K324" s="20">
        <v>0</v>
      </c>
      <c r="L324" s="64">
        <v>0</v>
      </c>
      <c r="M324" s="49">
        <v>0</v>
      </c>
      <c r="N324" s="44">
        <v>0</v>
      </c>
      <c r="O324" s="133">
        <v>8.7107633801938849E-3</v>
      </c>
      <c r="P324" s="134">
        <v>367813314</v>
      </c>
      <c r="Q324" s="29">
        <v>367813314</v>
      </c>
      <c r="R324" s="85"/>
      <c r="S324" s="85"/>
      <c r="T324" s="85"/>
      <c r="U324" s="85"/>
      <c r="V324" s="85"/>
      <c r="W324" s="85"/>
    </row>
    <row r="325" spans="1:23" s="81" customFormat="1" x14ac:dyDescent="0.2">
      <c r="A325" s="30" t="s">
        <v>2176</v>
      </c>
      <c r="B325" s="45" t="s">
        <v>611</v>
      </c>
      <c r="C325" s="6" t="s">
        <v>376</v>
      </c>
      <c r="D325" s="6" t="s">
        <v>612</v>
      </c>
      <c r="E325" s="25">
        <v>68231260</v>
      </c>
      <c r="F325" s="25">
        <v>0</v>
      </c>
      <c r="G325" s="25">
        <v>0</v>
      </c>
      <c r="H325" s="25">
        <v>0</v>
      </c>
      <c r="I325" s="25">
        <v>0</v>
      </c>
      <c r="J325" s="25">
        <v>68231260</v>
      </c>
      <c r="K325" s="20">
        <v>0</v>
      </c>
      <c r="L325" s="64">
        <v>0</v>
      </c>
      <c r="M325" s="49">
        <v>0</v>
      </c>
      <c r="N325" s="44">
        <v>0</v>
      </c>
      <c r="O325" s="133">
        <v>1.660951965337739E-2</v>
      </c>
      <c r="P325" s="134">
        <v>701339505</v>
      </c>
      <c r="Q325" s="29">
        <v>701339505</v>
      </c>
      <c r="R325" s="85"/>
      <c r="S325" s="85"/>
      <c r="T325" s="85"/>
      <c r="U325" s="85"/>
      <c r="V325" s="85"/>
      <c r="W325" s="85"/>
    </row>
    <row r="326" spans="1:23" s="81" customFormat="1" x14ac:dyDescent="0.2">
      <c r="A326" s="30" t="s">
        <v>2176</v>
      </c>
      <c r="B326" s="45" t="s">
        <v>613</v>
      </c>
      <c r="C326" s="6" t="s">
        <v>376</v>
      </c>
      <c r="D326" s="6" t="s">
        <v>614</v>
      </c>
      <c r="E326" s="25">
        <v>14115207</v>
      </c>
      <c r="F326" s="25">
        <v>0</v>
      </c>
      <c r="G326" s="25">
        <v>0</v>
      </c>
      <c r="H326" s="25">
        <v>0</v>
      </c>
      <c r="I326" s="25">
        <v>0</v>
      </c>
      <c r="J326" s="25">
        <v>14115207</v>
      </c>
      <c r="K326" s="20">
        <v>0</v>
      </c>
      <c r="L326" s="64">
        <v>0</v>
      </c>
      <c r="M326" s="49">
        <v>0</v>
      </c>
      <c r="N326" s="44">
        <v>0</v>
      </c>
      <c r="O326" s="133">
        <v>3.6267572706586452E-3</v>
      </c>
      <c r="P326" s="134">
        <v>153140380</v>
      </c>
      <c r="Q326" s="29">
        <v>153140380</v>
      </c>
      <c r="R326" s="85"/>
      <c r="S326" s="85"/>
      <c r="T326" s="85"/>
      <c r="U326" s="85"/>
      <c r="V326" s="85"/>
      <c r="W326" s="85"/>
    </row>
    <row r="327" spans="1:23" s="81" customFormat="1" x14ac:dyDescent="0.2">
      <c r="A327" s="30" t="s">
        <v>2176</v>
      </c>
      <c r="B327" s="45" t="s">
        <v>615</v>
      </c>
      <c r="C327" s="6" t="s">
        <v>376</v>
      </c>
      <c r="D327" s="6" t="s">
        <v>616</v>
      </c>
      <c r="E327" s="25">
        <v>22656117</v>
      </c>
      <c r="F327" s="25">
        <v>0</v>
      </c>
      <c r="G327" s="25">
        <v>0</v>
      </c>
      <c r="H327" s="25">
        <v>0</v>
      </c>
      <c r="I327" s="25">
        <v>0</v>
      </c>
      <c r="J327" s="25">
        <v>22656117</v>
      </c>
      <c r="K327" s="20">
        <v>0</v>
      </c>
      <c r="L327" s="64">
        <v>0</v>
      </c>
      <c r="M327" s="49">
        <v>0</v>
      </c>
      <c r="N327" s="44">
        <v>0</v>
      </c>
      <c r="O327" s="133">
        <v>5.367663102771111E-3</v>
      </c>
      <c r="P327" s="134">
        <v>226650394</v>
      </c>
      <c r="Q327" s="29">
        <v>226650394</v>
      </c>
      <c r="R327" s="85"/>
      <c r="S327" s="85"/>
      <c r="T327" s="85"/>
      <c r="U327" s="85"/>
      <c r="V327" s="85"/>
      <c r="W327" s="85"/>
    </row>
    <row r="328" spans="1:23" s="81" customFormat="1" x14ac:dyDescent="0.2">
      <c r="A328" s="30" t="s">
        <v>2177</v>
      </c>
      <c r="B328" s="45" t="s">
        <v>617</v>
      </c>
      <c r="C328" s="6" t="s">
        <v>47</v>
      </c>
      <c r="D328" s="6" t="s">
        <v>618</v>
      </c>
      <c r="E328" s="25">
        <v>3324645031</v>
      </c>
      <c r="F328" s="25">
        <v>0</v>
      </c>
      <c r="G328" s="25">
        <v>0</v>
      </c>
      <c r="H328" s="25">
        <v>0</v>
      </c>
      <c r="I328" s="25">
        <v>0</v>
      </c>
      <c r="J328" s="25">
        <v>3324645031</v>
      </c>
      <c r="K328" s="20">
        <v>1535232264</v>
      </c>
      <c r="L328" s="64">
        <v>158659563</v>
      </c>
      <c r="M328" s="49">
        <v>0</v>
      </c>
      <c r="N328" s="44">
        <v>158659563</v>
      </c>
      <c r="O328" s="133">
        <v>0.18087832265000001</v>
      </c>
      <c r="P328" s="134">
        <v>7202531711</v>
      </c>
      <c r="Q328" s="29">
        <v>7202531711</v>
      </c>
      <c r="R328" s="85"/>
      <c r="S328" s="85"/>
      <c r="T328" s="85"/>
      <c r="U328" s="85"/>
      <c r="V328" s="85"/>
      <c r="W328" s="85"/>
    </row>
    <row r="329" spans="1:23" s="81" customFormat="1" x14ac:dyDescent="0.2">
      <c r="A329" s="30" t="s">
        <v>2177</v>
      </c>
      <c r="B329" s="45" t="s">
        <v>619</v>
      </c>
      <c r="C329" s="6" t="s">
        <v>47</v>
      </c>
      <c r="D329" s="6" t="s">
        <v>620</v>
      </c>
      <c r="E329" s="25">
        <v>317960302</v>
      </c>
      <c r="F329" s="25">
        <v>0</v>
      </c>
      <c r="G329" s="25">
        <v>0</v>
      </c>
      <c r="H329" s="25">
        <v>0</v>
      </c>
      <c r="I329" s="25">
        <v>0</v>
      </c>
      <c r="J329" s="25">
        <v>317960302</v>
      </c>
      <c r="K329" s="20">
        <v>0</v>
      </c>
      <c r="L329" s="64">
        <v>0</v>
      </c>
      <c r="M329" s="49">
        <v>0</v>
      </c>
      <c r="N329" s="44">
        <v>0</v>
      </c>
      <c r="O329" s="133">
        <v>3.8348323591522272E-2</v>
      </c>
      <c r="P329" s="134">
        <v>1527021111</v>
      </c>
      <c r="Q329" s="29">
        <v>1527021111</v>
      </c>
      <c r="R329" s="85"/>
      <c r="S329" s="117"/>
      <c r="T329" s="85"/>
      <c r="U329" s="85"/>
      <c r="V329" s="85"/>
      <c r="W329" s="85"/>
    </row>
    <row r="330" spans="1:23" s="81" customFormat="1" x14ac:dyDescent="0.2">
      <c r="A330" s="30" t="s">
        <v>2177</v>
      </c>
      <c r="B330" s="45" t="s">
        <v>621</v>
      </c>
      <c r="C330" s="6" t="s">
        <v>47</v>
      </c>
      <c r="D330" s="6" t="s">
        <v>622</v>
      </c>
      <c r="E330" s="25">
        <v>439697914</v>
      </c>
      <c r="F330" s="25">
        <v>0</v>
      </c>
      <c r="G330" s="25">
        <v>0</v>
      </c>
      <c r="H330" s="25">
        <v>0</v>
      </c>
      <c r="I330" s="25">
        <v>0</v>
      </c>
      <c r="J330" s="25">
        <v>439697914</v>
      </c>
      <c r="K330" s="20">
        <v>0</v>
      </c>
      <c r="L330" s="64">
        <v>0</v>
      </c>
      <c r="M330" s="49">
        <v>0</v>
      </c>
      <c r="N330" s="44">
        <v>0</v>
      </c>
      <c r="O330" s="133">
        <v>5.656934758336242E-2</v>
      </c>
      <c r="P330" s="134">
        <v>2252577942</v>
      </c>
      <c r="Q330" s="29">
        <v>2252577942</v>
      </c>
      <c r="R330" s="85"/>
      <c r="S330" s="94"/>
      <c r="T330" s="85"/>
      <c r="U330" s="85"/>
      <c r="V330" s="85"/>
      <c r="W330" s="85"/>
    </row>
    <row r="331" spans="1:23" s="81" customFormat="1" x14ac:dyDescent="0.2">
      <c r="A331" s="30" t="s">
        <v>2177</v>
      </c>
      <c r="B331" s="45" t="s">
        <v>623</v>
      </c>
      <c r="C331" s="6" t="s">
        <v>47</v>
      </c>
      <c r="D331" s="6" t="s">
        <v>624</v>
      </c>
      <c r="E331" s="25">
        <v>113469019</v>
      </c>
      <c r="F331" s="25">
        <v>0</v>
      </c>
      <c r="G331" s="25">
        <v>0</v>
      </c>
      <c r="H331" s="25">
        <v>0</v>
      </c>
      <c r="I331" s="25">
        <v>0</v>
      </c>
      <c r="J331" s="25">
        <v>113469019</v>
      </c>
      <c r="K331" s="20">
        <v>0</v>
      </c>
      <c r="L331" s="64">
        <v>0</v>
      </c>
      <c r="M331" s="49">
        <v>0</v>
      </c>
      <c r="N331" s="44">
        <v>0</v>
      </c>
      <c r="O331" s="133">
        <v>2.1845423329347486E-2</v>
      </c>
      <c r="P331" s="134">
        <v>869879552</v>
      </c>
      <c r="Q331" s="29">
        <v>869879552</v>
      </c>
      <c r="R331" s="85"/>
      <c r="S331" s="116"/>
      <c r="T331" s="85"/>
      <c r="U331" s="85"/>
      <c r="V331" s="85"/>
      <c r="W331" s="85"/>
    </row>
    <row r="332" spans="1:23" s="81" customFormat="1" x14ac:dyDescent="0.2">
      <c r="A332" s="30" t="s">
        <v>2177</v>
      </c>
      <c r="B332" s="45" t="s">
        <v>625</v>
      </c>
      <c r="C332" s="6" t="s">
        <v>47</v>
      </c>
      <c r="D332" s="6" t="s">
        <v>626</v>
      </c>
      <c r="E332" s="25">
        <v>125961777</v>
      </c>
      <c r="F332" s="25">
        <v>0</v>
      </c>
      <c r="G332" s="25">
        <v>0</v>
      </c>
      <c r="H332" s="25">
        <v>0</v>
      </c>
      <c r="I332" s="25">
        <v>0</v>
      </c>
      <c r="J332" s="25">
        <v>125961777</v>
      </c>
      <c r="K332" s="20">
        <v>0</v>
      </c>
      <c r="L332" s="64">
        <v>0</v>
      </c>
      <c r="M332" s="49">
        <v>0</v>
      </c>
      <c r="N332" s="44">
        <v>0</v>
      </c>
      <c r="O332" s="133">
        <v>1.8738441656825828E-2</v>
      </c>
      <c r="P332" s="134">
        <v>746160282</v>
      </c>
      <c r="Q332" s="29">
        <v>746160282</v>
      </c>
      <c r="R332" s="85"/>
      <c r="S332" s="116"/>
      <c r="T332" s="85"/>
      <c r="U332" s="85"/>
      <c r="V332" s="85"/>
      <c r="W332" s="85"/>
    </row>
    <row r="333" spans="1:23" s="81" customFormat="1" x14ac:dyDescent="0.2">
      <c r="A333" s="30" t="s">
        <v>2177</v>
      </c>
      <c r="B333" s="45" t="s">
        <v>627</v>
      </c>
      <c r="C333" s="6" t="s">
        <v>47</v>
      </c>
      <c r="D333" s="6" t="s">
        <v>628</v>
      </c>
      <c r="E333" s="25">
        <v>651240507</v>
      </c>
      <c r="F333" s="25">
        <v>0</v>
      </c>
      <c r="G333" s="25">
        <v>0</v>
      </c>
      <c r="H333" s="25">
        <v>0</v>
      </c>
      <c r="I333" s="25">
        <v>0</v>
      </c>
      <c r="J333" s="25">
        <v>651240507</v>
      </c>
      <c r="K333" s="20">
        <v>0</v>
      </c>
      <c r="L333" s="64">
        <v>0</v>
      </c>
      <c r="M333" s="49">
        <v>0</v>
      </c>
      <c r="N333" s="44">
        <v>0</v>
      </c>
      <c r="O333" s="133">
        <v>6.1998519541800662E-2</v>
      </c>
      <c r="P333" s="134">
        <v>2468766276</v>
      </c>
      <c r="Q333" s="29">
        <v>2468766276</v>
      </c>
      <c r="R333" s="85"/>
      <c r="S333" s="85"/>
      <c r="T333" s="85"/>
      <c r="U333" s="85"/>
      <c r="V333" s="85"/>
      <c r="W333" s="85"/>
    </row>
    <row r="334" spans="1:23" s="81" customFormat="1" x14ac:dyDescent="0.2">
      <c r="A334" s="30" t="s">
        <v>2177</v>
      </c>
      <c r="B334" s="45" t="s">
        <v>629</v>
      </c>
      <c r="C334" s="6" t="s">
        <v>47</v>
      </c>
      <c r="D334" s="6" t="s">
        <v>630</v>
      </c>
      <c r="E334" s="25">
        <v>114315519</v>
      </c>
      <c r="F334" s="25">
        <v>0</v>
      </c>
      <c r="G334" s="25">
        <v>0</v>
      </c>
      <c r="H334" s="25">
        <v>0</v>
      </c>
      <c r="I334" s="25">
        <v>0</v>
      </c>
      <c r="J334" s="25">
        <v>114315519</v>
      </c>
      <c r="K334" s="20">
        <v>0</v>
      </c>
      <c r="L334" s="64">
        <v>0</v>
      </c>
      <c r="M334" s="49">
        <v>0</v>
      </c>
      <c r="N334" s="44">
        <v>0</v>
      </c>
      <c r="O334" s="133">
        <v>1.7364437809615055E-2</v>
      </c>
      <c r="P334" s="134">
        <v>691447776</v>
      </c>
      <c r="Q334" s="29">
        <v>691447776</v>
      </c>
      <c r="R334" s="85"/>
      <c r="S334" s="85"/>
      <c r="T334" s="85"/>
      <c r="U334" s="85"/>
      <c r="V334" s="85"/>
      <c r="W334" s="85"/>
    </row>
    <row r="335" spans="1:23" s="81" customFormat="1" x14ac:dyDescent="0.2">
      <c r="A335" s="30" t="s">
        <v>2177</v>
      </c>
      <c r="B335" s="45" t="s">
        <v>631</v>
      </c>
      <c r="C335" s="6" t="s">
        <v>47</v>
      </c>
      <c r="D335" s="6" t="s">
        <v>632</v>
      </c>
      <c r="E335" s="25">
        <v>933726623</v>
      </c>
      <c r="F335" s="25">
        <v>0</v>
      </c>
      <c r="G335" s="25">
        <v>0</v>
      </c>
      <c r="H335" s="25">
        <v>0</v>
      </c>
      <c r="I335" s="25">
        <v>0</v>
      </c>
      <c r="J335" s="25">
        <v>933726623</v>
      </c>
      <c r="K335" s="20">
        <v>0</v>
      </c>
      <c r="L335" s="64">
        <v>0</v>
      </c>
      <c r="M335" s="49">
        <v>0</v>
      </c>
      <c r="N335" s="44">
        <v>0</v>
      </c>
      <c r="O335" s="133">
        <v>9.3523861866813232E-2</v>
      </c>
      <c r="P335" s="134">
        <v>3724097896</v>
      </c>
      <c r="Q335" s="29">
        <v>3724097896</v>
      </c>
      <c r="R335" s="85"/>
      <c r="S335" s="85"/>
      <c r="T335" s="85"/>
      <c r="U335" s="85"/>
      <c r="V335" s="85"/>
      <c r="W335" s="85"/>
    </row>
    <row r="336" spans="1:23" s="81" customFormat="1" x14ac:dyDescent="0.2">
      <c r="A336" s="30" t="s">
        <v>2177</v>
      </c>
      <c r="B336" s="45" t="s">
        <v>633</v>
      </c>
      <c r="C336" s="6" t="s">
        <v>47</v>
      </c>
      <c r="D336" s="6" t="s">
        <v>634</v>
      </c>
      <c r="E336" s="25">
        <v>45084054</v>
      </c>
      <c r="F336" s="25">
        <v>0</v>
      </c>
      <c r="G336" s="25">
        <v>0</v>
      </c>
      <c r="H336" s="25">
        <v>0</v>
      </c>
      <c r="I336" s="25">
        <v>0</v>
      </c>
      <c r="J336" s="25">
        <v>45084054</v>
      </c>
      <c r="K336" s="20">
        <v>0</v>
      </c>
      <c r="L336" s="64">
        <v>0</v>
      </c>
      <c r="M336" s="49">
        <v>0</v>
      </c>
      <c r="N336" s="44">
        <v>0</v>
      </c>
      <c r="O336" s="133">
        <v>9.7170542347788848E-3</v>
      </c>
      <c r="P336" s="134">
        <v>386930784</v>
      </c>
      <c r="Q336" s="29">
        <v>386930784</v>
      </c>
      <c r="R336" s="85"/>
      <c r="S336" s="85"/>
      <c r="T336" s="85"/>
      <c r="U336" s="85"/>
      <c r="V336" s="85"/>
      <c r="W336" s="85"/>
    </row>
    <row r="337" spans="1:23" s="81" customFormat="1" x14ac:dyDescent="0.2">
      <c r="A337" s="30" t="s">
        <v>2177</v>
      </c>
      <c r="B337" s="45" t="s">
        <v>635</v>
      </c>
      <c r="C337" s="6" t="s">
        <v>47</v>
      </c>
      <c r="D337" s="6" t="s">
        <v>636</v>
      </c>
      <c r="E337" s="25">
        <v>268510452</v>
      </c>
      <c r="F337" s="25">
        <v>0</v>
      </c>
      <c r="G337" s="25">
        <v>0</v>
      </c>
      <c r="H337" s="25">
        <v>0</v>
      </c>
      <c r="I337" s="25">
        <v>0</v>
      </c>
      <c r="J337" s="25">
        <v>268510452</v>
      </c>
      <c r="K337" s="20">
        <v>0</v>
      </c>
      <c r="L337" s="64">
        <v>0</v>
      </c>
      <c r="M337" s="49">
        <v>0</v>
      </c>
      <c r="N337" s="44">
        <v>0</v>
      </c>
      <c r="O337" s="133">
        <v>3.2936481411337142E-2</v>
      </c>
      <c r="P337" s="134">
        <v>1311522842</v>
      </c>
      <c r="Q337" s="29">
        <v>1311522842</v>
      </c>
      <c r="R337" s="85"/>
      <c r="S337" s="85"/>
      <c r="T337" s="85"/>
      <c r="U337" s="85"/>
      <c r="V337" s="85"/>
      <c r="W337" s="85"/>
    </row>
    <row r="338" spans="1:23" s="81" customFormat="1" x14ac:dyDescent="0.2">
      <c r="A338" s="30" t="s">
        <v>2177</v>
      </c>
      <c r="B338" s="45" t="s">
        <v>637</v>
      </c>
      <c r="C338" s="6" t="s">
        <v>47</v>
      </c>
      <c r="D338" s="6" t="s">
        <v>638</v>
      </c>
      <c r="E338" s="25">
        <v>39045105</v>
      </c>
      <c r="F338" s="25">
        <v>0</v>
      </c>
      <c r="G338" s="25">
        <v>0</v>
      </c>
      <c r="H338" s="25">
        <v>0</v>
      </c>
      <c r="I338" s="25">
        <v>0</v>
      </c>
      <c r="J338" s="25">
        <v>39045105</v>
      </c>
      <c r="K338" s="20">
        <v>0</v>
      </c>
      <c r="L338" s="64">
        <v>0</v>
      </c>
      <c r="M338" s="49">
        <v>0</v>
      </c>
      <c r="N338" s="44">
        <v>0</v>
      </c>
      <c r="O338" s="133">
        <v>1.2395742816187993E-2</v>
      </c>
      <c r="P338" s="134">
        <v>493595525</v>
      </c>
      <c r="Q338" s="29">
        <v>493595525</v>
      </c>
      <c r="R338" s="85"/>
      <c r="S338" s="85"/>
      <c r="T338" s="85"/>
      <c r="U338" s="85"/>
      <c r="V338" s="85"/>
      <c r="W338" s="85"/>
    </row>
    <row r="339" spans="1:23" s="81" customFormat="1" x14ac:dyDescent="0.2">
      <c r="A339" s="30" t="s">
        <v>2177</v>
      </c>
      <c r="B339" s="45" t="s">
        <v>639</v>
      </c>
      <c r="C339" s="6" t="s">
        <v>47</v>
      </c>
      <c r="D339" s="6" t="s">
        <v>640</v>
      </c>
      <c r="E339" s="25">
        <v>90166550</v>
      </c>
      <c r="F339" s="25">
        <v>0</v>
      </c>
      <c r="G339" s="25">
        <v>0</v>
      </c>
      <c r="H339" s="25">
        <v>0</v>
      </c>
      <c r="I339" s="25">
        <v>0</v>
      </c>
      <c r="J339" s="25">
        <v>90166550</v>
      </c>
      <c r="K339" s="20">
        <v>0</v>
      </c>
      <c r="L339" s="64">
        <v>0</v>
      </c>
      <c r="M339" s="49">
        <v>0</v>
      </c>
      <c r="N339" s="44">
        <v>0</v>
      </c>
      <c r="O339" s="133">
        <v>2.5531714732044491E-2</v>
      </c>
      <c r="P339" s="134">
        <v>1016666797</v>
      </c>
      <c r="Q339" s="29">
        <v>1016666797</v>
      </c>
      <c r="R339" s="85"/>
      <c r="S339" s="85"/>
      <c r="T339" s="85"/>
      <c r="U339" s="85"/>
      <c r="V339" s="85"/>
      <c r="W339" s="85"/>
    </row>
    <row r="340" spans="1:23" s="81" customFormat="1" x14ac:dyDescent="0.2">
      <c r="A340" s="30" t="s">
        <v>2177</v>
      </c>
      <c r="B340" s="45" t="s">
        <v>641</v>
      </c>
      <c r="C340" s="6" t="s">
        <v>47</v>
      </c>
      <c r="D340" s="6" t="s">
        <v>642</v>
      </c>
      <c r="E340" s="25">
        <v>10596999</v>
      </c>
      <c r="F340" s="25">
        <v>0</v>
      </c>
      <c r="G340" s="25">
        <v>0</v>
      </c>
      <c r="H340" s="25">
        <v>0</v>
      </c>
      <c r="I340" s="25">
        <v>0</v>
      </c>
      <c r="J340" s="25">
        <v>10596999</v>
      </c>
      <c r="K340" s="20">
        <v>0</v>
      </c>
      <c r="L340" s="64">
        <v>0</v>
      </c>
      <c r="M340" s="49">
        <v>0</v>
      </c>
      <c r="N340" s="44">
        <v>0</v>
      </c>
      <c r="O340" s="133">
        <v>4.0328869677591856E-3</v>
      </c>
      <c r="P340" s="134">
        <v>160588598</v>
      </c>
      <c r="Q340" s="29">
        <v>160588598</v>
      </c>
      <c r="R340" s="85"/>
      <c r="S340" s="85"/>
      <c r="T340" s="85"/>
      <c r="U340" s="85"/>
      <c r="V340" s="85"/>
      <c r="W340" s="85"/>
    </row>
    <row r="341" spans="1:23" s="81" customFormat="1" x14ac:dyDescent="0.2">
      <c r="A341" s="30" t="s">
        <v>2177</v>
      </c>
      <c r="B341" s="45" t="s">
        <v>643</v>
      </c>
      <c r="C341" s="6" t="s">
        <v>47</v>
      </c>
      <c r="D341" s="6" t="s">
        <v>644</v>
      </c>
      <c r="E341" s="25">
        <v>226196082</v>
      </c>
      <c r="F341" s="25">
        <v>0</v>
      </c>
      <c r="G341" s="25">
        <v>0</v>
      </c>
      <c r="H341" s="25">
        <v>0</v>
      </c>
      <c r="I341" s="25">
        <v>0</v>
      </c>
      <c r="J341" s="25">
        <v>226196082</v>
      </c>
      <c r="K341" s="20">
        <v>0</v>
      </c>
      <c r="L341" s="64">
        <v>0</v>
      </c>
      <c r="M341" s="49">
        <v>0</v>
      </c>
      <c r="N341" s="44">
        <v>0</v>
      </c>
      <c r="O341" s="133">
        <v>3.3072643954754427E-2</v>
      </c>
      <c r="P341" s="134">
        <v>1316944802</v>
      </c>
      <c r="Q341" s="29">
        <v>1316944802</v>
      </c>
      <c r="R341" s="85"/>
      <c r="S341" s="85"/>
      <c r="T341" s="85"/>
      <c r="U341" s="85"/>
      <c r="V341" s="85"/>
      <c r="W341" s="85"/>
    </row>
    <row r="342" spans="1:23" s="81" customFormat="1" x14ac:dyDescent="0.2">
      <c r="A342" s="30" t="s">
        <v>2177</v>
      </c>
      <c r="B342" s="45" t="s">
        <v>645</v>
      </c>
      <c r="C342" s="6" t="s">
        <v>47</v>
      </c>
      <c r="D342" s="6" t="s">
        <v>646</v>
      </c>
      <c r="E342" s="25">
        <v>52679671</v>
      </c>
      <c r="F342" s="25">
        <v>0</v>
      </c>
      <c r="G342" s="25">
        <v>0</v>
      </c>
      <c r="H342" s="25">
        <v>0</v>
      </c>
      <c r="I342" s="25">
        <v>0</v>
      </c>
      <c r="J342" s="25">
        <v>52679671</v>
      </c>
      <c r="K342" s="20">
        <v>0</v>
      </c>
      <c r="L342" s="64">
        <v>0</v>
      </c>
      <c r="M342" s="49">
        <v>0</v>
      </c>
      <c r="N342" s="44">
        <v>0</v>
      </c>
      <c r="O342" s="133">
        <v>1.0954895538572373E-2</v>
      </c>
      <c r="P342" s="134">
        <v>436221330</v>
      </c>
      <c r="Q342" s="29">
        <v>436221330</v>
      </c>
      <c r="R342" s="85"/>
      <c r="S342" s="85"/>
      <c r="T342" s="85"/>
      <c r="U342" s="85"/>
      <c r="V342" s="85"/>
      <c r="W342" s="85"/>
    </row>
    <row r="343" spans="1:23" s="81" customFormat="1" x14ac:dyDescent="0.2">
      <c r="A343" s="30" t="s">
        <v>2177</v>
      </c>
      <c r="B343" s="45" t="s">
        <v>647</v>
      </c>
      <c r="C343" s="6" t="s">
        <v>47</v>
      </c>
      <c r="D343" s="6" t="s">
        <v>648</v>
      </c>
      <c r="E343" s="25">
        <v>188238661</v>
      </c>
      <c r="F343" s="25">
        <v>0</v>
      </c>
      <c r="G343" s="25">
        <v>0</v>
      </c>
      <c r="H343" s="25">
        <v>0</v>
      </c>
      <c r="I343" s="25">
        <v>0</v>
      </c>
      <c r="J343" s="25">
        <v>188238661</v>
      </c>
      <c r="K343" s="20">
        <v>0</v>
      </c>
      <c r="L343" s="64">
        <v>0</v>
      </c>
      <c r="M343" s="49">
        <v>0</v>
      </c>
      <c r="N343" s="44">
        <v>0</v>
      </c>
      <c r="O343" s="133">
        <v>2.4390425049946898E-2</v>
      </c>
      <c r="P343" s="134">
        <v>971220914</v>
      </c>
      <c r="Q343" s="29">
        <v>971220914</v>
      </c>
      <c r="R343" s="85"/>
      <c r="S343" s="85"/>
      <c r="T343" s="85"/>
      <c r="U343" s="85"/>
      <c r="V343" s="85"/>
      <c r="W343" s="85"/>
    </row>
    <row r="344" spans="1:23" s="81" customFormat="1" x14ac:dyDescent="0.2">
      <c r="A344" s="30" t="s">
        <v>2177</v>
      </c>
      <c r="B344" s="45" t="s">
        <v>649</v>
      </c>
      <c r="C344" s="6" t="s">
        <v>47</v>
      </c>
      <c r="D344" s="6" t="s">
        <v>650</v>
      </c>
      <c r="E344" s="25">
        <v>117539674</v>
      </c>
      <c r="F344" s="25">
        <v>0</v>
      </c>
      <c r="G344" s="25">
        <v>0</v>
      </c>
      <c r="H344" s="25">
        <v>0</v>
      </c>
      <c r="I344" s="25">
        <v>0</v>
      </c>
      <c r="J344" s="25">
        <v>117539674</v>
      </c>
      <c r="K344" s="20">
        <v>0</v>
      </c>
      <c r="L344" s="64">
        <v>0</v>
      </c>
      <c r="M344" s="49">
        <v>0</v>
      </c>
      <c r="N344" s="44">
        <v>0</v>
      </c>
      <c r="O344" s="133">
        <v>2.1154707881830718E-2</v>
      </c>
      <c r="P344" s="134">
        <v>842375427</v>
      </c>
      <c r="Q344" s="29">
        <v>842375427</v>
      </c>
      <c r="R344" s="85"/>
      <c r="S344" s="85"/>
      <c r="T344" s="85"/>
      <c r="U344" s="85"/>
      <c r="V344" s="85"/>
      <c r="W344" s="85"/>
    </row>
    <row r="345" spans="1:23" s="81" customFormat="1" x14ac:dyDescent="0.2">
      <c r="A345" s="30" t="s">
        <v>2177</v>
      </c>
      <c r="B345" s="45" t="s">
        <v>651</v>
      </c>
      <c r="C345" s="6" t="s">
        <v>47</v>
      </c>
      <c r="D345" s="6" t="s">
        <v>652</v>
      </c>
      <c r="E345" s="25">
        <v>147466302</v>
      </c>
      <c r="F345" s="25">
        <v>0</v>
      </c>
      <c r="G345" s="25">
        <v>0</v>
      </c>
      <c r="H345" s="25">
        <v>0</v>
      </c>
      <c r="I345" s="25">
        <v>0</v>
      </c>
      <c r="J345" s="25">
        <v>147466302</v>
      </c>
      <c r="K345" s="20">
        <v>0</v>
      </c>
      <c r="L345" s="64">
        <v>0</v>
      </c>
      <c r="M345" s="49">
        <v>0</v>
      </c>
      <c r="N345" s="44">
        <v>0</v>
      </c>
      <c r="O345" s="133">
        <v>3.4595188758420416E-2</v>
      </c>
      <c r="P345" s="134">
        <v>1377572174</v>
      </c>
      <c r="Q345" s="29">
        <v>1377572174</v>
      </c>
      <c r="R345" s="85"/>
      <c r="S345" s="85"/>
      <c r="T345" s="85"/>
      <c r="U345" s="85"/>
      <c r="V345" s="85"/>
      <c r="W345" s="85"/>
    </row>
    <row r="346" spans="1:23" s="81" customFormat="1" x14ac:dyDescent="0.2">
      <c r="A346" s="30" t="s">
        <v>2177</v>
      </c>
      <c r="B346" s="45" t="s">
        <v>653</v>
      </c>
      <c r="C346" s="6" t="s">
        <v>47</v>
      </c>
      <c r="D346" s="6" t="s">
        <v>654</v>
      </c>
      <c r="E346" s="25">
        <v>601544172</v>
      </c>
      <c r="F346" s="25">
        <v>0</v>
      </c>
      <c r="G346" s="25">
        <v>0</v>
      </c>
      <c r="H346" s="25">
        <v>0</v>
      </c>
      <c r="I346" s="25">
        <v>0</v>
      </c>
      <c r="J346" s="25">
        <v>601544172</v>
      </c>
      <c r="K346" s="20">
        <v>0</v>
      </c>
      <c r="L346" s="64">
        <v>0</v>
      </c>
      <c r="M346" s="49">
        <v>0</v>
      </c>
      <c r="N346" s="44">
        <v>0</v>
      </c>
      <c r="O346" s="133">
        <v>9.5038979622656464E-2</v>
      </c>
      <c r="P346" s="134">
        <v>3784429524</v>
      </c>
      <c r="Q346" s="29">
        <v>3784429524</v>
      </c>
      <c r="R346" s="85"/>
      <c r="S346" s="85"/>
      <c r="T346" s="85"/>
      <c r="U346" s="85"/>
      <c r="V346" s="85"/>
      <c r="W346" s="85"/>
    </row>
    <row r="347" spans="1:23" s="81" customFormat="1" x14ac:dyDescent="0.2">
      <c r="A347" s="30" t="s">
        <v>2177</v>
      </c>
      <c r="B347" s="45" t="s">
        <v>655</v>
      </c>
      <c r="C347" s="6" t="s">
        <v>47</v>
      </c>
      <c r="D347" s="6" t="s">
        <v>656</v>
      </c>
      <c r="E347" s="25">
        <v>134398892</v>
      </c>
      <c r="F347" s="25">
        <v>0</v>
      </c>
      <c r="G347" s="25">
        <v>0</v>
      </c>
      <c r="H347" s="25">
        <v>0</v>
      </c>
      <c r="I347" s="25">
        <v>0</v>
      </c>
      <c r="J347" s="25">
        <v>134398892</v>
      </c>
      <c r="K347" s="20">
        <v>0</v>
      </c>
      <c r="L347" s="64">
        <v>0</v>
      </c>
      <c r="M347" s="49">
        <v>0</v>
      </c>
      <c r="N347" s="44">
        <v>0</v>
      </c>
      <c r="O347" s="133">
        <v>1.9946574769328273E-2</v>
      </c>
      <c r="P347" s="134">
        <v>794267855</v>
      </c>
      <c r="Q347" s="29">
        <v>794267855</v>
      </c>
      <c r="R347" s="85"/>
      <c r="S347" s="85"/>
      <c r="T347" s="85"/>
      <c r="U347" s="85"/>
      <c r="V347" s="85"/>
      <c r="W347" s="85"/>
    </row>
    <row r="348" spans="1:23" s="81" customFormat="1" x14ac:dyDescent="0.2">
      <c r="A348" s="30" t="s">
        <v>2177</v>
      </c>
      <c r="B348" s="45" t="s">
        <v>657</v>
      </c>
      <c r="C348" s="6" t="s">
        <v>47</v>
      </c>
      <c r="D348" s="6" t="s">
        <v>658</v>
      </c>
      <c r="E348" s="25">
        <v>157579272</v>
      </c>
      <c r="F348" s="25">
        <v>0</v>
      </c>
      <c r="G348" s="25">
        <v>0</v>
      </c>
      <c r="H348" s="25">
        <v>0</v>
      </c>
      <c r="I348" s="25">
        <v>0</v>
      </c>
      <c r="J348" s="25">
        <v>157579272</v>
      </c>
      <c r="K348" s="20">
        <v>0</v>
      </c>
      <c r="L348" s="64">
        <v>0</v>
      </c>
      <c r="M348" s="49">
        <v>0</v>
      </c>
      <c r="N348" s="44">
        <v>0</v>
      </c>
      <c r="O348" s="133">
        <v>2.8715442565401345E-2</v>
      </c>
      <c r="P348" s="134">
        <v>1143442081</v>
      </c>
      <c r="Q348" s="29">
        <v>1143442081</v>
      </c>
      <c r="R348" s="85"/>
      <c r="S348" s="85"/>
      <c r="T348" s="85"/>
      <c r="U348" s="85"/>
      <c r="V348" s="85"/>
      <c r="W348" s="85"/>
    </row>
    <row r="349" spans="1:23" s="81" customFormat="1" x14ac:dyDescent="0.2">
      <c r="A349" s="30" t="s">
        <v>2177</v>
      </c>
      <c r="B349" s="45" t="s">
        <v>659</v>
      </c>
      <c r="C349" s="6" t="s">
        <v>47</v>
      </c>
      <c r="D349" s="6" t="s">
        <v>660</v>
      </c>
      <c r="E349" s="25">
        <v>154390733</v>
      </c>
      <c r="F349" s="25">
        <v>0</v>
      </c>
      <c r="G349" s="25">
        <v>0</v>
      </c>
      <c r="H349" s="25">
        <v>0</v>
      </c>
      <c r="I349" s="25">
        <v>0</v>
      </c>
      <c r="J349" s="25">
        <v>154390733</v>
      </c>
      <c r="K349" s="20">
        <v>0</v>
      </c>
      <c r="L349" s="64">
        <v>0</v>
      </c>
      <c r="M349" s="49">
        <v>0</v>
      </c>
      <c r="N349" s="44">
        <v>0</v>
      </c>
      <c r="O349" s="133">
        <v>4.0180328721136638E-2</v>
      </c>
      <c r="P349" s="134">
        <v>1599971116</v>
      </c>
      <c r="Q349" s="29">
        <v>1599971116</v>
      </c>
      <c r="R349" s="85"/>
      <c r="S349" s="85"/>
      <c r="T349" s="85"/>
      <c r="U349" s="85"/>
      <c r="V349" s="85"/>
      <c r="W349" s="85"/>
    </row>
    <row r="350" spans="1:23" s="81" customFormat="1" x14ac:dyDescent="0.2">
      <c r="A350" s="30" t="s">
        <v>2177</v>
      </c>
      <c r="B350" s="45" t="s">
        <v>661</v>
      </c>
      <c r="C350" s="6" t="s">
        <v>47</v>
      </c>
      <c r="D350" s="6" t="s">
        <v>662</v>
      </c>
      <c r="E350" s="25">
        <v>26766293</v>
      </c>
      <c r="F350" s="25">
        <v>0</v>
      </c>
      <c r="G350" s="25">
        <v>0</v>
      </c>
      <c r="H350" s="25">
        <v>0</v>
      </c>
      <c r="I350" s="25">
        <v>0</v>
      </c>
      <c r="J350" s="25">
        <v>26766293</v>
      </c>
      <c r="K350" s="20">
        <v>0</v>
      </c>
      <c r="L350" s="64">
        <v>0</v>
      </c>
      <c r="M350" s="49">
        <v>0</v>
      </c>
      <c r="N350" s="44">
        <v>0</v>
      </c>
      <c r="O350" s="133">
        <v>8.6153754744026801E-3</v>
      </c>
      <c r="P350" s="134">
        <v>343062199</v>
      </c>
      <c r="Q350" s="29">
        <v>343062199</v>
      </c>
      <c r="R350" s="85"/>
      <c r="S350" s="85"/>
      <c r="T350" s="85"/>
      <c r="U350" s="85"/>
      <c r="V350" s="85"/>
      <c r="W350" s="85"/>
    </row>
    <row r="351" spans="1:23" s="81" customFormat="1" x14ac:dyDescent="0.2">
      <c r="A351" s="30" t="s">
        <v>2177</v>
      </c>
      <c r="B351" s="45" t="s">
        <v>663</v>
      </c>
      <c r="C351" s="6" t="s">
        <v>47</v>
      </c>
      <c r="D351" s="6" t="s">
        <v>664</v>
      </c>
      <c r="E351" s="25">
        <v>253008056</v>
      </c>
      <c r="F351" s="25">
        <v>0</v>
      </c>
      <c r="G351" s="25">
        <v>0</v>
      </c>
      <c r="H351" s="25">
        <v>0</v>
      </c>
      <c r="I351" s="25">
        <v>0</v>
      </c>
      <c r="J351" s="25">
        <v>253008056</v>
      </c>
      <c r="K351" s="20">
        <v>0</v>
      </c>
      <c r="L351" s="64">
        <v>0</v>
      </c>
      <c r="M351" s="49">
        <v>0</v>
      </c>
      <c r="N351" s="44">
        <v>0</v>
      </c>
      <c r="O351" s="133">
        <v>4.562187909261281E-2</v>
      </c>
      <c r="P351" s="134">
        <v>1816652355</v>
      </c>
      <c r="Q351" s="29">
        <v>1816652355</v>
      </c>
      <c r="R351" s="85"/>
      <c r="S351" s="85"/>
      <c r="T351" s="85"/>
      <c r="U351" s="85"/>
      <c r="V351" s="85"/>
      <c r="W351" s="85"/>
    </row>
    <row r="352" spans="1:23" s="81" customFormat="1" x14ac:dyDescent="0.2">
      <c r="A352" s="30" t="s">
        <v>2177</v>
      </c>
      <c r="B352" s="45" t="s">
        <v>665</v>
      </c>
      <c r="C352" s="6" t="s">
        <v>47</v>
      </c>
      <c r="D352" s="6" t="s">
        <v>666</v>
      </c>
      <c r="E352" s="25">
        <v>56317354</v>
      </c>
      <c r="F352" s="25">
        <v>0</v>
      </c>
      <c r="G352" s="25">
        <v>0</v>
      </c>
      <c r="H352" s="25">
        <v>0</v>
      </c>
      <c r="I352" s="25">
        <v>0</v>
      </c>
      <c r="J352" s="25">
        <v>56317354</v>
      </c>
      <c r="K352" s="20">
        <v>0</v>
      </c>
      <c r="L352" s="64">
        <v>0</v>
      </c>
      <c r="M352" s="49">
        <v>0</v>
      </c>
      <c r="N352" s="44">
        <v>0</v>
      </c>
      <c r="O352" s="133">
        <v>1.4042071750233334E-2</v>
      </c>
      <c r="P352" s="134">
        <v>559151951</v>
      </c>
      <c r="Q352" s="29">
        <v>559151951</v>
      </c>
      <c r="R352" s="85"/>
      <c r="S352" s="85"/>
      <c r="T352" s="85"/>
      <c r="U352" s="85"/>
      <c r="V352" s="85"/>
      <c r="W352" s="85"/>
    </row>
    <row r="353" spans="1:23" s="81" customFormat="1" x14ac:dyDescent="0.2">
      <c r="A353" s="30" t="s">
        <v>2177</v>
      </c>
      <c r="B353" s="45" t="s">
        <v>667</v>
      </c>
      <c r="C353" s="6" t="s">
        <v>47</v>
      </c>
      <c r="D353" s="6" t="s">
        <v>668</v>
      </c>
      <c r="E353" s="25">
        <v>293800029</v>
      </c>
      <c r="F353" s="25">
        <v>0</v>
      </c>
      <c r="G353" s="25">
        <v>0</v>
      </c>
      <c r="H353" s="25">
        <v>0</v>
      </c>
      <c r="I353" s="25">
        <v>0</v>
      </c>
      <c r="J353" s="25">
        <v>293800029</v>
      </c>
      <c r="K353" s="20">
        <v>0</v>
      </c>
      <c r="L353" s="64">
        <v>0</v>
      </c>
      <c r="M353" s="49">
        <v>0</v>
      </c>
      <c r="N353" s="44">
        <v>0</v>
      </c>
      <c r="O353" s="133">
        <v>3.2812697280957794E-2</v>
      </c>
      <c r="P353" s="134">
        <v>1306593788</v>
      </c>
      <c r="Q353" s="29">
        <v>1306593788</v>
      </c>
      <c r="R353" s="85"/>
      <c r="S353" s="85"/>
      <c r="T353" s="85"/>
      <c r="U353" s="85"/>
      <c r="V353" s="85"/>
      <c r="W353" s="85"/>
    </row>
    <row r="354" spans="1:23" s="81" customFormat="1" x14ac:dyDescent="0.2">
      <c r="A354" s="30" t="s">
        <v>2177</v>
      </c>
      <c r="B354" s="45" t="s">
        <v>669</v>
      </c>
      <c r="C354" s="6" t="s">
        <v>47</v>
      </c>
      <c r="D354" s="6" t="s">
        <v>670</v>
      </c>
      <c r="E354" s="25">
        <v>155005668</v>
      </c>
      <c r="F354" s="25">
        <v>0</v>
      </c>
      <c r="G354" s="25">
        <v>0</v>
      </c>
      <c r="H354" s="25">
        <v>0</v>
      </c>
      <c r="I354" s="25">
        <v>0</v>
      </c>
      <c r="J354" s="25">
        <v>155005668</v>
      </c>
      <c r="K354" s="20">
        <v>0</v>
      </c>
      <c r="L354" s="64">
        <v>0</v>
      </c>
      <c r="M354" s="49">
        <v>0</v>
      </c>
      <c r="N354" s="44">
        <v>0</v>
      </c>
      <c r="O354" s="133">
        <v>1.6978231322831487E-2</v>
      </c>
      <c r="P354" s="134">
        <v>676069126</v>
      </c>
      <c r="Q354" s="29">
        <v>676069126</v>
      </c>
      <c r="R354" s="85"/>
      <c r="S354" s="85"/>
      <c r="T354" s="85"/>
      <c r="U354" s="85"/>
      <c r="V354" s="85"/>
      <c r="W354" s="85"/>
    </row>
    <row r="355" spans="1:23" s="81" customFormat="1" x14ac:dyDescent="0.2">
      <c r="A355" s="30" t="s">
        <v>2178</v>
      </c>
      <c r="B355" s="45" t="s">
        <v>671</v>
      </c>
      <c r="C355" s="6" t="s">
        <v>672</v>
      </c>
      <c r="D355" s="6" t="s">
        <v>673</v>
      </c>
      <c r="E355" s="25">
        <v>1263901279</v>
      </c>
      <c r="F355" s="25">
        <v>0</v>
      </c>
      <c r="G355" s="25">
        <v>0</v>
      </c>
      <c r="H355" s="25">
        <v>0</v>
      </c>
      <c r="I355" s="25">
        <v>0</v>
      </c>
      <c r="J355" s="25">
        <v>1263901279</v>
      </c>
      <c r="K355" s="20">
        <v>0</v>
      </c>
      <c r="L355" s="64">
        <v>81034824</v>
      </c>
      <c r="M355" s="49">
        <v>0</v>
      </c>
      <c r="N355" s="44">
        <v>81034824</v>
      </c>
      <c r="O355" s="133">
        <v>0.34786324215698711</v>
      </c>
      <c r="P355" s="134">
        <v>2745011719</v>
      </c>
      <c r="Q355" s="29">
        <v>2745011719</v>
      </c>
      <c r="R355" s="85"/>
      <c r="S355" s="85"/>
      <c r="T355" s="85"/>
      <c r="U355" s="85"/>
      <c r="V355" s="85"/>
      <c r="W355" s="85"/>
    </row>
    <row r="356" spans="1:23" s="81" customFormat="1" x14ac:dyDescent="0.2">
      <c r="A356" s="30" t="s">
        <v>2178</v>
      </c>
      <c r="B356" s="45" t="s">
        <v>674</v>
      </c>
      <c r="C356" s="6" t="s">
        <v>672</v>
      </c>
      <c r="D356" s="6" t="s">
        <v>675</v>
      </c>
      <c r="E356" s="25">
        <v>25606576</v>
      </c>
      <c r="F356" s="25">
        <v>0</v>
      </c>
      <c r="G356" s="25">
        <v>0</v>
      </c>
      <c r="H356" s="25">
        <v>0</v>
      </c>
      <c r="I356" s="25">
        <v>0</v>
      </c>
      <c r="J356" s="25">
        <v>25606576</v>
      </c>
      <c r="K356" s="20">
        <v>0</v>
      </c>
      <c r="L356" s="64">
        <v>0</v>
      </c>
      <c r="M356" s="49">
        <v>0</v>
      </c>
      <c r="N356" s="44">
        <v>0</v>
      </c>
      <c r="O356" s="133">
        <v>1.306223002610443E-2</v>
      </c>
      <c r="P356" s="134">
        <v>103074916</v>
      </c>
      <c r="Q356" s="29">
        <v>103074916</v>
      </c>
      <c r="R356" s="85"/>
      <c r="S356" s="117"/>
      <c r="T356" s="85"/>
      <c r="U356" s="85"/>
      <c r="V356" s="85"/>
      <c r="W356" s="85"/>
    </row>
    <row r="357" spans="1:23" s="81" customFormat="1" x14ac:dyDescent="0.2">
      <c r="A357" s="30" t="s">
        <v>2178</v>
      </c>
      <c r="B357" s="45" t="s">
        <v>676</v>
      </c>
      <c r="C357" s="6" t="s">
        <v>672</v>
      </c>
      <c r="D357" s="6" t="s">
        <v>2134</v>
      </c>
      <c r="E357" s="25">
        <v>52533677</v>
      </c>
      <c r="F357" s="25">
        <v>0</v>
      </c>
      <c r="G357" s="25">
        <v>0</v>
      </c>
      <c r="H357" s="25">
        <v>0</v>
      </c>
      <c r="I357" s="25">
        <v>0</v>
      </c>
      <c r="J357" s="25">
        <v>52533677</v>
      </c>
      <c r="K357" s="20">
        <v>0</v>
      </c>
      <c r="L357" s="64">
        <v>0</v>
      </c>
      <c r="M357" s="49">
        <v>0</v>
      </c>
      <c r="N357" s="44">
        <v>0</v>
      </c>
      <c r="O357" s="133">
        <v>2.6538392207393364E-2</v>
      </c>
      <c r="P357" s="134">
        <v>209416198</v>
      </c>
      <c r="Q357" s="29">
        <v>209416198</v>
      </c>
      <c r="R357" s="85"/>
      <c r="S357" s="94"/>
      <c r="T357" s="85"/>
      <c r="U357" s="85"/>
      <c r="V357" s="85"/>
      <c r="W357" s="85"/>
    </row>
    <row r="358" spans="1:23" s="81" customFormat="1" x14ac:dyDescent="0.2">
      <c r="A358" s="30" t="s">
        <v>2178</v>
      </c>
      <c r="B358" s="45" t="s">
        <v>677</v>
      </c>
      <c r="C358" s="6" t="s">
        <v>672</v>
      </c>
      <c r="D358" s="6" t="s">
        <v>2160</v>
      </c>
      <c r="E358" s="25">
        <v>282741251</v>
      </c>
      <c r="F358" s="25">
        <v>0</v>
      </c>
      <c r="G358" s="25">
        <v>0</v>
      </c>
      <c r="H358" s="25">
        <v>0</v>
      </c>
      <c r="I358" s="25">
        <v>0</v>
      </c>
      <c r="J358" s="25">
        <v>282741251</v>
      </c>
      <c r="K358" s="20">
        <v>0</v>
      </c>
      <c r="L358" s="64">
        <v>0</v>
      </c>
      <c r="M358" s="49">
        <v>0</v>
      </c>
      <c r="N358" s="44">
        <v>0</v>
      </c>
      <c r="O358" s="133">
        <v>8.5313420081050584E-2</v>
      </c>
      <c r="P358" s="134">
        <v>673213808</v>
      </c>
      <c r="Q358" s="29">
        <v>673213808</v>
      </c>
      <c r="R358" s="85"/>
      <c r="S358" s="116"/>
      <c r="T358" s="85"/>
      <c r="U358" s="85"/>
      <c r="V358" s="85"/>
      <c r="W358" s="85"/>
    </row>
    <row r="359" spans="1:23" s="81" customFormat="1" x14ac:dyDescent="0.2">
      <c r="A359" s="30" t="s">
        <v>2178</v>
      </c>
      <c r="B359" s="45" t="s">
        <v>678</v>
      </c>
      <c r="C359" s="6" t="s">
        <v>672</v>
      </c>
      <c r="D359" s="6" t="s">
        <v>679</v>
      </c>
      <c r="E359" s="25">
        <v>56161544</v>
      </c>
      <c r="F359" s="25">
        <v>0</v>
      </c>
      <c r="G359" s="25">
        <v>0</v>
      </c>
      <c r="H359" s="25">
        <v>0</v>
      </c>
      <c r="I359" s="25">
        <v>0</v>
      </c>
      <c r="J359" s="25">
        <v>56161544</v>
      </c>
      <c r="K359" s="20">
        <v>0</v>
      </c>
      <c r="L359" s="64">
        <v>0</v>
      </c>
      <c r="M359" s="49">
        <v>0</v>
      </c>
      <c r="N359" s="44">
        <v>0</v>
      </c>
      <c r="O359" s="133">
        <v>2.8611391145857673E-2</v>
      </c>
      <c r="P359" s="134">
        <v>225774369</v>
      </c>
      <c r="Q359" s="29">
        <v>225774369</v>
      </c>
      <c r="R359" s="85"/>
      <c r="S359" s="85"/>
      <c r="T359" s="85"/>
      <c r="U359" s="85"/>
      <c r="V359" s="85"/>
      <c r="W359" s="85"/>
    </row>
    <row r="360" spans="1:23" s="81" customFormat="1" x14ac:dyDescent="0.2">
      <c r="A360" s="30" t="s">
        <v>2178</v>
      </c>
      <c r="B360" s="45" t="s">
        <v>680</v>
      </c>
      <c r="C360" s="6" t="s">
        <v>672</v>
      </c>
      <c r="D360" s="6" t="s">
        <v>681</v>
      </c>
      <c r="E360" s="25">
        <v>192993968</v>
      </c>
      <c r="F360" s="25">
        <v>0</v>
      </c>
      <c r="G360" s="25">
        <v>0</v>
      </c>
      <c r="H360" s="25">
        <v>0</v>
      </c>
      <c r="I360" s="25">
        <v>0</v>
      </c>
      <c r="J360" s="25">
        <v>192993968</v>
      </c>
      <c r="K360" s="20">
        <v>0</v>
      </c>
      <c r="L360" s="64">
        <v>0</v>
      </c>
      <c r="M360" s="49">
        <v>0</v>
      </c>
      <c r="N360" s="44">
        <v>0</v>
      </c>
      <c r="O360" s="133">
        <v>5.5880840949907536E-2</v>
      </c>
      <c r="P360" s="134">
        <v>440959391</v>
      </c>
      <c r="Q360" s="29">
        <v>440959391</v>
      </c>
      <c r="R360" s="85"/>
      <c r="S360" s="85"/>
      <c r="T360" s="85"/>
      <c r="U360" s="85"/>
      <c r="V360" s="85"/>
      <c r="W360" s="85"/>
    </row>
    <row r="361" spans="1:23" s="81" customFormat="1" x14ac:dyDescent="0.2">
      <c r="A361" s="30" t="s">
        <v>2178</v>
      </c>
      <c r="B361" s="45" t="s">
        <v>682</v>
      </c>
      <c r="C361" s="6" t="s">
        <v>672</v>
      </c>
      <c r="D361" s="6" t="s">
        <v>683</v>
      </c>
      <c r="E361" s="25">
        <v>84387592</v>
      </c>
      <c r="F361" s="25">
        <v>0</v>
      </c>
      <c r="G361" s="25">
        <v>0</v>
      </c>
      <c r="H361" s="25">
        <v>0</v>
      </c>
      <c r="I361" s="25">
        <v>0</v>
      </c>
      <c r="J361" s="25">
        <v>84387592</v>
      </c>
      <c r="K361" s="20">
        <v>0</v>
      </c>
      <c r="L361" s="64">
        <v>0</v>
      </c>
      <c r="M361" s="49">
        <v>0</v>
      </c>
      <c r="N361" s="44">
        <v>0</v>
      </c>
      <c r="O361" s="133">
        <v>4.3109031064940614E-2</v>
      </c>
      <c r="P361" s="134">
        <v>340176199</v>
      </c>
      <c r="Q361" s="29">
        <v>340176199</v>
      </c>
      <c r="R361" s="85"/>
      <c r="S361" s="85"/>
      <c r="T361" s="85"/>
      <c r="U361" s="85"/>
      <c r="V361" s="85"/>
      <c r="W361" s="85"/>
    </row>
    <row r="362" spans="1:23" s="81" customFormat="1" x14ac:dyDescent="0.2">
      <c r="A362" s="30" t="s">
        <v>2178</v>
      </c>
      <c r="B362" s="45" t="s">
        <v>684</v>
      </c>
      <c r="C362" s="6" t="s">
        <v>672</v>
      </c>
      <c r="D362" s="6" t="s">
        <v>685</v>
      </c>
      <c r="E362" s="25">
        <v>80806308</v>
      </c>
      <c r="F362" s="25">
        <v>0</v>
      </c>
      <c r="G362" s="25">
        <v>0</v>
      </c>
      <c r="H362" s="25">
        <v>0</v>
      </c>
      <c r="I362" s="25">
        <v>0</v>
      </c>
      <c r="J362" s="25">
        <v>80806308</v>
      </c>
      <c r="K362" s="20">
        <v>0</v>
      </c>
      <c r="L362" s="64">
        <v>0</v>
      </c>
      <c r="M362" s="49">
        <v>0</v>
      </c>
      <c r="N362" s="44">
        <v>0</v>
      </c>
      <c r="O362" s="133">
        <v>4.0548660395371972E-2</v>
      </c>
      <c r="P362" s="134">
        <v>319972146</v>
      </c>
      <c r="Q362" s="29">
        <v>319972146</v>
      </c>
      <c r="R362" s="85"/>
      <c r="S362" s="85"/>
      <c r="T362" s="85"/>
      <c r="U362" s="85"/>
      <c r="V362" s="85"/>
      <c r="W362" s="85"/>
    </row>
    <row r="363" spans="1:23" s="81" customFormat="1" x14ac:dyDescent="0.2">
      <c r="A363" s="30" t="s">
        <v>2178</v>
      </c>
      <c r="B363" s="45" t="s">
        <v>686</v>
      </c>
      <c r="C363" s="6" t="s">
        <v>672</v>
      </c>
      <c r="D363" s="6" t="s">
        <v>687</v>
      </c>
      <c r="E363" s="25">
        <v>77593201</v>
      </c>
      <c r="F363" s="25">
        <v>0</v>
      </c>
      <c r="G363" s="25">
        <v>0</v>
      </c>
      <c r="H363" s="25">
        <v>0</v>
      </c>
      <c r="I363" s="25">
        <v>0</v>
      </c>
      <c r="J363" s="25">
        <v>77593201</v>
      </c>
      <c r="K363" s="20">
        <v>0</v>
      </c>
      <c r="L363" s="64">
        <v>0</v>
      </c>
      <c r="M363" s="49">
        <v>0</v>
      </c>
      <c r="N363" s="44">
        <v>0</v>
      </c>
      <c r="O363" s="133">
        <v>2.4462055106387239E-2</v>
      </c>
      <c r="P363" s="134">
        <v>193031685</v>
      </c>
      <c r="Q363" s="29">
        <v>193031685</v>
      </c>
      <c r="R363" s="85"/>
      <c r="S363" s="85"/>
      <c r="T363" s="85"/>
      <c r="U363" s="85"/>
      <c r="V363" s="85"/>
      <c r="W363" s="85"/>
    </row>
    <row r="364" spans="1:23" s="81" customFormat="1" x14ac:dyDescent="0.2">
      <c r="A364" s="30" t="s">
        <v>2178</v>
      </c>
      <c r="B364" s="45" t="s">
        <v>688</v>
      </c>
      <c r="C364" s="6" t="s">
        <v>672</v>
      </c>
      <c r="D364" s="6" t="s">
        <v>689</v>
      </c>
      <c r="E364" s="25">
        <v>21748376</v>
      </c>
      <c r="F364" s="25">
        <v>0</v>
      </c>
      <c r="G364" s="25">
        <v>0</v>
      </c>
      <c r="H364" s="25">
        <v>0</v>
      </c>
      <c r="I364" s="25">
        <v>0</v>
      </c>
      <c r="J364" s="25">
        <v>21748376</v>
      </c>
      <c r="K364" s="20">
        <v>0</v>
      </c>
      <c r="L364" s="64">
        <v>0</v>
      </c>
      <c r="M364" s="49">
        <v>0</v>
      </c>
      <c r="N364" s="44">
        <v>0</v>
      </c>
      <c r="O364" s="133">
        <v>1.1025950875600035E-2</v>
      </c>
      <c r="P364" s="134">
        <v>87006503</v>
      </c>
      <c r="Q364" s="29">
        <v>87006503</v>
      </c>
      <c r="R364" s="85"/>
      <c r="S364" s="85"/>
      <c r="T364" s="85"/>
      <c r="U364" s="85"/>
      <c r="V364" s="85"/>
      <c r="W364" s="85"/>
    </row>
    <row r="365" spans="1:23" s="81" customFormat="1" x14ac:dyDescent="0.2">
      <c r="A365" s="30" t="s">
        <v>2178</v>
      </c>
      <c r="B365" s="45" t="s">
        <v>690</v>
      </c>
      <c r="C365" s="6" t="s">
        <v>672</v>
      </c>
      <c r="D365" s="6" t="s">
        <v>691</v>
      </c>
      <c r="E365" s="25">
        <v>151316356</v>
      </c>
      <c r="F365" s="25">
        <v>0</v>
      </c>
      <c r="G365" s="25">
        <v>0</v>
      </c>
      <c r="H365" s="25">
        <v>0</v>
      </c>
      <c r="I365" s="25">
        <v>0</v>
      </c>
      <c r="J365" s="25">
        <v>151316356</v>
      </c>
      <c r="K365" s="20">
        <v>0</v>
      </c>
      <c r="L365" s="64">
        <v>0</v>
      </c>
      <c r="M365" s="49">
        <v>0</v>
      </c>
      <c r="N365" s="44">
        <v>0</v>
      </c>
      <c r="O365" s="133">
        <v>7.6587463196757979E-2</v>
      </c>
      <c r="P365" s="134">
        <v>604356708</v>
      </c>
      <c r="Q365" s="29">
        <v>604356708</v>
      </c>
      <c r="R365" s="85"/>
      <c r="S365" s="85"/>
      <c r="T365" s="85"/>
      <c r="U365" s="85"/>
      <c r="V365" s="85"/>
      <c r="W365" s="85"/>
    </row>
    <row r="366" spans="1:23" s="81" customFormat="1" x14ac:dyDescent="0.2">
      <c r="A366" s="30" t="s">
        <v>2178</v>
      </c>
      <c r="B366" s="45" t="s">
        <v>692</v>
      </c>
      <c r="C366" s="6" t="s">
        <v>672</v>
      </c>
      <c r="D366" s="6" t="s">
        <v>693</v>
      </c>
      <c r="E366" s="25">
        <v>64147387</v>
      </c>
      <c r="F366" s="25">
        <v>0</v>
      </c>
      <c r="G366" s="25">
        <v>0</v>
      </c>
      <c r="H366" s="25">
        <v>0</v>
      </c>
      <c r="I366" s="25">
        <v>0</v>
      </c>
      <c r="J366" s="25">
        <v>64147387</v>
      </c>
      <c r="K366" s="20">
        <v>0</v>
      </c>
      <c r="L366" s="64">
        <v>0</v>
      </c>
      <c r="M366" s="49">
        <v>0</v>
      </c>
      <c r="N366" s="44">
        <v>0</v>
      </c>
      <c r="O366" s="133">
        <v>3.3645340258907884E-2</v>
      </c>
      <c r="P366" s="134">
        <v>265497592</v>
      </c>
      <c r="Q366" s="29">
        <v>265497592</v>
      </c>
      <c r="R366" s="85"/>
      <c r="S366" s="85"/>
      <c r="T366" s="85"/>
      <c r="U366" s="85"/>
      <c r="V366" s="85"/>
      <c r="W366" s="85"/>
    </row>
    <row r="367" spans="1:23" s="81" customFormat="1" x14ac:dyDescent="0.2">
      <c r="A367" s="30" t="s">
        <v>2178</v>
      </c>
      <c r="B367" s="45" t="s">
        <v>694</v>
      </c>
      <c r="C367" s="6" t="s">
        <v>672</v>
      </c>
      <c r="D367" s="6" t="s">
        <v>695</v>
      </c>
      <c r="E367" s="25">
        <v>368290934</v>
      </c>
      <c r="F367" s="25">
        <v>0</v>
      </c>
      <c r="G367" s="25">
        <v>0</v>
      </c>
      <c r="H367" s="25">
        <v>0</v>
      </c>
      <c r="I367" s="25">
        <v>0</v>
      </c>
      <c r="J367" s="25">
        <v>368290934</v>
      </c>
      <c r="K367" s="20">
        <v>0</v>
      </c>
      <c r="L367" s="64">
        <v>0</v>
      </c>
      <c r="M367" s="49">
        <v>0</v>
      </c>
      <c r="N367" s="44">
        <v>0</v>
      </c>
      <c r="O367" s="133">
        <v>0.14283663700152888</v>
      </c>
      <c r="P367" s="134">
        <v>1127133295</v>
      </c>
      <c r="Q367" s="29">
        <v>1127133295</v>
      </c>
      <c r="R367" s="85"/>
      <c r="S367" s="85"/>
      <c r="T367" s="85"/>
      <c r="U367" s="85"/>
      <c r="V367" s="85"/>
      <c r="W367" s="85"/>
    </row>
    <row r="368" spans="1:23" s="81" customFormat="1" x14ac:dyDescent="0.2">
      <c r="A368" s="30" t="s">
        <v>2178</v>
      </c>
      <c r="B368" s="45" t="s">
        <v>696</v>
      </c>
      <c r="C368" s="6" t="s">
        <v>672</v>
      </c>
      <c r="D368" s="6" t="s">
        <v>697</v>
      </c>
      <c r="E368" s="25">
        <v>96071235</v>
      </c>
      <c r="F368" s="25">
        <v>0</v>
      </c>
      <c r="G368" s="25">
        <v>0</v>
      </c>
      <c r="H368" s="25">
        <v>0</v>
      </c>
      <c r="I368" s="25">
        <v>0</v>
      </c>
      <c r="J368" s="25">
        <v>96071235</v>
      </c>
      <c r="K368" s="20">
        <v>0</v>
      </c>
      <c r="L368" s="64">
        <v>0</v>
      </c>
      <c r="M368" s="49">
        <v>0</v>
      </c>
      <c r="N368" s="44">
        <v>0</v>
      </c>
      <c r="O368" s="133">
        <v>2.6932295387326999E-2</v>
      </c>
      <c r="P368" s="134">
        <v>212524514</v>
      </c>
      <c r="Q368" s="29">
        <v>212524514</v>
      </c>
      <c r="R368" s="85"/>
      <c r="S368" s="85"/>
      <c r="T368" s="85"/>
      <c r="U368" s="85"/>
      <c r="V368" s="85"/>
      <c r="W368" s="85"/>
    </row>
    <row r="369" spans="1:23" s="81" customFormat="1" x14ac:dyDescent="0.2">
      <c r="A369" s="30" t="s">
        <v>2178</v>
      </c>
      <c r="B369" s="45" t="s">
        <v>698</v>
      </c>
      <c r="C369" s="6" t="s">
        <v>672</v>
      </c>
      <c r="D369" s="6" t="s">
        <v>699</v>
      </c>
      <c r="E369" s="25">
        <v>44049510</v>
      </c>
      <c r="F369" s="25">
        <v>0</v>
      </c>
      <c r="G369" s="25">
        <v>0</v>
      </c>
      <c r="H369" s="25">
        <v>0</v>
      </c>
      <c r="I369" s="25">
        <v>0</v>
      </c>
      <c r="J369" s="25">
        <v>44049510</v>
      </c>
      <c r="K369" s="20">
        <v>0</v>
      </c>
      <c r="L369" s="64">
        <v>0</v>
      </c>
      <c r="M369" s="49">
        <v>0</v>
      </c>
      <c r="N369" s="44">
        <v>0</v>
      </c>
      <c r="O369" s="133">
        <v>2.254594980738802E-2</v>
      </c>
      <c r="P369" s="134">
        <v>177911573</v>
      </c>
      <c r="Q369" s="29">
        <v>177911573</v>
      </c>
      <c r="R369" s="85"/>
      <c r="S369" s="85"/>
      <c r="T369" s="85"/>
      <c r="U369" s="85"/>
      <c r="V369" s="85"/>
      <c r="W369" s="85"/>
    </row>
    <row r="370" spans="1:23" s="81" customFormat="1" x14ac:dyDescent="0.2">
      <c r="A370" s="30" t="s">
        <v>2178</v>
      </c>
      <c r="B370" s="45" t="s">
        <v>700</v>
      </c>
      <c r="C370" s="6" t="s">
        <v>672</v>
      </c>
      <c r="D370" s="6" t="s">
        <v>2135</v>
      </c>
      <c r="E370" s="25">
        <v>42274878</v>
      </c>
      <c r="F370" s="25">
        <v>0</v>
      </c>
      <c r="G370" s="25">
        <v>0</v>
      </c>
      <c r="H370" s="25">
        <v>0</v>
      </c>
      <c r="I370" s="25">
        <v>0</v>
      </c>
      <c r="J370" s="25">
        <v>42274878</v>
      </c>
      <c r="K370" s="20">
        <v>0</v>
      </c>
      <c r="L370" s="64">
        <v>0</v>
      </c>
      <c r="M370" s="49">
        <v>0</v>
      </c>
      <c r="N370" s="44">
        <v>0</v>
      </c>
      <c r="O370" s="133">
        <v>2.103710033848968E-2</v>
      </c>
      <c r="P370" s="134">
        <v>166005142</v>
      </c>
      <c r="Q370" s="29">
        <v>166005142</v>
      </c>
      <c r="R370" s="85"/>
      <c r="S370" s="85"/>
      <c r="T370" s="85"/>
      <c r="U370" s="85"/>
      <c r="V370" s="85"/>
      <c r="W370" s="85"/>
    </row>
    <row r="371" spans="1:23" s="81" customFormat="1" x14ac:dyDescent="0.2">
      <c r="A371" s="30" t="s">
        <v>2179</v>
      </c>
      <c r="B371" s="45" t="s">
        <v>701</v>
      </c>
      <c r="C371" s="6" t="s">
        <v>702</v>
      </c>
      <c r="D371" s="6" t="s">
        <v>2123</v>
      </c>
      <c r="E371" s="25">
        <v>1896725442</v>
      </c>
      <c r="F371" s="25">
        <v>0</v>
      </c>
      <c r="G371" s="25">
        <v>0</v>
      </c>
      <c r="H371" s="25">
        <v>0</v>
      </c>
      <c r="I371" s="25">
        <v>0</v>
      </c>
      <c r="J371" s="25">
        <v>1896725442</v>
      </c>
      <c r="K371" s="20">
        <v>0</v>
      </c>
      <c r="L371" s="64">
        <v>173932206</v>
      </c>
      <c r="M371" s="49">
        <v>0</v>
      </c>
      <c r="N371" s="44">
        <v>173932206</v>
      </c>
      <c r="O371" s="133">
        <v>0.13917693860602448</v>
      </c>
      <c r="P371" s="134">
        <v>4293734711</v>
      </c>
      <c r="Q371" s="29">
        <v>4293734711</v>
      </c>
      <c r="R371" s="116"/>
      <c r="S371" s="117"/>
      <c r="T371" s="116"/>
      <c r="U371" s="85"/>
      <c r="V371" s="85"/>
      <c r="W371" s="85"/>
    </row>
    <row r="372" spans="1:23" s="81" customFormat="1" x14ac:dyDescent="0.2">
      <c r="A372" s="30" t="s">
        <v>2179</v>
      </c>
      <c r="B372" s="45" t="s">
        <v>703</v>
      </c>
      <c r="C372" s="6" t="s">
        <v>702</v>
      </c>
      <c r="D372" s="6" t="s">
        <v>704</v>
      </c>
      <c r="E372" s="25">
        <v>100127453</v>
      </c>
      <c r="F372" s="25">
        <v>0</v>
      </c>
      <c r="G372" s="25">
        <v>0</v>
      </c>
      <c r="H372" s="25">
        <v>0</v>
      </c>
      <c r="I372" s="25">
        <v>0</v>
      </c>
      <c r="J372" s="25">
        <v>100127453</v>
      </c>
      <c r="K372" s="20">
        <v>0</v>
      </c>
      <c r="L372" s="64">
        <v>0</v>
      </c>
      <c r="M372" s="49">
        <v>0</v>
      </c>
      <c r="N372" s="44">
        <v>0</v>
      </c>
      <c r="O372" s="133">
        <v>1.6688651716831999E-2</v>
      </c>
      <c r="P372" s="134">
        <v>514860033</v>
      </c>
      <c r="Q372" s="29">
        <v>514860033</v>
      </c>
      <c r="R372" s="116"/>
      <c r="S372" s="94"/>
      <c r="T372" s="116"/>
      <c r="U372" s="85"/>
      <c r="V372" s="85"/>
      <c r="W372" s="85"/>
    </row>
    <row r="373" spans="1:23" s="81" customFormat="1" x14ac:dyDescent="0.2">
      <c r="A373" s="30" t="s">
        <v>2179</v>
      </c>
      <c r="B373" s="45" t="s">
        <v>705</v>
      </c>
      <c r="C373" s="6" t="s">
        <v>702</v>
      </c>
      <c r="D373" s="6" t="s">
        <v>23</v>
      </c>
      <c r="E373" s="25">
        <v>152182595</v>
      </c>
      <c r="F373" s="25">
        <v>0</v>
      </c>
      <c r="G373" s="25">
        <v>0</v>
      </c>
      <c r="H373" s="25">
        <v>0</v>
      </c>
      <c r="I373" s="25">
        <v>0</v>
      </c>
      <c r="J373" s="25">
        <v>152182595</v>
      </c>
      <c r="K373" s="20">
        <v>0</v>
      </c>
      <c r="L373" s="64">
        <v>0</v>
      </c>
      <c r="M373" s="49">
        <v>0</v>
      </c>
      <c r="N373" s="44">
        <v>0</v>
      </c>
      <c r="O373" s="133">
        <v>2.5395362732289411E-2</v>
      </c>
      <c r="P373" s="134">
        <v>783469960</v>
      </c>
      <c r="Q373" s="29">
        <v>783469960</v>
      </c>
      <c r="R373" s="116"/>
      <c r="S373" s="116"/>
      <c r="T373" s="116"/>
      <c r="U373" s="85"/>
      <c r="V373" s="85"/>
      <c r="W373" s="85"/>
    </row>
    <row r="374" spans="1:23" s="81" customFormat="1" x14ac:dyDescent="0.2">
      <c r="A374" s="30" t="s">
        <v>2179</v>
      </c>
      <c r="B374" s="45" t="s">
        <v>706</v>
      </c>
      <c r="C374" s="6" t="s">
        <v>702</v>
      </c>
      <c r="D374" s="6" t="s">
        <v>707</v>
      </c>
      <c r="E374" s="25">
        <v>129618200</v>
      </c>
      <c r="F374" s="25">
        <v>0</v>
      </c>
      <c r="G374" s="25">
        <v>0</v>
      </c>
      <c r="H374" s="25">
        <v>0</v>
      </c>
      <c r="I374" s="25">
        <v>0</v>
      </c>
      <c r="J374" s="25">
        <v>129618200</v>
      </c>
      <c r="K374" s="20">
        <v>0</v>
      </c>
      <c r="L374" s="64">
        <v>0</v>
      </c>
      <c r="M374" s="49">
        <v>0</v>
      </c>
      <c r="N374" s="44">
        <v>0</v>
      </c>
      <c r="O374" s="133">
        <v>2.1478026520913147E-2</v>
      </c>
      <c r="P374" s="134">
        <v>662616587</v>
      </c>
      <c r="Q374" s="29">
        <v>662616587</v>
      </c>
      <c r="R374" s="116"/>
      <c r="S374" s="116"/>
      <c r="T374" s="116"/>
      <c r="U374" s="85"/>
      <c r="V374" s="85"/>
      <c r="W374" s="85"/>
    </row>
    <row r="375" spans="1:23" s="81" customFormat="1" x14ac:dyDescent="0.2">
      <c r="A375" s="30" t="s">
        <v>2179</v>
      </c>
      <c r="B375" s="45" t="s">
        <v>708</v>
      </c>
      <c r="C375" s="6" t="s">
        <v>702</v>
      </c>
      <c r="D375" s="6" t="s">
        <v>709</v>
      </c>
      <c r="E375" s="25">
        <v>228265792</v>
      </c>
      <c r="F375" s="25">
        <v>0</v>
      </c>
      <c r="G375" s="25">
        <v>0</v>
      </c>
      <c r="H375" s="25">
        <v>0</v>
      </c>
      <c r="I375" s="25">
        <v>0</v>
      </c>
      <c r="J375" s="25">
        <v>228265792</v>
      </c>
      <c r="K375" s="20">
        <v>0</v>
      </c>
      <c r="L375" s="64">
        <v>0</v>
      </c>
      <c r="M375" s="49">
        <v>0</v>
      </c>
      <c r="N375" s="44">
        <v>0</v>
      </c>
      <c r="O375" s="133">
        <v>3.7719613820496802E-2</v>
      </c>
      <c r="P375" s="134">
        <v>1163684277</v>
      </c>
      <c r="Q375" s="29">
        <v>1163684277</v>
      </c>
      <c r="R375" s="116"/>
      <c r="S375" s="85"/>
      <c r="T375" s="116"/>
      <c r="U375" s="85"/>
      <c r="V375" s="85"/>
      <c r="W375" s="85"/>
    </row>
    <row r="376" spans="1:23" s="81" customFormat="1" x14ac:dyDescent="0.2">
      <c r="A376" s="30" t="s">
        <v>2179</v>
      </c>
      <c r="B376" s="45" t="s">
        <v>710</v>
      </c>
      <c r="C376" s="6" t="s">
        <v>702</v>
      </c>
      <c r="D376" s="6" t="s">
        <v>711</v>
      </c>
      <c r="E376" s="25">
        <v>142087761</v>
      </c>
      <c r="F376" s="25">
        <v>0</v>
      </c>
      <c r="G376" s="25">
        <v>0</v>
      </c>
      <c r="H376" s="25">
        <v>0</v>
      </c>
      <c r="I376" s="25">
        <v>0</v>
      </c>
      <c r="J376" s="25">
        <v>142087761</v>
      </c>
      <c r="K376" s="20">
        <v>0</v>
      </c>
      <c r="L376" s="64">
        <v>0</v>
      </c>
      <c r="M376" s="49">
        <v>0</v>
      </c>
      <c r="N376" s="44">
        <v>0</v>
      </c>
      <c r="O376" s="133">
        <v>2.292651523279959E-2</v>
      </c>
      <c r="P376" s="134">
        <v>707303777</v>
      </c>
      <c r="Q376" s="29">
        <v>707303777</v>
      </c>
      <c r="R376" s="116"/>
      <c r="S376" s="85"/>
      <c r="T376" s="116"/>
      <c r="U376" s="85"/>
      <c r="V376" s="85"/>
      <c r="W376" s="85"/>
    </row>
    <row r="377" spans="1:23" s="81" customFormat="1" x14ac:dyDescent="0.2">
      <c r="A377" s="30" t="s">
        <v>2179</v>
      </c>
      <c r="B377" s="45" t="s">
        <v>712</v>
      </c>
      <c r="C377" s="6" t="s">
        <v>702</v>
      </c>
      <c r="D377" s="6" t="s">
        <v>713</v>
      </c>
      <c r="E377" s="25">
        <v>206525834</v>
      </c>
      <c r="F377" s="25">
        <v>0</v>
      </c>
      <c r="G377" s="25">
        <v>0</v>
      </c>
      <c r="H377" s="25">
        <v>0</v>
      </c>
      <c r="I377" s="25">
        <v>0</v>
      </c>
      <c r="J377" s="25">
        <v>206525834</v>
      </c>
      <c r="K377" s="20">
        <v>0</v>
      </c>
      <c r="L377" s="64">
        <v>0</v>
      </c>
      <c r="M377" s="49">
        <v>0</v>
      </c>
      <c r="N377" s="44">
        <v>0</v>
      </c>
      <c r="O377" s="133">
        <v>3.493519143824305E-2</v>
      </c>
      <c r="P377" s="134">
        <v>1077782323</v>
      </c>
      <c r="Q377" s="29">
        <v>1077782323</v>
      </c>
      <c r="R377" s="116"/>
      <c r="S377" s="85"/>
      <c r="T377" s="116"/>
      <c r="U377" s="85"/>
      <c r="V377" s="85"/>
      <c r="W377" s="85"/>
    </row>
    <row r="378" spans="1:23" s="81" customFormat="1" x14ac:dyDescent="0.2">
      <c r="A378" s="30" t="s">
        <v>2179</v>
      </c>
      <c r="B378" s="45" t="s">
        <v>714</v>
      </c>
      <c r="C378" s="6" t="s">
        <v>702</v>
      </c>
      <c r="D378" s="6" t="s">
        <v>715</v>
      </c>
      <c r="E378" s="25">
        <v>200599738</v>
      </c>
      <c r="F378" s="25">
        <v>0</v>
      </c>
      <c r="G378" s="25">
        <v>0</v>
      </c>
      <c r="H378" s="25">
        <v>0</v>
      </c>
      <c r="I378" s="25">
        <v>0</v>
      </c>
      <c r="J378" s="25">
        <v>200599738</v>
      </c>
      <c r="K378" s="20">
        <v>0</v>
      </c>
      <c r="L378" s="64">
        <v>0</v>
      </c>
      <c r="M378" s="49">
        <v>0</v>
      </c>
      <c r="N378" s="44">
        <v>0</v>
      </c>
      <c r="O378" s="133">
        <v>3.4442894621131315E-2</v>
      </c>
      <c r="P378" s="134">
        <v>1062594520</v>
      </c>
      <c r="Q378" s="29">
        <v>1062594520</v>
      </c>
      <c r="R378" s="116"/>
      <c r="S378" s="85"/>
      <c r="T378" s="116"/>
      <c r="U378" s="85"/>
      <c r="V378" s="85"/>
      <c r="W378" s="85"/>
    </row>
    <row r="379" spans="1:23" s="81" customFormat="1" x14ac:dyDescent="0.2">
      <c r="A379" s="30" t="s">
        <v>2179</v>
      </c>
      <c r="B379" s="45" t="s">
        <v>716</v>
      </c>
      <c r="C379" s="6" t="s">
        <v>702</v>
      </c>
      <c r="D379" s="6" t="s">
        <v>717</v>
      </c>
      <c r="E379" s="25">
        <v>110231949</v>
      </c>
      <c r="F379" s="25">
        <v>0</v>
      </c>
      <c r="G379" s="25">
        <v>0</v>
      </c>
      <c r="H379" s="25">
        <v>0</v>
      </c>
      <c r="I379" s="25">
        <v>0</v>
      </c>
      <c r="J379" s="25">
        <v>110231949</v>
      </c>
      <c r="K379" s="20">
        <v>0</v>
      </c>
      <c r="L379" s="64">
        <v>0</v>
      </c>
      <c r="M379" s="49">
        <v>0</v>
      </c>
      <c r="N379" s="44">
        <v>0</v>
      </c>
      <c r="O379" s="133">
        <v>1.8125569349684321E-2</v>
      </c>
      <c r="P379" s="134">
        <v>559190244</v>
      </c>
      <c r="Q379" s="29">
        <v>559190244</v>
      </c>
      <c r="R379" s="116"/>
      <c r="S379" s="85"/>
      <c r="T379" s="116"/>
      <c r="U379" s="85"/>
      <c r="V379" s="85"/>
      <c r="W379" s="85"/>
    </row>
    <row r="380" spans="1:23" s="81" customFormat="1" x14ac:dyDescent="0.2">
      <c r="A380" s="30" t="s">
        <v>2179</v>
      </c>
      <c r="B380" s="45" t="s">
        <v>718</v>
      </c>
      <c r="C380" s="6" t="s">
        <v>702</v>
      </c>
      <c r="D380" s="6" t="s">
        <v>719</v>
      </c>
      <c r="E380" s="25">
        <v>139241047</v>
      </c>
      <c r="F380" s="25">
        <v>0</v>
      </c>
      <c r="G380" s="25">
        <v>0</v>
      </c>
      <c r="H380" s="25">
        <v>0</v>
      </c>
      <c r="I380" s="25">
        <v>0</v>
      </c>
      <c r="J380" s="25">
        <v>139241047</v>
      </c>
      <c r="K380" s="20">
        <v>0</v>
      </c>
      <c r="L380" s="64">
        <v>0</v>
      </c>
      <c r="M380" s="49">
        <v>0</v>
      </c>
      <c r="N380" s="44">
        <v>0</v>
      </c>
      <c r="O380" s="133">
        <v>2.2739274135692992E-2</v>
      </c>
      <c r="P380" s="134">
        <v>701527219</v>
      </c>
      <c r="Q380" s="29">
        <v>701527219</v>
      </c>
      <c r="R380" s="116"/>
      <c r="S380" s="85"/>
      <c r="T380" s="116"/>
      <c r="U380" s="85"/>
      <c r="V380" s="85"/>
      <c r="W380" s="85"/>
    </row>
    <row r="381" spans="1:23" s="81" customFormat="1" x14ac:dyDescent="0.2">
      <c r="A381" s="30" t="s">
        <v>2179</v>
      </c>
      <c r="B381" s="45" t="s">
        <v>720</v>
      </c>
      <c r="C381" s="6" t="s">
        <v>702</v>
      </c>
      <c r="D381" s="6" t="s">
        <v>721</v>
      </c>
      <c r="E381" s="25">
        <v>275969121</v>
      </c>
      <c r="F381" s="25">
        <v>0</v>
      </c>
      <c r="G381" s="25">
        <v>0</v>
      </c>
      <c r="H381" s="25">
        <v>0</v>
      </c>
      <c r="I381" s="25">
        <v>0</v>
      </c>
      <c r="J381" s="25">
        <v>275969121</v>
      </c>
      <c r="K381" s="20">
        <v>0</v>
      </c>
      <c r="L381" s="64">
        <v>0</v>
      </c>
      <c r="M381" s="49">
        <v>0</v>
      </c>
      <c r="N381" s="44">
        <v>0</v>
      </c>
      <c r="O381" s="133">
        <v>4.5726800512493608E-2</v>
      </c>
      <c r="P381" s="134">
        <v>1410713245</v>
      </c>
      <c r="Q381" s="29">
        <v>1410713245</v>
      </c>
      <c r="R381" s="116"/>
      <c r="S381" s="85"/>
      <c r="T381" s="116"/>
      <c r="U381" s="85"/>
      <c r="V381" s="85"/>
      <c r="W381" s="85"/>
    </row>
    <row r="382" spans="1:23" s="81" customFormat="1" x14ac:dyDescent="0.2">
      <c r="A382" s="30" t="s">
        <v>2179</v>
      </c>
      <c r="B382" s="45" t="s">
        <v>722</v>
      </c>
      <c r="C382" s="6" t="s">
        <v>702</v>
      </c>
      <c r="D382" s="6" t="s">
        <v>673</v>
      </c>
      <c r="E382" s="25">
        <v>33001513</v>
      </c>
      <c r="F382" s="25">
        <v>0</v>
      </c>
      <c r="G382" s="25">
        <v>0</v>
      </c>
      <c r="H382" s="25">
        <v>0</v>
      </c>
      <c r="I382" s="25">
        <v>0</v>
      </c>
      <c r="J382" s="25">
        <v>33001513</v>
      </c>
      <c r="K382" s="20">
        <v>0</v>
      </c>
      <c r="L382" s="64">
        <v>0</v>
      </c>
      <c r="M382" s="49">
        <v>0</v>
      </c>
      <c r="N382" s="44">
        <v>0</v>
      </c>
      <c r="O382" s="133">
        <v>5.501522122851198E-3</v>
      </c>
      <c r="P382" s="134">
        <v>169726944</v>
      </c>
      <c r="Q382" s="29">
        <v>169726944</v>
      </c>
      <c r="R382" s="116"/>
      <c r="S382" s="85"/>
      <c r="T382" s="116"/>
      <c r="U382" s="85"/>
      <c r="V382" s="85"/>
      <c r="W382" s="85"/>
    </row>
    <row r="383" spans="1:23" s="81" customFormat="1" x14ac:dyDescent="0.2">
      <c r="A383" s="30" t="s">
        <v>2179</v>
      </c>
      <c r="B383" s="45" t="s">
        <v>723</v>
      </c>
      <c r="C383" s="6" t="s">
        <v>702</v>
      </c>
      <c r="D383" s="6" t="s">
        <v>724</v>
      </c>
      <c r="E383" s="25">
        <v>49537771</v>
      </c>
      <c r="F383" s="25">
        <v>0</v>
      </c>
      <c r="G383" s="25">
        <v>0</v>
      </c>
      <c r="H383" s="25">
        <v>0</v>
      </c>
      <c r="I383" s="25">
        <v>0</v>
      </c>
      <c r="J383" s="25">
        <v>49537771</v>
      </c>
      <c r="K383" s="20">
        <v>0</v>
      </c>
      <c r="L383" s="64">
        <v>0</v>
      </c>
      <c r="M383" s="49">
        <v>0</v>
      </c>
      <c r="N383" s="44">
        <v>0</v>
      </c>
      <c r="O383" s="133">
        <v>7.4170616612282596E-3</v>
      </c>
      <c r="P383" s="134">
        <v>228823075</v>
      </c>
      <c r="Q383" s="29">
        <v>228823075</v>
      </c>
      <c r="R383" s="116"/>
      <c r="S383" s="85"/>
      <c r="T383" s="116"/>
      <c r="U383" s="85"/>
      <c r="V383" s="85"/>
      <c r="W383" s="85"/>
    </row>
    <row r="384" spans="1:23" s="81" customFormat="1" x14ac:dyDescent="0.2">
      <c r="A384" s="30" t="s">
        <v>2179</v>
      </c>
      <c r="B384" s="45" t="s">
        <v>725</v>
      </c>
      <c r="C384" s="6" t="s">
        <v>702</v>
      </c>
      <c r="D384" s="6" t="s">
        <v>726</v>
      </c>
      <c r="E384" s="25">
        <v>175757286</v>
      </c>
      <c r="F384" s="25">
        <v>0</v>
      </c>
      <c r="G384" s="25">
        <v>0</v>
      </c>
      <c r="H384" s="25">
        <v>0</v>
      </c>
      <c r="I384" s="25">
        <v>0</v>
      </c>
      <c r="J384" s="25">
        <v>175757286</v>
      </c>
      <c r="K384" s="20">
        <v>0</v>
      </c>
      <c r="L384" s="64">
        <v>0</v>
      </c>
      <c r="M384" s="49">
        <v>0</v>
      </c>
      <c r="N384" s="44">
        <v>0</v>
      </c>
      <c r="O384" s="133">
        <v>2.2856036842315648E-2</v>
      </c>
      <c r="P384" s="134">
        <v>705129454</v>
      </c>
      <c r="Q384" s="29">
        <v>705129454</v>
      </c>
      <c r="R384" s="116"/>
      <c r="S384" s="85"/>
      <c r="T384" s="116"/>
      <c r="U384" s="85"/>
      <c r="V384" s="85"/>
      <c r="W384" s="85"/>
    </row>
    <row r="385" spans="1:23" s="81" customFormat="1" x14ac:dyDescent="0.2">
      <c r="A385" s="30" t="s">
        <v>2179</v>
      </c>
      <c r="B385" s="45" t="s">
        <v>727</v>
      </c>
      <c r="C385" s="6" t="s">
        <v>702</v>
      </c>
      <c r="D385" s="6" t="s">
        <v>728</v>
      </c>
      <c r="E385" s="25">
        <v>150809681</v>
      </c>
      <c r="F385" s="25">
        <v>0</v>
      </c>
      <c r="G385" s="25">
        <v>0</v>
      </c>
      <c r="H385" s="25">
        <v>0</v>
      </c>
      <c r="I385" s="25">
        <v>0</v>
      </c>
      <c r="J385" s="25">
        <v>150809681</v>
      </c>
      <c r="K385" s="20">
        <v>0</v>
      </c>
      <c r="L385" s="64">
        <v>0</v>
      </c>
      <c r="M385" s="49">
        <v>0</v>
      </c>
      <c r="N385" s="44">
        <v>0</v>
      </c>
      <c r="O385" s="133">
        <v>2.517656414690642E-2</v>
      </c>
      <c r="P385" s="134">
        <v>776719825</v>
      </c>
      <c r="Q385" s="29">
        <v>776719825</v>
      </c>
      <c r="R385" s="116"/>
      <c r="S385" s="85"/>
      <c r="T385" s="116"/>
      <c r="U385" s="85"/>
      <c r="V385" s="85"/>
      <c r="W385" s="85"/>
    </row>
    <row r="386" spans="1:23" s="81" customFormat="1" x14ac:dyDescent="0.2">
      <c r="A386" s="30" t="s">
        <v>2179</v>
      </c>
      <c r="B386" s="45" t="s">
        <v>729</v>
      </c>
      <c r="C386" s="6" t="s">
        <v>702</v>
      </c>
      <c r="D386" s="6" t="s">
        <v>730</v>
      </c>
      <c r="E386" s="25">
        <v>95225779</v>
      </c>
      <c r="F386" s="25">
        <v>0</v>
      </c>
      <c r="G386" s="25">
        <v>0</v>
      </c>
      <c r="H386" s="25">
        <v>0</v>
      </c>
      <c r="I386" s="25">
        <v>0</v>
      </c>
      <c r="J386" s="25">
        <v>95225779</v>
      </c>
      <c r="K386" s="20">
        <v>0</v>
      </c>
      <c r="L386" s="64">
        <v>0</v>
      </c>
      <c r="M386" s="49">
        <v>0</v>
      </c>
      <c r="N386" s="44">
        <v>0</v>
      </c>
      <c r="O386" s="133">
        <v>1.6279456285515324E-2</v>
      </c>
      <c r="P386" s="134">
        <v>502235983</v>
      </c>
      <c r="Q386" s="29">
        <v>502235983</v>
      </c>
      <c r="R386" s="116"/>
      <c r="S386" s="85"/>
      <c r="T386" s="116"/>
      <c r="U386" s="85"/>
      <c r="V386" s="85"/>
      <c r="W386" s="85"/>
    </row>
    <row r="387" spans="1:23" s="81" customFormat="1" x14ac:dyDescent="0.2">
      <c r="A387" s="30" t="s">
        <v>2179</v>
      </c>
      <c r="B387" s="45" t="s">
        <v>731</v>
      </c>
      <c r="C387" s="6" t="s">
        <v>702</v>
      </c>
      <c r="D387" s="6" t="s">
        <v>732</v>
      </c>
      <c r="E387" s="25">
        <v>61790532</v>
      </c>
      <c r="F387" s="25">
        <v>0</v>
      </c>
      <c r="G387" s="25">
        <v>0</v>
      </c>
      <c r="H387" s="25">
        <v>0</v>
      </c>
      <c r="I387" s="25">
        <v>0</v>
      </c>
      <c r="J387" s="25">
        <v>61790532</v>
      </c>
      <c r="K387" s="20">
        <v>0</v>
      </c>
      <c r="L387" s="64">
        <v>0</v>
      </c>
      <c r="M387" s="49">
        <v>0</v>
      </c>
      <c r="N387" s="44">
        <v>0</v>
      </c>
      <c r="O387" s="133">
        <v>1.0412919214933845E-2</v>
      </c>
      <c r="P387" s="134">
        <v>321247997</v>
      </c>
      <c r="Q387" s="29">
        <v>321247997</v>
      </c>
      <c r="R387" s="116"/>
      <c r="S387" s="85"/>
      <c r="T387" s="116"/>
      <c r="U387" s="85"/>
      <c r="V387" s="85"/>
      <c r="W387" s="85"/>
    </row>
    <row r="388" spans="1:23" s="81" customFormat="1" x14ac:dyDescent="0.2">
      <c r="A388" s="30" t="s">
        <v>2179</v>
      </c>
      <c r="B388" s="45" t="s">
        <v>733</v>
      </c>
      <c r="C388" s="6" t="s">
        <v>702</v>
      </c>
      <c r="D388" s="6" t="s">
        <v>734</v>
      </c>
      <c r="E388" s="25">
        <v>113457647</v>
      </c>
      <c r="F388" s="25">
        <v>0</v>
      </c>
      <c r="G388" s="25">
        <v>0</v>
      </c>
      <c r="H388" s="25">
        <v>0</v>
      </c>
      <c r="I388" s="25">
        <v>0</v>
      </c>
      <c r="J388" s="25">
        <v>113457647</v>
      </c>
      <c r="K388" s="20">
        <v>0</v>
      </c>
      <c r="L388" s="64">
        <v>0</v>
      </c>
      <c r="M388" s="49">
        <v>0</v>
      </c>
      <c r="N388" s="44">
        <v>0</v>
      </c>
      <c r="O388" s="133">
        <v>1.8546335860036227E-2</v>
      </c>
      <c r="P388" s="134">
        <v>572171273</v>
      </c>
      <c r="Q388" s="29">
        <v>572171273</v>
      </c>
      <c r="R388" s="116"/>
      <c r="S388" s="85"/>
      <c r="T388" s="116"/>
      <c r="U388" s="85"/>
      <c r="V388" s="85"/>
      <c r="W388" s="85"/>
    </row>
    <row r="389" spans="1:23" s="81" customFormat="1" x14ac:dyDescent="0.2">
      <c r="A389" s="30" t="s">
        <v>2179</v>
      </c>
      <c r="B389" s="45" t="s">
        <v>735</v>
      </c>
      <c r="C389" s="6" t="s">
        <v>702</v>
      </c>
      <c r="D389" s="6" t="s">
        <v>736</v>
      </c>
      <c r="E389" s="25">
        <v>138883874</v>
      </c>
      <c r="F389" s="25">
        <v>0</v>
      </c>
      <c r="G389" s="25">
        <v>0</v>
      </c>
      <c r="H389" s="25">
        <v>0</v>
      </c>
      <c r="I389" s="25">
        <v>0</v>
      </c>
      <c r="J389" s="25">
        <v>138883874</v>
      </c>
      <c r="K389" s="20">
        <v>0</v>
      </c>
      <c r="L389" s="64">
        <v>0</v>
      </c>
      <c r="M389" s="49">
        <v>0</v>
      </c>
      <c r="N389" s="44">
        <v>0</v>
      </c>
      <c r="O389" s="133">
        <v>1.2387366064760173E-2</v>
      </c>
      <c r="P389" s="134">
        <v>382161472</v>
      </c>
      <c r="Q389" s="29">
        <v>382161472</v>
      </c>
      <c r="R389" s="116"/>
      <c r="S389" s="85"/>
      <c r="T389" s="116"/>
      <c r="U389" s="85"/>
      <c r="V389" s="85"/>
      <c r="W389" s="85"/>
    </row>
    <row r="390" spans="1:23" s="81" customFormat="1" x14ac:dyDescent="0.2">
      <c r="A390" s="30" t="s">
        <v>2179</v>
      </c>
      <c r="B390" s="45" t="s">
        <v>737</v>
      </c>
      <c r="C390" s="6" t="s">
        <v>702</v>
      </c>
      <c r="D390" s="6" t="s">
        <v>738</v>
      </c>
      <c r="E390" s="25">
        <v>95601807</v>
      </c>
      <c r="F390" s="25">
        <v>0</v>
      </c>
      <c r="G390" s="25">
        <v>0</v>
      </c>
      <c r="H390" s="25">
        <v>0</v>
      </c>
      <c r="I390" s="25">
        <v>0</v>
      </c>
      <c r="J390" s="25">
        <v>95601807</v>
      </c>
      <c r="K390" s="20">
        <v>0</v>
      </c>
      <c r="L390" s="64">
        <v>0</v>
      </c>
      <c r="M390" s="49">
        <v>0</v>
      </c>
      <c r="N390" s="44">
        <v>0</v>
      </c>
      <c r="O390" s="133">
        <v>1.5867105105370455E-2</v>
      </c>
      <c r="P390" s="134">
        <v>489514575</v>
      </c>
      <c r="Q390" s="29">
        <v>489514575</v>
      </c>
      <c r="R390" s="116"/>
      <c r="S390" s="85"/>
      <c r="T390" s="116"/>
      <c r="U390" s="85"/>
      <c r="V390" s="85"/>
      <c r="W390" s="85"/>
    </row>
    <row r="391" spans="1:23" s="81" customFormat="1" x14ac:dyDescent="0.2">
      <c r="A391" s="30" t="s">
        <v>2179</v>
      </c>
      <c r="B391" s="45" t="s">
        <v>739</v>
      </c>
      <c r="C391" s="6" t="s">
        <v>702</v>
      </c>
      <c r="D391" s="6" t="s">
        <v>740</v>
      </c>
      <c r="E391" s="25">
        <v>104656964</v>
      </c>
      <c r="F391" s="25">
        <v>0</v>
      </c>
      <c r="G391" s="25">
        <v>0</v>
      </c>
      <c r="H391" s="25">
        <v>0</v>
      </c>
      <c r="I391" s="25">
        <v>0</v>
      </c>
      <c r="J391" s="25">
        <v>104656964</v>
      </c>
      <c r="K391" s="20">
        <v>0</v>
      </c>
      <c r="L391" s="64">
        <v>0</v>
      </c>
      <c r="M391" s="49">
        <v>0</v>
      </c>
      <c r="N391" s="44">
        <v>0</v>
      </c>
      <c r="O391" s="133">
        <v>1.5568360883020599E-2</v>
      </c>
      <c r="P391" s="134">
        <v>480298045</v>
      </c>
      <c r="Q391" s="29">
        <v>480298045</v>
      </c>
      <c r="R391" s="116"/>
      <c r="S391" s="85"/>
      <c r="T391" s="116"/>
      <c r="U391" s="85"/>
      <c r="V391" s="85"/>
      <c r="W391" s="85"/>
    </row>
    <row r="392" spans="1:23" s="81" customFormat="1" x14ac:dyDescent="0.2">
      <c r="A392" s="30" t="s">
        <v>2179</v>
      </c>
      <c r="B392" s="45" t="s">
        <v>741</v>
      </c>
      <c r="C392" s="6" t="s">
        <v>702</v>
      </c>
      <c r="D392" s="6" t="s">
        <v>328</v>
      </c>
      <c r="E392" s="25">
        <v>163417502</v>
      </c>
      <c r="F392" s="25">
        <v>0</v>
      </c>
      <c r="G392" s="25">
        <v>0</v>
      </c>
      <c r="H392" s="25">
        <v>0</v>
      </c>
      <c r="I392" s="25">
        <v>0</v>
      </c>
      <c r="J392" s="25">
        <v>163417502</v>
      </c>
      <c r="K392" s="20">
        <v>0</v>
      </c>
      <c r="L392" s="64">
        <v>0</v>
      </c>
      <c r="M392" s="49">
        <v>0</v>
      </c>
      <c r="N392" s="44">
        <v>0</v>
      </c>
      <c r="O392" s="133">
        <v>2.7349823172874023E-2</v>
      </c>
      <c r="P392" s="134">
        <v>843766836</v>
      </c>
      <c r="Q392" s="29">
        <v>843766836</v>
      </c>
      <c r="R392" s="116"/>
      <c r="S392" s="85"/>
      <c r="T392" s="116"/>
      <c r="U392" s="85"/>
      <c r="V392" s="85"/>
      <c r="W392" s="85"/>
    </row>
    <row r="393" spans="1:23" s="81" customFormat="1" x14ac:dyDescent="0.2">
      <c r="A393" s="30" t="s">
        <v>2179</v>
      </c>
      <c r="B393" s="45" t="s">
        <v>742</v>
      </c>
      <c r="C393" s="6" t="s">
        <v>702</v>
      </c>
      <c r="D393" s="6" t="s">
        <v>743</v>
      </c>
      <c r="E393" s="25">
        <v>33381053</v>
      </c>
      <c r="F393" s="25">
        <v>0</v>
      </c>
      <c r="G393" s="25">
        <v>0</v>
      </c>
      <c r="H393" s="25">
        <v>0</v>
      </c>
      <c r="I393" s="25">
        <v>0</v>
      </c>
      <c r="J393" s="25">
        <v>33381053</v>
      </c>
      <c r="K393" s="20">
        <v>0</v>
      </c>
      <c r="L393" s="64">
        <v>0</v>
      </c>
      <c r="M393" s="49">
        <v>0</v>
      </c>
      <c r="N393" s="44">
        <v>0</v>
      </c>
      <c r="O393" s="133">
        <v>5.3058656955375606E-3</v>
      </c>
      <c r="P393" s="134">
        <v>163690766</v>
      </c>
      <c r="Q393" s="29">
        <v>163690766</v>
      </c>
      <c r="R393" s="116"/>
      <c r="S393" s="85"/>
      <c r="T393" s="116"/>
      <c r="U393" s="85"/>
      <c r="V393" s="85"/>
      <c r="W393" s="85"/>
    </row>
    <row r="394" spans="1:23" s="81" customFormat="1" x14ac:dyDescent="0.2">
      <c r="A394" s="30" t="s">
        <v>2179</v>
      </c>
      <c r="B394" s="45" t="s">
        <v>744</v>
      </c>
      <c r="C394" s="6" t="s">
        <v>702</v>
      </c>
      <c r="D394" s="6" t="s">
        <v>745</v>
      </c>
      <c r="E394" s="25">
        <v>200516387</v>
      </c>
      <c r="F394" s="25">
        <v>0</v>
      </c>
      <c r="G394" s="25">
        <v>0</v>
      </c>
      <c r="H394" s="25">
        <v>0</v>
      </c>
      <c r="I394" s="25">
        <v>0</v>
      </c>
      <c r="J394" s="25">
        <v>200516387</v>
      </c>
      <c r="K394" s="20">
        <v>0</v>
      </c>
      <c r="L394" s="64">
        <v>0</v>
      </c>
      <c r="M394" s="49">
        <v>0</v>
      </c>
      <c r="N394" s="44">
        <v>0</v>
      </c>
      <c r="O394" s="133">
        <v>3.318585467145499E-2</v>
      </c>
      <c r="P394" s="134">
        <v>1023813698</v>
      </c>
      <c r="Q394" s="29">
        <v>1023813698</v>
      </c>
      <c r="R394" s="116"/>
      <c r="S394" s="85"/>
      <c r="T394" s="116"/>
      <c r="U394" s="85"/>
      <c r="V394" s="85"/>
      <c r="W394" s="85"/>
    </row>
    <row r="395" spans="1:23" s="81" customFormat="1" x14ac:dyDescent="0.2">
      <c r="A395" s="30" t="s">
        <v>2179</v>
      </c>
      <c r="B395" s="45" t="s">
        <v>746</v>
      </c>
      <c r="C395" s="6" t="s">
        <v>702</v>
      </c>
      <c r="D395" s="6" t="s">
        <v>747</v>
      </c>
      <c r="E395" s="25">
        <v>177173586</v>
      </c>
      <c r="F395" s="25">
        <v>0</v>
      </c>
      <c r="G395" s="25">
        <v>0</v>
      </c>
      <c r="H395" s="25">
        <v>0</v>
      </c>
      <c r="I395" s="25">
        <v>0</v>
      </c>
      <c r="J395" s="25">
        <v>177173586</v>
      </c>
      <c r="K395" s="20">
        <v>0</v>
      </c>
      <c r="L395" s="64">
        <v>0</v>
      </c>
      <c r="M395" s="49">
        <v>0</v>
      </c>
      <c r="N395" s="44">
        <v>0</v>
      </c>
      <c r="O395" s="133">
        <v>2.8826713624209223E-2</v>
      </c>
      <c r="P395" s="134">
        <v>889330245</v>
      </c>
      <c r="Q395" s="29">
        <v>889330245</v>
      </c>
      <c r="R395" s="116"/>
      <c r="S395" s="85"/>
      <c r="T395" s="116"/>
      <c r="U395" s="85"/>
      <c r="V395" s="85"/>
      <c r="W395" s="85"/>
    </row>
    <row r="396" spans="1:23" s="81" customFormat="1" x14ac:dyDescent="0.2">
      <c r="A396" s="30" t="s">
        <v>2179</v>
      </c>
      <c r="B396" s="45" t="s">
        <v>748</v>
      </c>
      <c r="C396" s="6" t="s">
        <v>702</v>
      </c>
      <c r="D396" s="6" t="s">
        <v>749</v>
      </c>
      <c r="E396" s="25">
        <v>67716945</v>
      </c>
      <c r="F396" s="25">
        <v>0</v>
      </c>
      <c r="G396" s="25">
        <v>0</v>
      </c>
      <c r="H396" s="25">
        <v>0</v>
      </c>
      <c r="I396" s="25">
        <v>0</v>
      </c>
      <c r="J396" s="25">
        <v>67716945</v>
      </c>
      <c r="K396" s="20">
        <v>0</v>
      </c>
      <c r="L396" s="64">
        <v>0</v>
      </c>
      <c r="M396" s="49">
        <v>0</v>
      </c>
      <c r="N396" s="44">
        <v>0</v>
      </c>
      <c r="O396" s="133">
        <v>7.3244930289508396E-3</v>
      </c>
      <c r="P396" s="134">
        <v>225967249</v>
      </c>
      <c r="Q396" s="29">
        <v>225967249</v>
      </c>
      <c r="R396" s="116"/>
      <c r="S396" s="85"/>
      <c r="T396" s="116"/>
      <c r="U396" s="85"/>
      <c r="V396" s="85"/>
      <c r="W396" s="85"/>
    </row>
    <row r="397" spans="1:23" s="81" customFormat="1" x14ac:dyDescent="0.2">
      <c r="A397" s="30" t="s">
        <v>2179</v>
      </c>
      <c r="B397" s="45" t="s">
        <v>750</v>
      </c>
      <c r="C397" s="6" t="s">
        <v>702</v>
      </c>
      <c r="D397" s="6" t="s">
        <v>751</v>
      </c>
      <c r="E397" s="25">
        <v>271984873</v>
      </c>
      <c r="F397" s="25">
        <v>0</v>
      </c>
      <c r="G397" s="25">
        <v>0</v>
      </c>
      <c r="H397" s="25">
        <v>0</v>
      </c>
      <c r="I397" s="25">
        <v>0</v>
      </c>
      <c r="J397" s="25">
        <v>271984873</v>
      </c>
      <c r="K397" s="20">
        <v>0</v>
      </c>
      <c r="L397" s="64">
        <v>0</v>
      </c>
      <c r="M397" s="49">
        <v>0</v>
      </c>
      <c r="N397" s="44">
        <v>0</v>
      </c>
      <c r="O397" s="133">
        <v>3.1803636684948969E-2</v>
      </c>
      <c r="P397" s="134">
        <v>981171020</v>
      </c>
      <c r="Q397" s="29">
        <v>981171020</v>
      </c>
      <c r="R397" s="116"/>
      <c r="S397" s="85"/>
      <c r="T397" s="116"/>
      <c r="U397" s="85"/>
      <c r="V397" s="85"/>
      <c r="W397" s="85"/>
    </row>
    <row r="398" spans="1:23" s="81" customFormat="1" x14ac:dyDescent="0.2">
      <c r="A398" s="30" t="s">
        <v>2179</v>
      </c>
      <c r="B398" s="45" t="s">
        <v>752</v>
      </c>
      <c r="C398" s="6" t="s">
        <v>702</v>
      </c>
      <c r="D398" s="6" t="s">
        <v>753</v>
      </c>
      <c r="E398" s="25">
        <v>144362237</v>
      </c>
      <c r="F398" s="25">
        <v>0</v>
      </c>
      <c r="G398" s="25">
        <v>0</v>
      </c>
      <c r="H398" s="25">
        <v>0</v>
      </c>
      <c r="I398" s="25">
        <v>0</v>
      </c>
      <c r="J398" s="25">
        <v>144362237</v>
      </c>
      <c r="K398" s="20">
        <v>0</v>
      </c>
      <c r="L398" s="64">
        <v>0</v>
      </c>
      <c r="M398" s="49">
        <v>0</v>
      </c>
      <c r="N398" s="44">
        <v>0</v>
      </c>
      <c r="O398" s="133">
        <v>2.0451356235654493E-2</v>
      </c>
      <c r="P398" s="134">
        <v>630942878</v>
      </c>
      <c r="Q398" s="29">
        <v>630942878</v>
      </c>
      <c r="R398" s="116"/>
      <c r="S398" s="85"/>
      <c r="T398" s="116"/>
      <c r="U398" s="85"/>
      <c r="V398" s="85"/>
      <c r="W398" s="85"/>
    </row>
    <row r="399" spans="1:23" s="81" customFormat="1" x14ac:dyDescent="0.2">
      <c r="A399" s="30" t="s">
        <v>2179</v>
      </c>
      <c r="B399" s="45" t="s">
        <v>754</v>
      </c>
      <c r="C399" s="6" t="s">
        <v>702</v>
      </c>
      <c r="D399" s="6" t="s">
        <v>755</v>
      </c>
      <c r="E399" s="25">
        <v>90962126</v>
      </c>
      <c r="F399" s="25">
        <v>0</v>
      </c>
      <c r="G399" s="25">
        <v>0</v>
      </c>
      <c r="H399" s="25">
        <v>0</v>
      </c>
      <c r="I399" s="25">
        <v>0</v>
      </c>
      <c r="J399" s="25">
        <v>90962126</v>
      </c>
      <c r="K399" s="20">
        <v>0</v>
      </c>
      <c r="L399" s="64">
        <v>0</v>
      </c>
      <c r="M399" s="49">
        <v>0</v>
      </c>
      <c r="N399" s="44">
        <v>0</v>
      </c>
      <c r="O399" s="133">
        <v>1.5410573441638632E-2</v>
      </c>
      <c r="P399" s="134">
        <v>475430160</v>
      </c>
      <c r="Q399" s="29">
        <v>475430160</v>
      </c>
      <c r="R399" s="116"/>
      <c r="S399" s="85"/>
      <c r="T399" s="116"/>
      <c r="U399" s="85"/>
      <c r="V399" s="85"/>
      <c r="W399" s="85"/>
    </row>
    <row r="400" spans="1:23" s="81" customFormat="1" x14ac:dyDescent="0.2">
      <c r="A400" s="30" t="s">
        <v>2179</v>
      </c>
      <c r="B400" s="45" t="s">
        <v>756</v>
      </c>
      <c r="C400" s="6" t="s">
        <v>702</v>
      </c>
      <c r="D400" s="6" t="s">
        <v>757</v>
      </c>
      <c r="E400" s="25">
        <v>56327508</v>
      </c>
      <c r="F400" s="25">
        <v>0</v>
      </c>
      <c r="G400" s="25">
        <v>0</v>
      </c>
      <c r="H400" s="25">
        <v>0</v>
      </c>
      <c r="I400" s="25">
        <v>0</v>
      </c>
      <c r="J400" s="25">
        <v>56327508</v>
      </c>
      <c r="K400" s="20">
        <v>0</v>
      </c>
      <c r="L400" s="64">
        <v>0</v>
      </c>
      <c r="M400" s="49">
        <v>0</v>
      </c>
      <c r="N400" s="44">
        <v>0</v>
      </c>
      <c r="O400" s="133">
        <v>9.2936802973977699E-3</v>
      </c>
      <c r="P400" s="134">
        <v>286718461</v>
      </c>
      <c r="Q400" s="29">
        <v>286718461</v>
      </c>
      <c r="R400" s="116"/>
      <c r="S400" s="85"/>
      <c r="T400" s="116"/>
      <c r="U400" s="85"/>
      <c r="V400" s="85"/>
      <c r="W400" s="85"/>
    </row>
    <row r="401" spans="1:23" s="81" customFormat="1" x14ac:dyDescent="0.2">
      <c r="A401" s="30" t="s">
        <v>2179</v>
      </c>
      <c r="B401" s="45" t="s">
        <v>758</v>
      </c>
      <c r="C401" s="6" t="s">
        <v>702</v>
      </c>
      <c r="D401" s="6" t="s">
        <v>759</v>
      </c>
      <c r="E401" s="25">
        <v>53331254</v>
      </c>
      <c r="F401" s="25">
        <v>0</v>
      </c>
      <c r="G401" s="25">
        <v>0</v>
      </c>
      <c r="H401" s="25">
        <v>0</v>
      </c>
      <c r="I401" s="25">
        <v>0</v>
      </c>
      <c r="J401" s="25">
        <v>53331254</v>
      </c>
      <c r="K401" s="20">
        <v>0</v>
      </c>
      <c r="L401" s="64">
        <v>0</v>
      </c>
      <c r="M401" s="49">
        <v>0</v>
      </c>
      <c r="N401" s="44">
        <v>0</v>
      </c>
      <c r="O401" s="133">
        <v>8.8560831266317856E-3</v>
      </c>
      <c r="P401" s="134">
        <v>273218192</v>
      </c>
      <c r="Q401" s="29">
        <v>273218192</v>
      </c>
      <c r="R401" s="116"/>
      <c r="S401" s="85"/>
      <c r="T401" s="116"/>
      <c r="U401" s="85"/>
      <c r="V401" s="85"/>
      <c r="W401" s="85"/>
    </row>
    <row r="402" spans="1:23" s="81" customFormat="1" x14ac:dyDescent="0.2">
      <c r="A402" s="30" t="s">
        <v>2179</v>
      </c>
      <c r="B402" s="45" t="s">
        <v>760</v>
      </c>
      <c r="C402" s="6" t="s">
        <v>702</v>
      </c>
      <c r="D402" s="6" t="s">
        <v>761</v>
      </c>
      <c r="E402" s="25">
        <v>791939220</v>
      </c>
      <c r="F402" s="25">
        <v>0</v>
      </c>
      <c r="G402" s="25">
        <v>0</v>
      </c>
      <c r="H402" s="25">
        <v>0</v>
      </c>
      <c r="I402" s="25">
        <v>0</v>
      </c>
      <c r="J402" s="25">
        <v>791939220</v>
      </c>
      <c r="K402" s="20">
        <v>0</v>
      </c>
      <c r="L402" s="64">
        <v>0</v>
      </c>
      <c r="M402" s="49">
        <v>0</v>
      </c>
      <c r="N402" s="44">
        <v>0</v>
      </c>
      <c r="O402" s="133">
        <v>6.4668656892260631E-2</v>
      </c>
      <c r="P402" s="134">
        <v>1995086684</v>
      </c>
      <c r="Q402" s="29">
        <v>1995086684</v>
      </c>
      <c r="R402" s="116"/>
      <c r="S402" s="85"/>
      <c r="T402" s="116"/>
      <c r="U402" s="85"/>
      <c r="V402" s="85"/>
      <c r="W402" s="85"/>
    </row>
    <row r="403" spans="1:23" s="81" customFormat="1" x14ac:dyDescent="0.2">
      <c r="A403" s="30" t="s">
        <v>2179</v>
      </c>
      <c r="B403" s="45" t="s">
        <v>762</v>
      </c>
      <c r="C403" s="6" t="s">
        <v>702</v>
      </c>
      <c r="D403" s="6" t="s">
        <v>356</v>
      </c>
      <c r="E403" s="25">
        <v>24238272</v>
      </c>
      <c r="F403" s="25">
        <v>0</v>
      </c>
      <c r="G403" s="25">
        <v>0</v>
      </c>
      <c r="H403" s="25">
        <v>0</v>
      </c>
      <c r="I403" s="25">
        <v>0</v>
      </c>
      <c r="J403" s="25">
        <v>24238272</v>
      </c>
      <c r="K403" s="20">
        <v>0</v>
      </c>
      <c r="L403" s="64">
        <v>0</v>
      </c>
      <c r="M403" s="49">
        <v>0</v>
      </c>
      <c r="N403" s="44">
        <v>0</v>
      </c>
      <c r="O403" s="133">
        <v>3.3682359153670242E-3</v>
      </c>
      <c r="P403" s="134">
        <v>103913131</v>
      </c>
      <c r="Q403" s="29">
        <v>103913131</v>
      </c>
      <c r="R403" s="116"/>
      <c r="S403" s="85"/>
      <c r="T403" s="116"/>
      <c r="U403" s="85"/>
      <c r="V403" s="85"/>
      <c r="W403" s="85"/>
    </row>
    <row r="404" spans="1:23" s="81" customFormat="1" x14ac:dyDescent="0.2">
      <c r="A404" s="30" t="s">
        <v>2179</v>
      </c>
      <c r="B404" s="45" t="s">
        <v>763</v>
      </c>
      <c r="C404" s="6" t="s">
        <v>702</v>
      </c>
      <c r="D404" s="6" t="s">
        <v>764</v>
      </c>
      <c r="E404" s="25">
        <v>199625796</v>
      </c>
      <c r="F404" s="25">
        <v>0</v>
      </c>
      <c r="G404" s="25">
        <v>0</v>
      </c>
      <c r="H404" s="25">
        <v>0</v>
      </c>
      <c r="I404" s="25">
        <v>0</v>
      </c>
      <c r="J404" s="25">
        <v>199625796</v>
      </c>
      <c r="K404" s="20">
        <v>0</v>
      </c>
      <c r="L404" s="64">
        <v>0</v>
      </c>
      <c r="M404" s="49">
        <v>0</v>
      </c>
      <c r="N404" s="44">
        <v>0</v>
      </c>
      <c r="O404" s="133">
        <v>3.3891690492570313E-2</v>
      </c>
      <c r="P404" s="134">
        <v>1045589373</v>
      </c>
      <c r="Q404" s="29">
        <v>1045589373</v>
      </c>
      <c r="R404" s="116"/>
      <c r="S404" s="85"/>
      <c r="T404" s="116"/>
      <c r="U404" s="85"/>
      <c r="V404" s="85"/>
      <c r="W404" s="85"/>
    </row>
    <row r="405" spans="1:23" s="81" customFormat="1" x14ac:dyDescent="0.2">
      <c r="A405" s="30" t="s">
        <v>2179</v>
      </c>
      <c r="B405" s="45" t="s">
        <v>765</v>
      </c>
      <c r="C405" s="6" t="s">
        <v>702</v>
      </c>
      <c r="D405" s="6" t="s">
        <v>766</v>
      </c>
      <c r="E405" s="25">
        <v>60789423</v>
      </c>
      <c r="F405" s="25">
        <v>0</v>
      </c>
      <c r="G405" s="25">
        <v>0</v>
      </c>
      <c r="H405" s="25">
        <v>0</v>
      </c>
      <c r="I405" s="25">
        <v>0</v>
      </c>
      <c r="J405" s="25">
        <v>60789423</v>
      </c>
      <c r="K405" s="20">
        <v>0</v>
      </c>
      <c r="L405" s="64">
        <v>0</v>
      </c>
      <c r="M405" s="49">
        <v>0</v>
      </c>
      <c r="N405" s="44">
        <v>0</v>
      </c>
      <c r="O405" s="133">
        <v>1.0134161401825706E-2</v>
      </c>
      <c r="P405" s="134">
        <v>312648065</v>
      </c>
      <c r="Q405" s="29">
        <v>312648065</v>
      </c>
      <c r="R405" s="116"/>
      <c r="S405" s="85"/>
      <c r="T405" s="116"/>
      <c r="U405" s="85"/>
      <c r="V405" s="85"/>
      <c r="W405" s="85"/>
    </row>
    <row r="406" spans="1:23" s="81" customFormat="1" x14ac:dyDescent="0.2">
      <c r="A406" s="30" t="s">
        <v>2179</v>
      </c>
      <c r="B406" s="45" t="s">
        <v>767</v>
      </c>
      <c r="C406" s="6" t="s">
        <v>702</v>
      </c>
      <c r="D406" s="6" t="s">
        <v>768</v>
      </c>
      <c r="E406" s="25">
        <v>107455331</v>
      </c>
      <c r="F406" s="25">
        <v>0</v>
      </c>
      <c r="G406" s="25">
        <v>0</v>
      </c>
      <c r="H406" s="25">
        <v>0</v>
      </c>
      <c r="I406" s="25">
        <v>0</v>
      </c>
      <c r="J406" s="25">
        <v>107455331</v>
      </c>
      <c r="K406" s="20">
        <v>0</v>
      </c>
      <c r="L406" s="64">
        <v>0</v>
      </c>
      <c r="M406" s="49">
        <v>0</v>
      </c>
      <c r="N406" s="44">
        <v>0</v>
      </c>
      <c r="O406" s="133">
        <v>1.7666933853400742E-2</v>
      </c>
      <c r="P406" s="134">
        <v>545040923</v>
      </c>
      <c r="Q406" s="29">
        <v>545040923</v>
      </c>
      <c r="R406" s="116"/>
      <c r="S406" s="85"/>
      <c r="T406" s="116"/>
      <c r="U406" s="85"/>
      <c r="V406" s="85"/>
      <c r="W406" s="85"/>
    </row>
    <row r="407" spans="1:23" s="81" customFormat="1" x14ac:dyDescent="0.2">
      <c r="A407" s="30" t="s">
        <v>2179</v>
      </c>
      <c r="B407" s="45" t="s">
        <v>769</v>
      </c>
      <c r="C407" s="6" t="s">
        <v>702</v>
      </c>
      <c r="D407" s="6" t="s">
        <v>770</v>
      </c>
      <c r="E407" s="25">
        <v>41927606</v>
      </c>
      <c r="F407" s="25">
        <v>0</v>
      </c>
      <c r="G407" s="25">
        <v>0</v>
      </c>
      <c r="H407" s="25">
        <v>0</v>
      </c>
      <c r="I407" s="25">
        <v>0</v>
      </c>
      <c r="J407" s="25">
        <v>41927606</v>
      </c>
      <c r="K407" s="20">
        <v>0</v>
      </c>
      <c r="L407" s="64">
        <v>0</v>
      </c>
      <c r="M407" s="49">
        <v>0</v>
      </c>
      <c r="N407" s="44">
        <v>0</v>
      </c>
      <c r="O407" s="133">
        <v>6.9847240718416735E-3</v>
      </c>
      <c r="P407" s="134">
        <v>215485069</v>
      </c>
      <c r="Q407" s="29">
        <v>215485069</v>
      </c>
      <c r="R407" s="116"/>
      <c r="S407" s="85"/>
      <c r="T407" s="116"/>
      <c r="U407" s="85"/>
      <c r="V407" s="85"/>
      <c r="W407" s="85"/>
    </row>
    <row r="408" spans="1:23" s="81" customFormat="1" x14ac:dyDescent="0.2">
      <c r="A408" s="30" t="s">
        <v>2179</v>
      </c>
      <c r="B408" s="45" t="s">
        <v>771</v>
      </c>
      <c r="C408" s="6" t="s">
        <v>702</v>
      </c>
      <c r="D408" s="6" t="s">
        <v>772</v>
      </c>
      <c r="E408" s="25">
        <v>215612572</v>
      </c>
      <c r="F408" s="25">
        <v>0</v>
      </c>
      <c r="G408" s="25">
        <v>0</v>
      </c>
      <c r="H408" s="25">
        <v>0</v>
      </c>
      <c r="I408" s="25">
        <v>0</v>
      </c>
      <c r="J408" s="25">
        <v>215612572</v>
      </c>
      <c r="K408" s="20">
        <v>0</v>
      </c>
      <c r="L408" s="64">
        <v>0</v>
      </c>
      <c r="M408" s="49">
        <v>0</v>
      </c>
      <c r="N408" s="44">
        <v>0</v>
      </c>
      <c r="O408" s="133">
        <v>2.59055421260911E-2</v>
      </c>
      <c r="P408" s="134">
        <v>799209457</v>
      </c>
      <c r="Q408" s="29">
        <v>799209457</v>
      </c>
      <c r="R408" s="116"/>
      <c r="S408" s="85"/>
      <c r="T408" s="116"/>
      <c r="U408" s="85"/>
      <c r="V408" s="85"/>
      <c r="W408" s="85"/>
    </row>
    <row r="409" spans="1:23" s="81" customFormat="1" x14ac:dyDescent="0.2">
      <c r="A409" s="30" t="s">
        <v>2179</v>
      </c>
      <c r="B409" s="45" t="s">
        <v>773</v>
      </c>
      <c r="C409" s="6" t="s">
        <v>702</v>
      </c>
      <c r="D409" s="6" t="s">
        <v>774</v>
      </c>
      <c r="E409" s="25">
        <v>153435826</v>
      </c>
      <c r="F409" s="25">
        <v>0</v>
      </c>
      <c r="G409" s="25">
        <v>0</v>
      </c>
      <c r="H409" s="25">
        <v>0</v>
      </c>
      <c r="I409" s="25">
        <v>0</v>
      </c>
      <c r="J409" s="25">
        <v>153435826</v>
      </c>
      <c r="K409" s="20">
        <v>0</v>
      </c>
      <c r="L409" s="64">
        <v>0</v>
      </c>
      <c r="M409" s="49">
        <v>0</v>
      </c>
      <c r="N409" s="44">
        <v>0</v>
      </c>
      <c r="O409" s="133">
        <v>2.2720339642727155E-2</v>
      </c>
      <c r="P409" s="134">
        <v>700943073</v>
      </c>
      <c r="Q409" s="29">
        <v>700943073</v>
      </c>
      <c r="R409" s="116"/>
      <c r="S409" s="85"/>
      <c r="T409" s="116"/>
      <c r="U409" s="85"/>
      <c r="V409" s="85"/>
      <c r="W409" s="85"/>
    </row>
    <row r="410" spans="1:23" s="81" customFormat="1" x14ac:dyDescent="0.2">
      <c r="A410" s="30" t="s">
        <v>2179</v>
      </c>
      <c r="B410" s="45" t="s">
        <v>775</v>
      </c>
      <c r="C410" s="6" t="s">
        <v>702</v>
      </c>
      <c r="D410" s="6" t="s">
        <v>776</v>
      </c>
      <c r="E410" s="25">
        <v>178554126</v>
      </c>
      <c r="F410" s="25">
        <v>0</v>
      </c>
      <c r="G410" s="25">
        <v>0</v>
      </c>
      <c r="H410" s="25">
        <v>0</v>
      </c>
      <c r="I410" s="25">
        <v>0</v>
      </c>
      <c r="J410" s="25">
        <v>178554126</v>
      </c>
      <c r="K410" s="20">
        <v>0</v>
      </c>
      <c r="L410" s="64">
        <v>0</v>
      </c>
      <c r="M410" s="49">
        <v>0</v>
      </c>
      <c r="N410" s="44">
        <v>0</v>
      </c>
      <c r="O410" s="133">
        <v>3.0499260502858058E-2</v>
      </c>
      <c r="P410" s="134">
        <v>940929832</v>
      </c>
      <c r="Q410" s="29">
        <v>940929832</v>
      </c>
      <c r="R410" s="116"/>
      <c r="S410" s="85"/>
      <c r="T410" s="116"/>
      <c r="U410" s="85"/>
      <c r="V410" s="85"/>
      <c r="W410" s="85"/>
    </row>
    <row r="411" spans="1:23" s="81" customFormat="1" x14ac:dyDescent="0.2">
      <c r="A411" s="30" t="s">
        <v>2179</v>
      </c>
      <c r="B411" s="45" t="s">
        <v>777</v>
      </c>
      <c r="C411" s="6" t="s">
        <v>702</v>
      </c>
      <c r="D411" s="6" t="s">
        <v>778</v>
      </c>
      <c r="E411" s="25">
        <v>108147183</v>
      </c>
      <c r="F411" s="25">
        <v>0</v>
      </c>
      <c r="G411" s="25">
        <v>0</v>
      </c>
      <c r="H411" s="25">
        <v>0</v>
      </c>
      <c r="I411" s="25">
        <v>0</v>
      </c>
      <c r="J411" s="25">
        <v>108147183</v>
      </c>
      <c r="K411" s="20">
        <v>0</v>
      </c>
      <c r="L411" s="64">
        <v>0</v>
      </c>
      <c r="M411" s="49">
        <v>0</v>
      </c>
      <c r="N411" s="44">
        <v>0</v>
      </c>
      <c r="O411" s="133">
        <v>1.8668358148038283E-2</v>
      </c>
      <c r="P411" s="134">
        <v>575935771</v>
      </c>
      <c r="Q411" s="29">
        <v>575935771</v>
      </c>
      <c r="R411" s="116"/>
      <c r="S411" s="85"/>
      <c r="T411" s="116"/>
      <c r="U411" s="85"/>
      <c r="V411" s="85"/>
      <c r="W411" s="85"/>
    </row>
    <row r="412" spans="1:23" s="81" customFormat="1" x14ac:dyDescent="0.2">
      <c r="A412" s="30" t="s">
        <v>2179</v>
      </c>
      <c r="B412" s="45" t="s">
        <v>779</v>
      </c>
      <c r="C412" s="6" t="s">
        <v>702</v>
      </c>
      <c r="D412" s="6" t="s">
        <v>780</v>
      </c>
      <c r="E412" s="25">
        <v>54709244</v>
      </c>
      <c r="F412" s="25">
        <v>0</v>
      </c>
      <c r="G412" s="25">
        <v>0</v>
      </c>
      <c r="H412" s="25">
        <v>0</v>
      </c>
      <c r="I412" s="25">
        <v>0</v>
      </c>
      <c r="J412" s="25">
        <v>54709244</v>
      </c>
      <c r="K412" s="20">
        <v>0</v>
      </c>
      <c r="L412" s="64">
        <v>0</v>
      </c>
      <c r="M412" s="49">
        <v>0</v>
      </c>
      <c r="N412" s="44">
        <v>0</v>
      </c>
      <c r="O412" s="133">
        <v>8.3164500771054622E-3</v>
      </c>
      <c r="P412" s="134">
        <v>256570023</v>
      </c>
      <c r="Q412" s="29">
        <v>256570023</v>
      </c>
      <c r="R412" s="116"/>
      <c r="S412" s="85"/>
      <c r="T412" s="116"/>
      <c r="U412" s="85"/>
      <c r="V412" s="85"/>
      <c r="W412" s="85"/>
    </row>
    <row r="413" spans="1:23" s="81" customFormat="1" x14ac:dyDescent="0.2">
      <c r="A413" s="30" t="s">
        <v>2180</v>
      </c>
      <c r="B413" s="45" t="s">
        <v>781</v>
      </c>
      <c r="C413" s="6" t="s">
        <v>782</v>
      </c>
      <c r="D413" s="6" t="s">
        <v>783</v>
      </c>
      <c r="E413" s="25">
        <v>3310329893</v>
      </c>
      <c r="F413" s="25">
        <v>0</v>
      </c>
      <c r="G413" s="25">
        <v>0</v>
      </c>
      <c r="H413" s="25">
        <v>0</v>
      </c>
      <c r="I413" s="25">
        <v>0</v>
      </c>
      <c r="J413" s="25">
        <v>3310329893</v>
      </c>
      <c r="K413" s="20">
        <v>0</v>
      </c>
      <c r="L413" s="64">
        <v>234684317</v>
      </c>
      <c r="M413" s="49">
        <v>0</v>
      </c>
      <c r="N413" s="44">
        <v>234684317</v>
      </c>
      <c r="O413" s="133">
        <v>0.35900379920999997</v>
      </c>
      <c r="P413" s="134">
        <v>7450692811</v>
      </c>
      <c r="Q413" s="29">
        <v>7450692811</v>
      </c>
      <c r="R413" s="85"/>
      <c r="S413" s="85"/>
      <c r="T413" s="85"/>
      <c r="U413" s="85"/>
      <c r="V413" s="85"/>
      <c r="W413" s="85"/>
    </row>
    <row r="414" spans="1:23" s="81" customFormat="1" x14ac:dyDescent="0.2">
      <c r="A414" s="30" t="s">
        <v>2180</v>
      </c>
      <c r="B414" s="45" t="s">
        <v>784</v>
      </c>
      <c r="C414" s="6" t="s">
        <v>782</v>
      </c>
      <c r="D414" s="6" t="s">
        <v>785</v>
      </c>
      <c r="E414" s="25">
        <v>1148320175</v>
      </c>
      <c r="F414" s="25">
        <v>0</v>
      </c>
      <c r="G414" s="25">
        <v>0</v>
      </c>
      <c r="H414" s="25">
        <v>0</v>
      </c>
      <c r="I414" s="25">
        <v>0</v>
      </c>
      <c r="J414" s="25">
        <v>1148320175</v>
      </c>
      <c r="K414" s="20">
        <v>0</v>
      </c>
      <c r="L414" s="64">
        <v>0</v>
      </c>
      <c r="M414" s="49">
        <v>0</v>
      </c>
      <c r="N414" s="44">
        <v>0</v>
      </c>
      <c r="O414" s="133">
        <v>9.1281327546755317E-2</v>
      </c>
      <c r="P414" s="134">
        <v>1894434355</v>
      </c>
      <c r="Q414" s="29">
        <v>1894434355</v>
      </c>
      <c r="R414" s="85"/>
      <c r="S414" s="85"/>
      <c r="T414" s="85"/>
      <c r="U414" s="85"/>
      <c r="V414" s="85"/>
      <c r="W414" s="85"/>
    </row>
    <row r="415" spans="1:23" s="81" customFormat="1" x14ac:dyDescent="0.2">
      <c r="A415" s="30" t="s">
        <v>2180</v>
      </c>
      <c r="B415" s="45" t="s">
        <v>786</v>
      </c>
      <c r="C415" s="6" t="s">
        <v>782</v>
      </c>
      <c r="D415" s="6" t="s">
        <v>787</v>
      </c>
      <c r="E415" s="25">
        <v>318528959</v>
      </c>
      <c r="F415" s="25">
        <v>0</v>
      </c>
      <c r="G415" s="25">
        <v>0</v>
      </c>
      <c r="H415" s="25">
        <v>0</v>
      </c>
      <c r="I415" s="25">
        <v>0</v>
      </c>
      <c r="J415" s="25">
        <v>318528959</v>
      </c>
      <c r="K415" s="20">
        <v>0</v>
      </c>
      <c r="L415" s="64">
        <v>0</v>
      </c>
      <c r="M415" s="49">
        <v>0</v>
      </c>
      <c r="N415" s="44">
        <v>0</v>
      </c>
      <c r="O415" s="133">
        <v>6.1050729563448411E-2</v>
      </c>
      <c r="P415" s="134">
        <v>1267034591</v>
      </c>
      <c r="Q415" s="29">
        <v>1267034591</v>
      </c>
      <c r="R415" s="85"/>
      <c r="S415" s="117"/>
      <c r="T415" s="116"/>
      <c r="U415" s="85"/>
      <c r="V415" s="85"/>
      <c r="W415" s="85"/>
    </row>
    <row r="416" spans="1:23" s="81" customFormat="1" x14ac:dyDescent="0.2">
      <c r="A416" s="30" t="s">
        <v>2180</v>
      </c>
      <c r="B416" s="45" t="s">
        <v>788</v>
      </c>
      <c r="C416" s="6" t="s">
        <v>782</v>
      </c>
      <c r="D416" s="6" t="s">
        <v>789</v>
      </c>
      <c r="E416" s="25">
        <v>121535908</v>
      </c>
      <c r="F416" s="25">
        <v>0</v>
      </c>
      <c r="G416" s="25">
        <v>0</v>
      </c>
      <c r="H416" s="25">
        <v>0</v>
      </c>
      <c r="I416" s="25">
        <v>0</v>
      </c>
      <c r="J416" s="25">
        <v>121535908</v>
      </c>
      <c r="K416" s="20">
        <v>0</v>
      </c>
      <c r="L416" s="64">
        <v>0</v>
      </c>
      <c r="M416" s="49">
        <v>0</v>
      </c>
      <c r="N416" s="44">
        <v>0</v>
      </c>
      <c r="O416" s="133">
        <v>2.1665673811106963E-2</v>
      </c>
      <c r="P416" s="134">
        <v>449645047</v>
      </c>
      <c r="Q416" s="29">
        <v>449645047</v>
      </c>
      <c r="R416" s="85"/>
      <c r="S416" s="94"/>
      <c r="T416" s="85"/>
      <c r="U416" s="85"/>
      <c r="V416" s="85"/>
      <c r="W416" s="85"/>
    </row>
    <row r="417" spans="1:23" s="81" customFormat="1" x14ac:dyDescent="0.2">
      <c r="A417" s="30" t="s">
        <v>2180</v>
      </c>
      <c r="B417" s="45" t="s">
        <v>790</v>
      </c>
      <c r="C417" s="6" t="s">
        <v>782</v>
      </c>
      <c r="D417" s="6" t="s">
        <v>791</v>
      </c>
      <c r="E417" s="25">
        <v>100989539</v>
      </c>
      <c r="F417" s="25">
        <v>0</v>
      </c>
      <c r="G417" s="25">
        <v>0</v>
      </c>
      <c r="H417" s="25">
        <v>0</v>
      </c>
      <c r="I417" s="25">
        <v>0</v>
      </c>
      <c r="J417" s="25">
        <v>100989539</v>
      </c>
      <c r="K417" s="20">
        <v>0</v>
      </c>
      <c r="L417" s="64">
        <v>0</v>
      </c>
      <c r="M417" s="49">
        <v>0</v>
      </c>
      <c r="N417" s="44">
        <v>0</v>
      </c>
      <c r="O417" s="133">
        <v>1.7705786823611999E-2</v>
      </c>
      <c r="P417" s="134">
        <v>367462347</v>
      </c>
      <c r="Q417" s="29">
        <v>367462347</v>
      </c>
      <c r="R417" s="85"/>
      <c r="S417" s="116"/>
      <c r="T417" s="85"/>
      <c r="U417" s="85"/>
      <c r="V417" s="85"/>
      <c r="W417" s="85"/>
    </row>
    <row r="418" spans="1:23" s="81" customFormat="1" x14ac:dyDescent="0.2">
      <c r="A418" s="30" t="s">
        <v>2180</v>
      </c>
      <c r="B418" s="45" t="s">
        <v>792</v>
      </c>
      <c r="C418" s="6" t="s">
        <v>782</v>
      </c>
      <c r="D418" s="6" t="s">
        <v>793</v>
      </c>
      <c r="E418" s="25">
        <v>254291177</v>
      </c>
      <c r="F418" s="25">
        <v>0</v>
      </c>
      <c r="G418" s="25">
        <v>0</v>
      </c>
      <c r="H418" s="25">
        <v>0</v>
      </c>
      <c r="I418" s="25">
        <v>0</v>
      </c>
      <c r="J418" s="25">
        <v>254291177</v>
      </c>
      <c r="K418" s="20">
        <v>0</v>
      </c>
      <c r="L418" s="64">
        <v>0</v>
      </c>
      <c r="M418" s="49">
        <v>0</v>
      </c>
      <c r="N418" s="44">
        <v>0</v>
      </c>
      <c r="O418" s="133">
        <v>3.9750888008364703E-2</v>
      </c>
      <c r="P418" s="134">
        <v>824981953</v>
      </c>
      <c r="Q418" s="29">
        <v>824981953</v>
      </c>
      <c r="R418" s="85"/>
      <c r="S418" s="85"/>
      <c r="T418" s="85"/>
      <c r="U418" s="85"/>
      <c r="V418" s="85"/>
      <c r="W418" s="85"/>
    </row>
    <row r="419" spans="1:23" s="81" customFormat="1" x14ac:dyDescent="0.2">
      <c r="A419" s="30" t="s">
        <v>2180</v>
      </c>
      <c r="B419" s="45" t="s">
        <v>794</v>
      </c>
      <c r="C419" s="6" t="s">
        <v>782</v>
      </c>
      <c r="D419" s="6" t="s">
        <v>795</v>
      </c>
      <c r="E419" s="25">
        <v>208762950</v>
      </c>
      <c r="F419" s="25">
        <v>0</v>
      </c>
      <c r="G419" s="25">
        <v>0</v>
      </c>
      <c r="H419" s="25">
        <v>0</v>
      </c>
      <c r="I419" s="25">
        <v>0</v>
      </c>
      <c r="J419" s="25">
        <v>208762950</v>
      </c>
      <c r="K419" s="20">
        <v>0</v>
      </c>
      <c r="L419" s="64">
        <v>0</v>
      </c>
      <c r="M419" s="49">
        <v>0</v>
      </c>
      <c r="N419" s="44">
        <v>0</v>
      </c>
      <c r="O419" s="133">
        <v>3.6322446527930548E-2</v>
      </c>
      <c r="P419" s="134">
        <v>753828767</v>
      </c>
      <c r="Q419" s="29">
        <v>753828767</v>
      </c>
      <c r="R419" s="85"/>
      <c r="S419" s="85"/>
      <c r="T419" s="85"/>
      <c r="U419" s="85"/>
      <c r="V419" s="85"/>
      <c r="W419" s="85"/>
    </row>
    <row r="420" spans="1:23" s="81" customFormat="1" x14ac:dyDescent="0.2">
      <c r="A420" s="30" t="s">
        <v>2180</v>
      </c>
      <c r="B420" s="45" t="s">
        <v>796</v>
      </c>
      <c r="C420" s="6" t="s">
        <v>782</v>
      </c>
      <c r="D420" s="6" t="s">
        <v>797</v>
      </c>
      <c r="E420" s="25">
        <v>163580738</v>
      </c>
      <c r="F420" s="25">
        <v>0</v>
      </c>
      <c r="G420" s="25">
        <v>0</v>
      </c>
      <c r="H420" s="25">
        <v>0</v>
      </c>
      <c r="I420" s="25">
        <v>0</v>
      </c>
      <c r="J420" s="25">
        <v>163580738</v>
      </c>
      <c r="K420" s="20">
        <v>0</v>
      </c>
      <c r="L420" s="64">
        <v>0</v>
      </c>
      <c r="M420" s="49">
        <v>0</v>
      </c>
      <c r="N420" s="44">
        <v>0</v>
      </c>
      <c r="O420" s="133">
        <v>2.8601655638142463E-2</v>
      </c>
      <c r="P420" s="134">
        <v>593593022</v>
      </c>
      <c r="Q420" s="29">
        <v>593593022</v>
      </c>
      <c r="R420" s="85"/>
      <c r="S420" s="85"/>
      <c r="T420" s="85"/>
      <c r="U420" s="85"/>
      <c r="V420" s="85"/>
      <c r="W420" s="85"/>
    </row>
    <row r="421" spans="1:23" s="81" customFormat="1" x14ac:dyDescent="0.2">
      <c r="A421" s="30" t="s">
        <v>2180</v>
      </c>
      <c r="B421" s="45" t="s">
        <v>798</v>
      </c>
      <c r="C421" s="6" t="s">
        <v>782</v>
      </c>
      <c r="D421" s="6" t="s">
        <v>799</v>
      </c>
      <c r="E421" s="25">
        <v>194979655</v>
      </c>
      <c r="F421" s="25">
        <v>0</v>
      </c>
      <c r="G421" s="25">
        <v>0</v>
      </c>
      <c r="H421" s="25">
        <v>0</v>
      </c>
      <c r="I421" s="25">
        <v>0</v>
      </c>
      <c r="J421" s="25">
        <v>194979655</v>
      </c>
      <c r="K421" s="20">
        <v>0</v>
      </c>
      <c r="L421" s="64">
        <v>0</v>
      </c>
      <c r="M421" s="49">
        <v>0</v>
      </c>
      <c r="N421" s="44">
        <v>0</v>
      </c>
      <c r="O421" s="133">
        <v>3.5981332667584541E-2</v>
      </c>
      <c r="P421" s="134">
        <v>746749358</v>
      </c>
      <c r="Q421" s="29">
        <v>746749358</v>
      </c>
      <c r="R421" s="85"/>
      <c r="S421" s="85"/>
      <c r="T421" s="85"/>
      <c r="U421" s="85"/>
      <c r="V421" s="85"/>
      <c r="W421" s="85"/>
    </row>
    <row r="422" spans="1:23" s="81" customFormat="1" x14ac:dyDescent="0.2">
      <c r="A422" s="30" t="s">
        <v>2180</v>
      </c>
      <c r="B422" s="45" t="s">
        <v>800</v>
      </c>
      <c r="C422" s="6" t="s">
        <v>782</v>
      </c>
      <c r="D422" s="6" t="s">
        <v>801</v>
      </c>
      <c r="E422" s="25">
        <v>147364875</v>
      </c>
      <c r="F422" s="25">
        <v>0</v>
      </c>
      <c r="G422" s="25">
        <v>0</v>
      </c>
      <c r="H422" s="25">
        <v>0</v>
      </c>
      <c r="I422" s="25">
        <v>0</v>
      </c>
      <c r="J422" s="25">
        <v>147364875</v>
      </c>
      <c r="K422" s="20">
        <v>0</v>
      </c>
      <c r="L422" s="64">
        <v>0</v>
      </c>
      <c r="M422" s="49">
        <v>0</v>
      </c>
      <c r="N422" s="44">
        <v>0</v>
      </c>
      <c r="O422" s="133">
        <v>2.7709321554193846E-2</v>
      </c>
      <c r="P422" s="134">
        <v>575073699</v>
      </c>
      <c r="Q422" s="29">
        <v>575073699</v>
      </c>
      <c r="R422" s="85"/>
      <c r="S422" s="85"/>
      <c r="T422" s="85"/>
      <c r="U422" s="85"/>
      <c r="V422" s="85"/>
      <c r="W422" s="85"/>
    </row>
    <row r="423" spans="1:23" s="81" customFormat="1" x14ac:dyDescent="0.2">
      <c r="A423" s="30" t="s">
        <v>2180</v>
      </c>
      <c r="B423" s="45" t="s">
        <v>802</v>
      </c>
      <c r="C423" s="6" t="s">
        <v>782</v>
      </c>
      <c r="D423" s="6" t="s">
        <v>803</v>
      </c>
      <c r="E423" s="25">
        <v>155371613</v>
      </c>
      <c r="F423" s="25">
        <v>0</v>
      </c>
      <c r="G423" s="25">
        <v>0</v>
      </c>
      <c r="H423" s="25">
        <v>0</v>
      </c>
      <c r="I423" s="25">
        <v>0</v>
      </c>
      <c r="J423" s="25">
        <v>155371613</v>
      </c>
      <c r="K423" s="20">
        <v>0</v>
      </c>
      <c r="L423" s="64">
        <v>0</v>
      </c>
      <c r="M423" s="49">
        <v>0</v>
      </c>
      <c r="N423" s="44">
        <v>0</v>
      </c>
      <c r="O423" s="133">
        <v>2.9243098005967021E-2</v>
      </c>
      <c r="P423" s="134">
        <v>606905388</v>
      </c>
      <c r="Q423" s="29">
        <v>606905388</v>
      </c>
      <c r="R423" s="85"/>
      <c r="S423" s="85"/>
      <c r="T423" s="85"/>
      <c r="U423" s="85"/>
      <c r="V423" s="85"/>
      <c r="W423" s="85"/>
    </row>
    <row r="424" spans="1:23" s="81" customFormat="1" x14ac:dyDescent="0.2">
      <c r="A424" s="30" t="s">
        <v>2180</v>
      </c>
      <c r="B424" s="45" t="s">
        <v>804</v>
      </c>
      <c r="C424" s="6" t="s">
        <v>782</v>
      </c>
      <c r="D424" s="6" t="s">
        <v>805</v>
      </c>
      <c r="E424" s="25">
        <v>71428941</v>
      </c>
      <c r="F424" s="25">
        <v>0</v>
      </c>
      <c r="G424" s="25">
        <v>0</v>
      </c>
      <c r="H424" s="25">
        <v>0</v>
      </c>
      <c r="I424" s="25">
        <v>0</v>
      </c>
      <c r="J424" s="25">
        <v>71428941</v>
      </c>
      <c r="K424" s="20">
        <v>0</v>
      </c>
      <c r="L424" s="64">
        <v>0</v>
      </c>
      <c r="M424" s="49">
        <v>0</v>
      </c>
      <c r="N424" s="44">
        <v>0</v>
      </c>
      <c r="O424" s="133">
        <v>1.2718850495727425E-2</v>
      </c>
      <c r="P424" s="134">
        <v>263964471</v>
      </c>
      <c r="Q424" s="29">
        <v>263964471</v>
      </c>
      <c r="R424" s="85"/>
      <c r="S424" s="85"/>
      <c r="T424" s="85"/>
      <c r="U424" s="85"/>
      <c r="V424" s="85"/>
      <c r="W424" s="85"/>
    </row>
    <row r="425" spans="1:23" s="81" customFormat="1" x14ac:dyDescent="0.2">
      <c r="A425" s="30" t="s">
        <v>2180</v>
      </c>
      <c r="B425" s="45" t="s">
        <v>806</v>
      </c>
      <c r="C425" s="6" t="s">
        <v>782</v>
      </c>
      <c r="D425" s="6" t="s">
        <v>807</v>
      </c>
      <c r="E425" s="25">
        <v>23795203</v>
      </c>
      <c r="F425" s="25">
        <v>0</v>
      </c>
      <c r="G425" s="25">
        <v>0</v>
      </c>
      <c r="H425" s="25">
        <v>0</v>
      </c>
      <c r="I425" s="25">
        <v>0</v>
      </c>
      <c r="J425" s="25">
        <v>23795203</v>
      </c>
      <c r="K425" s="20">
        <v>0</v>
      </c>
      <c r="L425" s="64">
        <v>0</v>
      </c>
      <c r="M425" s="49">
        <v>0</v>
      </c>
      <c r="N425" s="44">
        <v>0</v>
      </c>
      <c r="O425" s="133">
        <v>4.2540358960542028E-3</v>
      </c>
      <c r="P425" s="134">
        <v>88287407</v>
      </c>
      <c r="Q425" s="29">
        <v>88287407</v>
      </c>
      <c r="R425" s="85"/>
      <c r="S425" s="85"/>
      <c r="T425" s="85"/>
      <c r="U425" s="85"/>
      <c r="V425" s="85"/>
      <c r="W425" s="85"/>
    </row>
    <row r="426" spans="1:23" s="81" customFormat="1" x14ac:dyDescent="0.2">
      <c r="A426" s="30" t="s">
        <v>2180</v>
      </c>
      <c r="B426" s="45" t="s">
        <v>808</v>
      </c>
      <c r="C426" s="6" t="s">
        <v>782</v>
      </c>
      <c r="D426" s="6" t="s">
        <v>809</v>
      </c>
      <c r="E426" s="25">
        <v>81091796</v>
      </c>
      <c r="F426" s="25">
        <v>0</v>
      </c>
      <c r="G426" s="25">
        <v>0</v>
      </c>
      <c r="H426" s="25">
        <v>0</v>
      </c>
      <c r="I426" s="25">
        <v>0</v>
      </c>
      <c r="J426" s="25">
        <v>81091796</v>
      </c>
      <c r="K426" s="20">
        <v>0</v>
      </c>
      <c r="L426" s="64">
        <v>0</v>
      </c>
      <c r="M426" s="49">
        <v>0</v>
      </c>
      <c r="N426" s="44">
        <v>0</v>
      </c>
      <c r="O426" s="133">
        <v>1.3408493735122616E-2</v>
      </c>
      <c r="P426" s="134">
        <v>278277188</v>
      </c>
      <c r="Q426" s="29">
        <v>278277188</v>
      </c>
      <c r="R426" s="85"/>
      <c r="S426" s="85"/>
      <c r="T426" s="85"/>
      <c r="U426" s="85"/>
      <c r="V426" s="85"/>
      <c r="W426" s="85"/>
    </row>
    <row r="427" spans="1:23" s="81" customFormat="1" x14ac:dyDescent="0.2">
      <c r="A427" s="30" t="s">
        <v>2180</v>
      </c>
      <c r="B427" s="45" t="s">
        <v>810</v>
      </c>
      <c r="C427" s="6" t="s">
        <v>782</v>
      </c>
      <c r="D427" s="6" t="s">
        <v>811</v>
      </c>
      <c r="E427" s="25">
        <v>148064840</v>
      </c>
      <c r="F427" s="25">
        <v>0</v>
      </c>
      <c r="G427" s="25">
        <v>0</v>
      </c>
      <c r="H427" s="25">
        <v>0</v>
      </c>
      <c r="I427" s="25">
        <v>0</v>
      </c>
      <c r="J427" s="25">
        <v>148064840</v>
      </c>
      <c r="K427" s="20">
        <v>0</v>
      </c>
      <c r="L427" s="64">
        <v>0</v>
      </c>
      <c r="M427" s="49">
        <v>0</v>
      </c>
      <c r="N427" s="44">
        <v>0</v>
      </c>
      <c r="O427" s="133">
        <v>2.6973949282795749E-2</v>
      </c>
      <c r="P427" s="134">
        <v>559811931</v>
      </c>
      <c r="Q427" s="29">
        <v>559811931</v>
      </c>
      <c r="R427" s="85"/>
      <c r="S427" s="85"/>
      <c r="T427" s="85"/>
      <c r="U427" s="85"/>
      <c r="V427" s="85"/>
      <c r="W427" s="85"/>
    </row>
    <row r="428" spans="1:23" s="81" customFormat="1" x14ac:dyDescent="0.2">
      <c r="A428" s="30" t="s">
        <v>2180</v>
      </c>
      <c r="B428" s="45" t="s">
        <v>812</v>
      </c>
      <c r="C428" s="6" t="s">
        <v>782</v>
      </c>
      <c r="D428" s="6" t="s">
        <v>813</v>
      </c>
      <c r="E428" s="25">
        <v>55731961</v>
      </c>
      <c r="F428" s="25">
        <v>0</v>
      </c>
      <c r="G428" s="25">
        <v>0</v>
      </c>
      <c r="H428" s="25">
        <v>0</v>
      </c>
      <c r="I428" s="25">
        <v>0</v>
      </c>
      <c r="J428" s="25">
        <v>55731961</v>
      </c>
      <c r="K428" s="20">
        <v>0</v>
      </c>
      <c r="L428" s="64">
        <v>0</v>
      </c>
      <c r="M428" s="49">
        <v>0</v>
      </c>
      <c r="N428" s="44">
        <v>0</v>
      </c>
      <c r="O428" s="133">
        <v>1.0413860098824146E-2</v>
      </c>
      <c r="P428" s="134">
        <v>216127163</v>
      </c>
      <c r="Q428" s="29">
        <v>216127163</v>
      </c>
      <c r="R428" s="85"/>
      <c r="S428" s="85"/>
      <c r="T428" s="85"/>
      <c r="U428" s="85"/>
      <c r="V428" s="85"/>
      <c r="W428" s="85"/>
    </row>
    <row r="429" spans="1:23" s="81" customFormat="1" x14ac:dyDescent="0.2">
      <c r="A429" s="30" t="s">
        <v>2180</v>
      </c>
      <c r="B429" s="45" t="s">
        <v>814</v>
      </c>
      <c r="C429" s="6" t="s">
        <v>782</v>
      </c>
      <c r="D429" s="6" t="s">
        <v>815</v>
      </c>
      <c r="E429" s="25">
        <v>122193371</v>
      </c>
      <c r="F429" s="25">
        <v>0</v>
      </c>
      <c r="G429" s="25">
        <v>0</v>
      </c>
      <c r="H429" s="25">
        <v>0</v>
      </c>
      <c r="I429" s="25">
        <v>0</v>
      </c>
      <c r="J429" s="25">
        <v>122193371</v>
      </c>
      <c r="K429" s="20">
        <v>0</v>
      </c>
      <c r="L429" s="64">
        <v>0</v>
      </c>
      <c r="M429" s="49">
        <v>0</v>
      </c>
      <c r="N429" s="44">
        <v>0</v>
      </c>
      <c r="O429" s="133">
        <v>2.2576546691813516E-2</v>
      </c>
      <c r="P429" s="134">
        <v>468549120</v>
      </c>
      <c r="Q429" s="29">
        <v>468549120</v>
      </c>
      <c r="R429" s="85"/>
      <c r="S429" s="85"/>
      <c r="T429" s="85"/>
      <c r="U429" s="85"/>
      <c r="V429" s="85"/>
      <c r="W429" s="85"/>
    </row>
    <row r="430" spans="1:23" s="81" customFormat="1" x14ac:dyDescent="0.2">
      <c r="A430" s="30" t="s">
        <v>2180</v>
      </c>
      <c r="B430" s="45" t="s">
        <v>816</v>
      </c>
      <c r="C430" s="6" t="s">
        <v>782</v>
      </c>
      <c r="D430" s="6" t="s">
        <v>817</v>
      </c>
      <c r="E430" s="25">
        <v>109377357</v>
      </c>
      <c r="F430" s="25">
        <v>0</v>
      </c>
      <c r="G430" s="25">
        <v>0</v>
      </c>
      <c r="H430" s="25">
        <v>0</v>
      </c>
      <c r="I430" s="25">
        <v>0</v>
      </c>
      <c r="J430" s="25">
        <v>109377357</v>
      </c>
      <c r="K430" s="20">
        <v>0</v>
      </c>
      <c r="L430" s="64">
        <v>0</v>
      </c>
      <c r="M430" s="49">
        <v>0</v>
      </c>
      <c r="N430" s="44">
        <v>0</v>
      </c>
      <c r="O430" s="133">
        <v>2.0319757166480868E-2</v>
      </c>
      <c r="P430" s="134">
        <v>421712163</v>
      </c>
      <c r="Q430" s="29">
        <v>421712163</v>
      </c>
      <c r="R430" s="85"/>
      <c r="S430" s="85"/>
      <c r="T430" s="85"/>
      <c r="U430" s="85"/>
      <c r="V430" s="85"/>
      <c r="W430" s="85"/>
    </row>
    <row r="431" spans="1:23" s="81" customFormat="1" x14ac:dyDescent="0.2">
      <c r="A431" s="30" t="s">
        <v>2180</v>
      </c>
      <c r="B431" s="45" t="s">
        <v>818</v>
      </c>
      <c r="C431" s="6" t="s">
        <v>782</v>
      </c>
      <c r="D431" s="6" t="s">
        <v>819</v>
      </c>
      <c r="E431" s="25">
        <v>179109454</v>
      </c>
      <c r="F431" s="25">
        <v>0</v>
      </c>
      <c r="G431" s="25">
        <v>0</v>
      </c>
      <c r="H431" s="25">
        <v>0</v>
      </c>
      <c r="I431" s="25">
        <v>0</v>
      </c>
      <c r="J431" s="25">
        <v>179109454</v>
      </c>
      <c r="K431" s="20">
        <v>0</v>
      </c>
      <c r="L431" s="64">
        <v>0</v>
      </c>
      <c r="M431" s="49">
        <v>0</v>
      </c>
      <c r="N431" s="44">
        <v>0</v>
      </c>
      <c r="O431" s="133">
        <v>3.5977624908232954E-2</v>
      </c>
      <c r="P431" s="134">
        <v>746672408</v>
      </c>
      <c r="Q431" s="29">
        <v>746672408</v>
      </c>
      <c r="R431" s="85"/>
      <c r="S431" s="85"/>
      <c r="T431" s="85"/>
      <c r="U431" s="85"/>
      <c r="V431" s="85"/>
      <c r="W431" s="85"/>
    </row>
    <row r="432" spans="1:23" s="81" customFormat="1" x14ac:dyDescent="0.2">
      <c r="A432" s="30" t="s">
        <v>2180</v>
      </c>
      <c r="B432" s="45" t="s">
        <v>820</v>
      </c>
      <c r="C432" s="6" t="s">
        <v>782</v>
      </c>
      <c r="D432" s="6" t="s">
        <v>821</v>
      </c>
      <c r="E432" s="25">
        <v>64304935</v>
      </c>
      <c r="F432" s="25">
        <v>0</v>
      </c>
      <c r="G432" s="25">
        <v>0</v>
      </c>
      <c r="H432" s="25">
        <v>0</v>
      </c>
      <c r="I432" s="25">
        <v>0</v>
      </c>
      <c r="J432" s="25">
        <v>64304935</v>
      </c>
      <c r="K432" s="20">
        <v>0</v>
      </c>
      <c r="L432" s="64">
        <v>0</v>
      </c>
      <c r="M432" s="49">
        <v>0</v>
      </c>
      <c r="N432" s="44">
        <v>0</v>
      </c>
      <c r="O432" s="133">
        <v>1.1798090256749976E-2</v>
      </c>
      <c r="P432" s="134">
        <v>244855198</v>
      </c>
      <c r="Q432" s="29">
        <v>244855198</v>
      </c>
      <c r="R432" s="85"/>
      <c r="S432" s="85"/>
      <c r="T432" s="85"/>
      <c r="U432" s="85"/>
      <c r="V432" s="85"/>
      <c r="W432" s="85"/>
    </row>
    <row r="433" spans="1:23" s="81" customFormat="1" x14ac:dyDescent="0.2">
      <c r="A433" s="30" t="s">
        <v>2180</v>
      </c>
      <c r="B433" s="45" t="s">
        <v>822</v>
      </c>
      <c r="C433" s="6" t="s">
        <v>782</v>
      </c>
      <c r="D433" s="6" t="s">
        <v>823</v>
      </c>
      <c r="E433" s="25">
        <v>147524895</v>
      </c>
      <c r="F433" s="25">
        <v>0</v>
      </c>
      <c r="G433" s="25">
        <v>0</v>
      </c>
      <c r="H433" s="25">
        <v>0</v>
      </c>
      <c r="I433" s="25">
        <v>0</v>
      </c>
      <c r="J433" s="25">
        <v>147524895</v>
      </c>
      <c r="K433" s="20">
        <v>0</v>
      </c>
      <c r="L433" s="64">
        <v>0</v>
      </c>
      <c r="M433" s="49">
        <v>0</v>
      </c>
      <c r="N433" s="44">
        <v>0</v>
      </c>
      <c r="O433" s="133">
        <v>2.6250936209236277E-2</v>
      </c>
      <c r="P433" s="134">
        <v>544806663</v>
      </c>
      <c r="Q433" s="29">
        <v>544806663</v>
      </c>
      <c r="R433" s="85"/>
      <c r="S433" s="85"/>
      <c r="T433" s="85"/>
      <c r="U433" s="85"/>
      <c r="V433" s="85"/>
      <c r="W433" s="85"/>
    </row>
    <row r="434" spans="1:23" s="81" customFormat="1" x14ac:dyDescent="0.2">
      <c r="A434" s="30" t="s">
        <v>2180</v>
      </c>
      <c r="B434" s="45" t="s">
        <v>824</v>
      </c>
      <c r="C434" s="6" t="s">
        <v>782</v>
      </c>
      <c r="D434" s="6" t="s">
        <v>825</v>
      </c>
      <c r="E434" s="25">
        <v>187153977</v>
      </c>
      <c r="F434" s="25">
        <v>0</v>
      </c>
      <c r="G434" s="25">
        <v>0</v>
      </c>
      <c r="H434" s="25">
        <v>0</v>
      </c>
      <c r="I434" s="25">
        <v>0</v>
      </c>
      <c r="J434" s="25">
        <v>187153977</v>
      </c>
      <c r="K434" s="20">
        <v>0</v>
      </c>
      <c r="L434" s="64">
        <v>0</v>
      </c>
      <c r="M434" s="49">
        <v>0</v>
      </c>
      <c r="N434" s="44">
        <v>0</v>
      </c>
      <c r="O434" s="133">
        <v>1.692097776085941E-2</v>
      </c>
      <c r="P434" s="134">
        <v>351174577</v>
      </c>
      <c r="Q434" s="29">
        <v>351174577</v>
      </c>
      <c r="R434" s="85"/>
      <c r="S434" s="85"/>
      <c r="T434" s="85"/>
      <c r="U434" s="85"/>
      <c r="V434" s="85"/>
      <c r="W434" s="85"/>
    </row>
    <row r="435" spans="1:23" s="81" customFormat="1" x14ac:dyDescent="0.2">
      <c r="A435" s="30" t="s">
        <v>2180</v>
      </c>
      <c r="B435" s="45" t="s">
        <v>826</v>
      </c>
      <c r="C435" s="6" t="s">
        <v>782</v>
      </c>
      <c r="D435" s="6" t="s">
        <v>827</v>
      </c>
      <c r="E435" s="25">
        <v>102914908</v>
      </c>
      <c r="F435" s="25">
        <v>0</v>
      </c>
      <c r="G435" s="25">
        <v>0</v>
      </c>
      <c r="H435" s="25">
        <v>0</v>
      </c>
      <c r="I435" s="25">
        <v>0</v>
      </c>
      <c r="J435" s="25">
        <v>102914908</v>
      </c>
      <c r="K435" s="20">
        <v>0</v>
      </c>
      <c r="L435" s="64">
        <v>0</v>
      </c>
      <c r="M435" s="49">
        <v>0</v>
      </c>
      <c r="N435" s="44">
        <v>0</v>
      </c>
      <c r="O435" s="133">
        <v>1.8711825527675953E-2</v>
      </c>
      <c r="P435" s="134">
        <v>388341472</v>
      </c>
      <c r="Q435" s="29">
        <v>388341472</v>
      </c>
      <c r="R435" s="85"/>
      <c r="S435" s="85"/>
      <c r="T435" s="85"/>
      <c r="U435" s="85"/>
      <c r="V435" s="85"/>
      <c r="W435" s="85"/>
    </row>
    <row r="436" spans="1:23" s="81" customFormat="1" x14ac:dyDescent="0.2">
      <c r="A436" s="30" t="s">
        <v>2180</v>
      </c>
      <c r="B436" s="45" t="s">
        <v>828</v>
      </c>
      <c r="C436" s="6" t="s">
        <v>782</v>
      </c>
      <c r="D436" s="6" t="s">
        <v>829</v>
      </c>
      <c r="E436" s="25">
        <v>160263083</v>
      </c>
      <c r="F436" s="25">
        <v>0</v>
      </c>
      <c r="G436" s="25">
        <v>0</v>
      </c>
      <c r="H436" s="25">
        <v>0</v>
      </c>
      <c r="I436" s="25">
        <v>0</v>
      </c>
      <c r="J436" s="25">
        <v>160263083</v>
      </c>
      <c r="K436" s="20">
        <v>0</v>
      </c>
      <c r="L436" s="64">
        <v>0</v>
      </c>
      <c r="M436" s="49">
        <v>0</v>
      </c>
      <c r="N436" s="44">
        <v>0</v>
      </c>
      <c r="O436" s="133">
        <v>1.7464782465758843E-2</v>
      </c>
      <c r="P436" s="134">
        <v>362460591</v>
      </c>
      <c r="Q436" s="29">
        <v>362460591</v>
      </c>
      <c r="R436" s="85"/>
      <c r="S436" s="85"/>
      <c r="T436" s="85"/>
      <c r="U436" s="85"/>
      <c r="V436" s="85"/>
      <c r="W436" s="85"/>
    </row>
    <row r="437" spans="1:23" s="81" customFormat="1" x14ac:dyDescent="0.2">
      <c r="A437" s="30" t="s">
        <v>2180</v>
      </c>
      <c r="B437" s="45" t="s">
        <v>830</v>
      </c>
      <c r="C437" s="6" t="s">
        <v>782</v>
      </c>
      <c r="D437" s="6" t="s">
        <v>831</v>
      </c>
      <c r="E437" s="25">
        <v>77723529</v>
      </c>
      <c r="F437" s="25">
        <v>0</v>
      </c>
      <c r="G437" s="25">
        <v>0</v>
      </c>
      <c r="H437" s="25">
        <v>0</v>
      </c>
      <c r="I437" s="25">
        <v>0</v>
      </c>
      <c r="J437" s="25">
        <v>77723529</v>
      </c>
      <c r="K437" s="20">
        <v>0</v>
      </c>
      <c r="L437" s="64">
        <v>0</v>
      </c>
      <c r="M437" s="49">
        <v>0</v>
      </c>
      <c r="N437" s="44">
        <v>0</v>
      </c>
      <c r="O437" s="133">
        <v>1.3894210210180518E-2</v>
      </c>
      <c r="P437" s="134">
        <v>288357651</v>
      </c>
      <c r="Q437" s="29">
        <v>288357651</v>
      </c>
      <c r="R437" s="85"/>
      <c r="S437" s="85"/>
      <c r="T437" s="85"/>
      <c r="U437" s="85"/>
      <c r="V437" s="85"/>
      <c r="W437" s="85"/>
    </row>
    <row r="438" spans="1:23" s="81" customFormat="1" x14ac:dyDescent="0.2">
      <c r="A438" s="30" t="s">
        <v>2181</v>
      </c>
      <c r="B438" s="45" t="s">
        <v>832</v>
      </c>
      <c r="C438" s="6" t="s">
        <v>833</v>
      </c>
      <c r="D438" s="6" t="s">
        <v>2110</v>
      </c>
      <c r="E438" s="25">
        <v>3477086951</v>
      </c>
      <c r="F438" s="25">
        <v>0</v>
      </c>
      <c r="G438" s="25">
        <v>0</v>
      </c>
      <c r="H438" s="25">
        <v>0</v>
      </c>
      <c r="I438" s="25">
        <v>0</v>
      </c>
      <c r="J438" s="25">
        <v>3477086951</v>
      </c>
      <c r="K438" s="20">
        <v>0</v>
      </c>
      <c r="L438" s="64">
        <v>244778002</v>
      </c>
      <c r="M438" s="49">
        <v>0</v>
      </c>
      <c r="N438" s="44">
        <v>244778002</v>
      </c>
      <c r="O438" s="133">
        <v>0.23414980293722701</v>
      </c>
      <c r="P438" s="134">
        <v>5534156960</v>
      </c>
      <c r="Q438" s="29">
        <v>5534156960</v>
      </c>
      <c r="R438" s="85"/>
      <c r="S438" s="85"/>
      <c r="T438" s="85"/>
      <c r="U438" s="85"/>
      <c r="V438" s="85"/>
      <c r="W438" s="85"/>
    </row>
    <row r="439" spans="1:23" s="81" customFormat="1" x14ac:dyDescent="0.2">
      <c r="A439" s="30" t="s">
        <v>2181</v>
      </c>
      <c r="B439" s="45" t="s">
        <v>834</v>
      </c>
      <c r="C439" s="6" t="s">
        <v>833</v>
      </c>
      <c r="D439" s="6" t="s">
        <v>835</v>
      </c>
      <c r="E439" s="25">
        <v>236056718</v>
      </c>
      <c r="F439" s="25">
        <v>0</v>
      </c>
      <c r="G439" s="25">
        <v>0</v>
      </c>
      <c r="H439" s="25">
        <v>0</v>
      </c>
      <c r="I439" s="25">
        <v>0</v>
      </c>
      <c r="J439" s="25">
        <v>236056718</v>
      </c>
      <c r="K439" s="20">
        <v>0</v>
      </c>
      <c r="L439" s="64">
        <v>0</v>
      </c>
      <c r="M439" s="49">
        <v>0</v>
      </c>
      <c r="N439" s="44">
        <v>0</v>
      </c>
      <c r="O439" s="133">
        <v>2.8138577845548993E-2</v>
      </c>
      <c r="P439" s="134">
        <v>665058456</v>
      </c>
      <c r="Q439" s="29">
        <v>665058456</v>
      </c>
      <c r="R439" s="85"/>
      <c r="S439" s="94"/>
      <c r="T439" s="116"/>
      <c r="U439" s="85"/>
      <c r="V439" s="85"/>
      <c r="W439" s="85"/>
    </row>
    <row r="440" spans="1:23" s="81" customFormat="1" x14ac:dyDescent="0.2">
      <c r="A440" s="30" t="s">
        <v>2181</v>
      </c>
      <c r="B440" s="45" t="s">
        <v>836</v>
      </c>
      <c r="C440" s="6" t="s">
        <v>833</v>
      </c>
      <c r="D440" s="6" t="s">
        <v>396</v>
      </c>
      <c r="E440" s="25">
        <v>171735610</v>
      </c>
      <c r="F440" s="25">
        <v>0</v>
      </c>
      <c r="G440" s="25">
        <v>0</v>
      </c>
      <c r="H440" s="25">
        <v>0</v>
      </c>
      <c r="I440" s="25">
        <v>0</v>
      </c>
      <c r="J440" s="25">
        <v>171735610</v>
      </c>
      <c r="K440" s="20">
        <v>0</v>
      </c>
      <c r="L440" s="64">
        <v>0</v>
      </c>
      <c r="M440" s="49">
        <v>0</v>
      </c>
      <c r="N440" s="44">
        <v>0</v>
      </c>
      <c r="O440" s="133">
        <v>1.1922477486994357E-2</v>
      </c>
      <c r="P440" s="134">
        <v>281789098</v>
      </c>
      <c r="Q440" s="29">
        <v>281789098</v>
      </c>
      <c r="R440" s="85"/>
      <c r="S440" s="94"/>
      <c r="T440" s="85"/>
      <c r="U440" s="85"/>
      <c r="V440" s="85"/>
      <c r="W440" s="85"/>
    </row>
    <row r="441" spans="1:23" s="81" customFormat="1" x14ac:dyDescent="0.2">
      <c r="A441" s="30" t="s">
        <v>2181</v>
      </c>
      <c r="B441" s="45" t="s">
        <v>837</v>
      </c>
      <c r="C441" s="6" t="s">
        <v>833</v>
      </c>
      <c r="D441" s="6" t="s">
        <v>838</v>
      </c>
      <c r="E441" s="25">
        <v>108279752</v>
      </c>
      <c r="F441" s="25">
        <v>0</v>
      </c>
      <c r="G441" s="25">
        <v>0</v>
      </c>
      <c r="H441" s="25">
        <v>0</v>
      </c>
      <c r="I441" s="25">
        <v>0</v>
      </c>
      <c r="J441" s="25">
        <v>108279752</v>
      </c>
      <c r="K441" s="20">
        <v>0</v>
      </c>
      <c r="L441" s="64">
        <v>0</v>
      </c>
      <c r="M441" s="49">
        <v>0</v>
      </c>
      <c r="N441" s="44">
        <v>0</v>
      </c>
      <c r="O441" s="133">
        <v>1.3039324655759991E-2</v>
      </c>
      <c r="P441" s="134">
        <v>308185907</v>
      </c>
      <c r="Q441" s="29">
        <v>308185907</v>
      </c>
      <c r="R441" s="85"/>
      <c r="S441" s="116"/>
      <c r="T441" s="85"/>
      <c r="U441" s="85"/>
      <c r="V441" s="85"/>
      <c r="W441" s="85"/>
    </row>
    <row r="442" spans="1:23" s="81" customFormat="1" x14ac:dyDescent="0.2">
      <c r="A442" s="30" t="s">
        <v>2181</v>
      </c>
      <c r="B442" s="45" t="s">
        <v>839</v>
      </c>
      <c r="C442" s="6" t="s">
        <v>833</v>
      </c>
      <c r="D442" s="6" t="s">
        <v>2139</v>
      </c>
      <c r="E442" s="25">
        <v>615904856</v>
      </c>
      <c r="F442" s="25">
        <v>0</v>
      </c>
      <c r="G442" s="25">
        <v>0</v>
      </c>
      <c r="H442" s="25">
        <v>0</v>
      </c>
      <c r="I442" s="25">
        <v>0</v>
      </c>
      <c r="J442" s="25">
        <v>615904856</v>
      </c>
      <c r="K442" s="20">
        <v>0</v>
      </c>
      <c r="L442" s="64">
        <v>0</v>
      </c>
      <c r="M442" s="49">
        <v>0</v>
      </c>
      <c r="N442" s="44">
        <v>0</v>
      </c>
      <c r="O442" s="133">
        <v>5.257678611343309E-2</v>
      </c>
      <c r="P442" s="134">
        <v>1242658260</v>
      </c>
      <c r="Q442" s="29">
        <v>1242658260</v>
      </c>
      <c r="R442" s="85"/>
      <c r="S442" s="85"/>
      <c r="T442" s="85"/>
      <c r="U442" s="85"/>
      <c r="V442" s="85"/>
      <c r="W442" s="85"/>
    </row>
    <row r="443" spans="1:23" s="81" customFormat="1" x14ac:dyDescent="0.2">
      <c r="A443" s="30" t="s">
        <v>2181</v>
      </c>
      <c r="B443" s="45" t="s">
        <v>840</v>
      </c>
      <c r="C443" s="6" t="s">
        <v>833</v>
      </c>
      <c r="D443" s="6" t="s">
        <v>841</v>
      </c>
      <c r="E443" s="25">
        <v>124795115</v>
      </c>
      <c r="F443" s="25">
        <v>0</v>
      </c>
      <c r="G443" s="25">
        <v>0</v>
      </c>
      <c r="H443" s="25">
        <v>0</v>
      </c>
      <c r="I443" s="25">
        <v>0</v>
      </c>
      <c r="J443" s="25">
        <v>124795115</v>
      </c>
      <c r="K443" s="20">
        <v>0</v>
      </c>
      <c r="L443" s="64">
        <v>0</v>
      </c>
      <c r="M443" s="49">
        <v>0</v>
      </c>
      <c r="N443" s="44">
        <v>0</v>
      </c>
      <c r="O443" s="133">
        <v>9.4866942854780773E-3</v>
      </c>
      <c r="P443" s="134">
        <v>224219088</v>
      </c>
      <c r="Q443" s="29">
        <v>224219088</v>
      </c>
      <c r="R443" s="85"/>
      <c r="S443" s="85"/>
      <c r="T443" s="85"/>
      <c r="U443" s="85"/>
      <c r="V443" s="85"/>
      <c r="W443" s="85"/>
    </row>
    <row r="444" spans="1:23" s="81" customFormat="1" x14ac:dyDescent="0.2">
      <c r="A444" s="30" t="s">
        <v>2181</v>
      </c>
      <c r="B444" s="45" t="s">
        <v>842</v>
      </c>
      <c r="C444" s="6" t="s">
        <v>833</v>
      </c>
      <c r="D444" s="6" t="s">
        <v>843</v>
      </c>
      <c r="E444" s="25">
        <v>243901584</v>
      </c>
      <c r="F444" s="25">
        <v>0</v>
      </c>
      <c r="G444" s="25">
        <v>0</v>
      </c>
      <c r="H444" s="25">
        <v>0</v>
      </c>
      <c r="I444" s="25">
        <v>0</v>
      </c>
      <c r="J444" s="25">
        <v>243901584</v>
      </c>
      <c r="K444" s="20">
        <v>0</v>
      </c>
      <c r="L444" s="64">
        <v>0</v>
      </c>
      <c r="M444" s="49">
        <v>0</v>
      </c>
      <c r="N444" s="44">
        <v>0</v>
      </c>
      <c r="O444" s="133">
        <v>2.9145194724868258E-2</v>
      </c>
      <c r="P444" s="134">
        <v>688849959</v>
      </c>
      <c r="Q444" s="29">
        <v>688849959</v>
      </c>
      <c r="R444" s="85"/>
      <c r="S444" s="85"/>
      <c r="T444" s="85"/>
      <c r="U444" s="85"/>
      <c r="V444" s="85"/>
      <c r="W444" s="85"/>
    </row>
    <row r="445" spans="1:23" s="81" customFormat="1" x14ac:dyDescent="0.2">
      <c r="A445" s="30" t="s">
        <v>2181</v>
      </c>
      <c r="B445" s="45" t="s">
        <v>844</v>
      </c>
      <c r="C445" s="6" t="s">
        <v>833</v>
      </c>
      <c r="D445" s="6" t="s">
        <v>845</v>
      </c>
      <c r="E445" s="25">
        <v>367669877</v>
      </c>
      <c r="F445" s="25">
        <v>0</v>
      </c>
      <c r="G445" s="25">
        <v>0</v>
      </c>
      <c r="H445" s="25">
        <v>0</v>
      </c>
      <c r="I445" s="25">
        <v>0</v>
      </c>
      <c r="J445" s="25">
        <v>367669877</v>
      </c>
      <c r="K445" s="20">
        <v>0</v>
      </c>
      <c r="L445" s="64">
        <v>0</v>
      </c>
      <c r="M445" s="49">
        <v>0</v>
      </c>
      <c r="N445" s="44">
        <v>0</v>
      </c>
      <c r="O445" s="133">
        <v>3.6917961107079539E-2</v>
      </c>
      <c r="P445" s="134">
        <v>872560168</v>
      </c>
      <c r="Q445" s="29">
        <v>872560168</v>
      </c>
      <c r="R445" s="85"/>
      <c r="S445" s="85"/>
      <c r="T445" s="85"/>
      <c r="U445" s="85"/>
      <c r="V445" s="85"/>
      <c r="W445" s="85"/>
    </row>
    <row r="446" spans="1:23" s="81" customFormat="1" x14ac:dyDescent="0.2">
      <c r="A446" s="30" t="s">
        <v>2181</v>
      </c>
      <c r="B446" s="45" t="s">
        <v>846</v>
      </c>
      <c r="C446" s="6" t="s">
        <v>833</v>
      </c>
      <c r="D446" s="6" t="s">
        <v>847</v>
      </c>
      <c r="E446" s="25">
        <v>95893961</v>
      </c>
      <c r="F446" s="25">
        <v>0</v>
      </c>
      <c r="G446" s="25">
        <v>0</v>
      </c>
      <c r="H446" s="25">
        <v>0</v>
      </c>
      <c r="I446" s="25">
        <v>0</v>
      </c>
      <c r="J446" s="25">
        <v>95893961</v>
      </c>
      <c r="K446" s="20">
        <v>0</v>
      </c>
      <c r="L446" s="64">
        <v>0</v>
      </c>
      <c r="M446" s="49">
        <v>0</v>
      </c>
      <c r="N446" s="44">
        <v>0</v>
      </c>
      <c r="O446" s="133">
        <v>1.157418039186868E-2</v>
      </c>
      <c r="P446" s="134">
        <v>273557057</v>
      </c>
      <c r="Q446" s="29">
        <v>273557057</v>
      </c>
      <c r="R446" s="85"/>
      <c r="S446" s="85"/>
      <c r="T446" s="85"/>
      <c r="U446" s="85"/>
      <c r="V446" s="85"/>
      <c r="W446" s="85"/>
    </row>
    <row r="447" spans="1:23" s="81" customFormat="1" x14ac:dyDescent="0.2">
      <c r="A447" s="30" t="s">
        <v>2181</v>
      </c>
      <c r="B447" s="45" t="s">
        <v>848</v>
      </c>
      <c r="C447" s="6" t="s">
        <v>833</v>
      </c>
      <c r="D447" s="6" t="s">
        <v>849</v>
      </c>
      <c r="E447" s="25">
        <v>94902244</v>
      </c>
      <c r="F447" s="25">
        <v>0</v>
      </c>
      <c r="G447" s="25">
        <v>0</v>
      </c>
      <c r="H447" s="25">
        <v>0</v>
      </c>
      <c r="I447" s="25">
        <v>0</v>
      </c>
      <c r="J447" s="25">
        <v>94902244</v>
      </c>
      <c r="K447" s="20">
        <v>0</v>
      </c>
      <c r="L447" s="64">
        <v>0</v>
      </c>
      <c r="M447" s="49">
        <v>0</v>
      </c>
      <c r="N447" s="44">
        <v>0</v>
      </c>
      <c r="O447" s="133">
        <v>8.5122279072473352E-3</v>
      </c>
      <c r="P447" s="134">
        <v>201187465</v>
      </c>
      <c r="Q447" s="29">
        <v>201187465</v>
      </c>
      <c r="R447" s="85"/>
      <c r="S447" s="85"/>
      <c r="T447" s="85"/>
      <c r="U447" s="85"/>
      <c r="V447" s="85"/>
      <c r="W447" s="85"/>
    </row>
    <row r="448" spans="1:23" s="81" customFormat="1" x14ac:dyDescent="0.2">
      <c r="A448" s="30" t="s">
        <v>2181</v>
      </c>
      <c r="B448" s="45" t="s">
        <v>850</v>
      </c>
      <c r="C448" s="6" t="s">
        <v>833</v>
      </c>
      <c r="D448" s="6" t="s">
        <v>851</v>
      </c>
      <c r="E448" s="25">
        <v>1087358400</v>
      </c>
      <c r="F448" s="25">
        <v>0</v>
      </c>
      <c r="G448" s="25">
        <v>0</v>
      </c>
      <c r="H448" s="25">
        <v>0</v>
      </c>
      <c r="I448" s="25">
        <v>0</v>
      </c>
      <c r="J448" s="25">
        <v>1087358400</v>
      </c>
      <c r="K448" s="20">
        <v>0</v>
      </c>
      <c r="L448" s="64">
        <v>0</v>
      </c>
      <c r="M448" s="49">
        <v>0</v>
      </c>
      <c r="N448" s="44">
        <v>0</v>
      </c>
      <c r="O448" s="133">
        <v>6.9993171845959296E-2</v>
      </c>
      <c r="P448" s="134">
        <v>1654296498</v>
      </c>
      <c r="Q448" s="29">
        <v>1654296498</v>
      </c>
      <c r="R448" s="85"/>
      <c r="S448" s="85"/>
      <c r="T448" s="85"/>
      <c r="U448" s="85"/>
      <c r="V448" s="85"/>
      <c r="W448" s="85"/>
    </row>
    <row r="449" spans="1:23" s="81" customFormat="1" x14ac:dyDescent="0.2">
      <c r="A449" s="30" t="s">
        <v>2181</v>
      </c>
      <c r="B449" s="45" t="s">
        <v>852</v>
      </c>
      <c r="C449" s="6" t="s">
        <v>833</v>
      </c>
      <c r="D449" s="6" t="s">
        <v>853</v>
      </c>
      <c r="E449" s="25">
        <v>166323496</v>
      </c>
      <c r="F449" s="25">
        <v>0</v>
      </c>
      <c r="G449" s="25">
        <v>0</v>
      </c>
      <c r="H449" s="25">
        <v>0</v>
      </c>
      <c r="I449" s="25">
        <v>0</v>
      </c>
      <c r="J449" s="25">
        <v>166323496</v>
      </c>
      <c r="K449" s="20">
        <v>0</v>
      </c>
      <c r="L449" s="64">
        <v>0</v>
      </c>
      <c r="M449" s="49">
        <v>0</v>
      </c>
      <c r="N449" s="44">
        <v>0</v>
      </c>
      <c r="O449" s="133">
        <v>1.2138345137160162E-2</v>
      </c>
      <c r="P449" s="134">
        <v>286891154</v>
      </c>
      <c r="Q449" s="29">
        <v>286891154</v>
      </c>
      <c r="R449" s="85"/>
      <c r="S449" s="85"/>
      <c r="T449" s="85"/>
      <c r="U449" s="85"/>
      <c r="V449" s="85"/>
      <c r="W449" s="85"/>
    </row>
    <row r="450" spans="1:23" s="81" customFormat="1" x14ac:dyDescent="0.2">
      <c r="A450" s="30" t="s">
        <v>2181</v>
      </c>
      <c r="B450" s="45" t="s">
        <v>854</v>
      </c>
      <c r="C450" s="6" t="s">
        <v>833</v>
      </c>
      <c r="D450" s="6" t="s">
        <v>855</v>
      </c>
      <c r="E450" s="25">
        <v>141551789</v>
      </c>
      <c r="F450" s="25">
        <v>0</v>
      </c>
      <c r="G450" s="25">
        <v>0</v>
      </c>
      <c r="H450" s="25">
        <v>0</v>
      </c>
      <c r="I450" s="25">
        <v>0</v>
      </c>
      <c r="J450" s="25">
        <v>141551789</v>
      </c>
      <c r="K450" s="20">
        <v>0</v>
      </c>
      <c r="L450" s="64">
        <v>0</v>
      </c>
      <c r="M450" s="49">
        <v>0</v>
      </c>
      <c r="N450" s="44">
        <v>0</v>
      </c>
      <c r="O450" s="133">
        <v>1.0383080875350977E-2</v>
      </c>
      <c r="P450" s="134">
        <v>245405286</v>
      </c>
      <c r="Q450" s="29">
        <v>245405286</v>
      </c>
      <c r="R450" s="85"/>
      <c r="S450" s="85"/>
      <c r="T450" s="85"/>
      <c r="U450" s="85"/>
      <c r="V450" s="85"/>
      <c r="W450" s="85"/>
    </row>
    <row r="451" spans="1:23" s="81" customFormat="1" x14ac:dyDescent="0.2">
      <c r="A451" s="30" t="s">
        <v>2181</v>
      </c>
      <c r="B451" s="45" t="s">
        <v>856</v>
      </c>
      <c r="C451" s="6" t="s">
        <v>833</v>
      </c>
      <c r="D451" s="6" t="s">
        <v>2146</v>
      </c>
      <c r="E451" s="25">
        <v>520090051</v>
      </c>
      <c r="F451" s="25">
        <v>0</v>
      </c>
      <c r="G451" s="25">
        <v>0</v>
      </c>
      <c r="H451" s="25">
        <v>0</v>
      </c>
      <c r="I451" s="25">
        <v>0</v>
      </c>
      <c r="J451" s="25">
        <v>520090051</v>
      </c>
      <c r="K451" s="20">
        <v>0</v>
      </c>
      <c r="L451" s="64">
        <v>0</v>
      </c>
      <c r="M451" s="49">
        <v>0</v>
      </c>
      <c r="N451" s="44">
        <v>0</v>
      </c>
      <c r="O451" s="133">
        <v>4.4631019415840703E-2</v>
      </c>
      <c r="P451" s="134">
        <v>1054859170</v>
      </c>
      <c r="Q451" s="29">
        <v>1054859170</v>
      </c>
      <c r="R451" s="85"/>
      <c r="S451" s="85"/>
      <c r="T451" s="85"/>
      <c r="U451" s="85"/>
      <c r="V451" s="85"/>
      <c r="W451" s="85"/>
    </row>
    <row r="452" spans="1:23" s="81" customFormat="1" x14ac:dyDescent="0.2">
      <c r="A452" s="30" t="s">
        <v>2181</v>
      </c>
      <c r="B452" s="45" t="s">
        <v>857</v>
      </c>
      <c r="C452" s="6" t="s">
        <v>833</v>
      </c>
      <c r="D452" s="6" t="s">
        <v>858</v>
      </c>
      <c r="E452" s="25">
        <v>232523806</v>
      </c>
      <c r="F452" s="25">
        <v>0</v>
      </c>
      <c r="G452" s="25">
        <v>0</v>
      </c>
      <c r="H452" s="25">
        <v>0</v>
      </c>
      <c r="I452" s="25">
        <v>0</v>
      </c>
      <c r="J452" s="25">
        <v>232523806</v>
      </c>
      <c r="K452" s="20">
        <v>0</v>
      </c>
      <c r="L452" s="64">
        <v>0</v>
      </c>
      <c r="M452" s="49">
        <v>0</v>
      </c>
      <c r="N452" s="44">
        <v>0</v>
      </c>
      <c r="O452" s="133">
        <v>1.7267115548900914E-2</v>
      </c>
      <c r="P452" s="134">
        <v>408110220</v>
      </c>
      <c r="Q452" s="29">
        <v>408110220</v>
      </c>
      <c r="R452" s="85"/>
      <c r="S452" s="85"/>
      <c r="T452" s="85"/>
      <c r="U452" s="85"/>
      <c r="V452" s="85"/>
      <c r="W452" s="85"/>
    </row>
    <row r="453" spans="1:23" s="81" customFormat="1" x14ac:dyDescent="0.2">
      <c r="A453" s="30" t="s">
        <v>2181</v>
      </c>
      <c r="B453" s="45" t="s">
        <v>859</v>
      </c>
      <c r="C453" s="6" t="s">
        <v>833</v>
      </c>
      <c r="D453" s="6" t="s">
        <v>860</v>
      </c>
      <c r="E453" s="25">
        <v>470296240</v>
      </c>
      <c r="F453" s="25">
        <v>0</v>
      </c>
      <c r="G453" s="25">
        <v>0</v>
      </c>
      <c r="H453" s="25">
        <v>0</v>
      </c>
      <c r="I453" s="25">
        <v>0</v>
      </c>
      <c r="J453" s="25">
        <v>470296240</v>
      </c>
      <c r="K453" s="20">
        <v>0</v>
      </c>
      <c r="L453" s="64">
        <v>0</v>
      </c>
      <c r="M453" s="49">
        <v>0</v>
      </c>
      <c r="N453" s="44">
        <v>0</v>
      </c>
      <c r="O453" s="133">
        <v>4.1258278754030292E-2</v>
      </c>
      <c r="P453" s="134">
        <v>975144064</v>
      </c>
      <c r="Q453" s="29">
        <v>975144064</v>
      </c>
      <c r="R453" s="85"/>
      <c r="S453" s="85"/>
      <c r="T453" s="85"/>
      <c r="U453" s="85"/>
      <c r="V453" s="85"/>
      <c r="W453" s="85"/>
    </row>
    <row r="454" spans="1:23" s="81" customFormat="1" x14ac:dyDescent="0.2">
      <c r="A454" s="30" t="s">
        <v>2181</v>
      </c>
      <c r="B454" s="45" t="s">
        <v>861</v>
      </c>
      <c r="C454" s="6" t="s">
        <v>833</v>
      </c>
      <c r="D454" s="6" t="s">
        <v>862</v>
      </c>
      <c r="E454" s="25">
        <v>290361810</v>
      </c>
      <c r="F454" s="25">
        <v>0</v>
      </c>
      <c r="G454" s="25">
        <v>0</v>
      </c>
      <c r="H454" s="25">
        <v>0</v>
      </c>
      <c r="I454" s="25">
        <v>0</v>
      </c>
      <c r="J454" s="25">
        <v>290361810</v>
      </c>
      <c r="K454" s="20">
        <v>0</v>
      </c>
      <c r="L454" s="64">
        <v>0</v>
      </c>
      <c r="M454" s="49">
        <v>0</v>
      </c>
      <c r="N454" s="44">
        <v>0</v>
      </c>
      <c r="O454" s="133">
        <v>2.0828166288515537E-2</v>
      </c>
      <c r="P454" s="134">
        <v>492276056</v>
      </c>
      <c r="Q454" s="29">
        <v>492276056</v>
      </c>
      <c r="R454" s="85"/>
      <c r="S454" s="85"/>
      <c r="T454" s="85"/>
      <c r="U454" s="85"/>
      <c r="V454" s="85"/>
      <c r="W454" s="85"/>
    </row>
    <row r="455" spans="1:23" s="81" customFormat="1" x14ac:dyDescent="0.2">
      <c r="A455" s="30" t="s">
        <v>2181</v>
      </c>
      <c r="B455" s="45" t="s">
        <v>863</v>
      </c>
      <c r="C455" s="6" t="s">
        <v>833</v>
      </c>
      <c r="D455" s="6" t="s">
        <v>864</v>
      </c>
      <c r="E455" s="25">
        <v>214455917</v>
      </c>
      <c r="F455" s="25">
        <v>0</v>
      </c>
      <c r="G455" s="25">
        <v>0</v>
      </c>
      <c r="H455" s="25">
        <v>0</v>
      </c>
      <c r="I455" s="25">
        <v>0</v>
      </c>
      <c r="J455" s="25">
        <v>214455917</v>
      </c>
      <c r="K455" s="20">
        <v>0</v>
      </c>
      <c r="L455" s="64">
        <v>0</v>
      </c>
      <c r="M455" s="49">
        <v>0</v>
      </c>
      <c r="N455" s="44">
        <v>0</v>
      </c>
      <c r="O455" s="133">
        <v>1.5700161364895941E-2</v>
      </c>
      <c r="P455" s="134">
        <v>371075082</v>
      </c>
      <c r="Q455" s="29">
        <v>371075082</v>
      </c>
      <c r="R455" s="85"/>
      <c r="S455" s="85"/>
      <c r="T455" s="85"/>
      <c r="U455" s="85"/>
      <c r="V455" s="85"/>
      <c r="W455" s="85"/>
    </row>
    <row r="456" spans="1:23" s="81" customFormat="1" x14ac:dyDescent="0.2">
      <c r="A456" s="30" t="s">
        <v>2181</v>
      </c>
      <c r="B456" s="45" t="s">
        <v>865</v>
      </c>
      <c r="C456" s="6" t="s">
        <v>833</v>
      </c>
      <c r="D456" s="6" t="s">
        <v>866</v>
      </c>
      <c r="E456" s="25">
        <v>232421519</v>
      </c>
      <c r="F456" s="25">
        <v>0</v>
      </c>
      <c r="G456" s="25">
        <v>0</v>
      </c>
      <c r="H456" s="25">
        <v>0</v>
      </c>
      <c r="I456" s="25">
        <v>0</v>
      </c>
      <c r="J456" s="25">
        <v>232421519</v>
      </c>
      <c r="K456" s="20">
        <v>0</v>
      </c>
      <c r="L456" s="64">
        <v>0</v>
      </c>
      <c r="M456" s="49">
        <v>0</v>
      </c>
      <c r="N456" s="44">
        <v>0</v>
      </c>
      <c r="O456" s="133">
        <v>2.6774478013650183E-2</v>
      </c>
      <c r="P456" s="134">
        <v>632817803</v>
      </c>
      <c r="Q456" s="29">
        <v>632817803</v>
      </c>
      <c r="R456" s="85"/>
      <c r="S456" s="85"/>
      <c r="T456" s="85"/>
      <c r="U456" s="85"/>
      <c r="V456" s="85"/>
      <c r="W456" s="85"/>
    </row>
    <row r="457" spans="1:23" s="81" customFormat="1" x14ac:dyDescent="0.2">
      <c r="A457" s="30" t="s">
        <v>2181</v>
      </c>
      <c r="B457" s="45" t="s">
        <v>867</v>
      </c>
      <c r="C457" s="6" t="s">
        <v>833</v>
      </c>
      <c r="D457" s="6" t="s">
        <v>868</v>
      </c>
      <c r="E457" s="25">
        <v>134238906</v>
      </c>
      <c r="F457" s="25">
        <v>0</v>
      </c>
      <c r="G457" s="25">
        <v>0</v>
      </c>
      <c r="H457" s="25">
        <v>0</v>
      </c>
      <c r="I457" s="25">
        <v>0</v>
      </c>
      <c r="J457" s="25">
        <v>134238906</v>
      </c>
      <c r="K457" s="20">
        <v>0</v>
      </c>
      <c r="L457" s="64">
        <v>0</v>
      </c>
      <c r="M457" s="49">
        <v>0</v>
      </c>
      <c r="N457" s="44">
        <v>0</v>
      </c>
      <c r="O457" s="133">
        <v>1.0138124676581269E-2</v>
      </c>
      <c r="P457" s="134">
        <v>239615718</v>
      </c>
      <c r="Q457" s="29">
        <v>239615718</v>
      </c>
      <c r="R457" s="85"/>
      <c r="S457" s="85"/>
      <c r="T457" s="85"/>
      <c r="U457" s="85"/>
      <c r="V457" s="85"/>
      <c r="W457" s="85"/>
    </row>
    <row r="458" spans="1:23" s="81" customFormat="1" x14ac:dyDescent="0.2">
      <c r="A458" s="30" t="s">
        <v>2181</v>
      </c>
      <c r="B458" s="45" t="s">
        <v>869</v>
      </c>
      <c r="C458" s="6" t="s">
        <v>833</v>
      </c>
      <c r="D458" s="6" t="s">
        <v>870</v>
      </c>
      <c r="E458" s="25">
        <v>567553372</v>
      </c>
      <c r="F458" s="25">
        <v>0</v>
      </c>
      <c r="G458" s="25">
        <v>0</v>
      </c>
      <c r="H458" s="25">
        <v>0</v>
      </c>
      <c r="I458" s="25">
        <v>0</v>
      </c>
      <c r="J458" s="25">
        <v>567553372</v>
      </c>
      <c r="K458" s="20">
        <v>0</v>
      </c>
      <c r="L458" s="64">
        <v>0</v>
      </c>
      <c r="M458" s="49">
        <v>0</v>
      </c>
      <c r="N458" s="44">
        <v>0</v>
      </c>
      <c r="O458" s="133">
        <v>5.8520035886083122E-2</v>
      </c>
      <c r="P458" s="134">
        <v>1383127638</v>
      </c>
      <c r="Q458" s="29">
        <v>1383127638</v>
      </c>
      <c r="R458" s="85"/>
      <c r="S458" s="85"/>
      <c r="T458" s="85"/>
      <c r="U458" s="85"/>
      <c r="V458" s="85"/>
      <c r="W458" s="85"/>
    </row>
    <row r="459" spans="1:23" s="81" customFormat="1" x14ac:dyDescent="0.2">
      <c r="A459" s="30" t="s">
        <v>2181</v>
      </c>
      <c r="B459" s="45" t="s">
        <v>871</v>
      </c>
      <c r="C459" s="6" t="s">
        <v>833</v>
      </c>
      <c r="D459" s="6" t="s">
        <v>872</v>
      </c>
      <c r="E459" s="25">
        <v>413837749</v>
      </c>
      <c r="F459" s="25">
        <v>0</v>
      </c>
      <c r="G459" s="25">
        <v>0</v>
      </c>
      <c r="H459" s="25">
        <v>0</v>
      </c>
      <c r="I459" s="25">
        <v>0</v>
      </c>
      <c r="J459" s="25">
        <v>413837749</v>
      </c>
      <c r="K459" s="20">
        <v>0</v>
      </c>
      <c r="L459" s="64">
        <v>0</v>
      </c>
      <c r="M459" s="49">
        <v>0</v>
      </c>
      <c r="N459" s="44">
        <v>0</v>
      </c>
      <c r="O459" s="133">
        <v>3.0772622470444502E-2</v>
      </c>
      <c r="P459" s="134">
        <v>727314397</v>
      </c>
      <c r="Q459" s="29">
        <v>727314397</v>
      </c>
      <c r="R459" s="85"/>
      <c r="S459" s="85"/>
      <c r="T459" s="85"/>
      <c r="U459" s="85"/>
      <c r="V459" s="85"/>
      <c r="W459" s="85"/>
    </row>
    <row r="460" spans="1:23" s="81" customFormat="1" x14ac:dyDescent="0.2">
      <c r="A460" s="30" t="s">
        <v>2181</v>
      </c>
      <c r="B460" s="45" t="s">
        <v>873</v>
      </c>
      <c r="C460" s="6" t="s">
        <v>833</v>
      </c>
      <c r="D460" s="6" t="s">
        <v>874</v>
      </c>
      <c r="E460" s="25">
        <v>155256153</v>
      </c>
      <c r="F460" s="25">
        <v>0</v>
      </c>
      <c r="G460" s="25">
        <v>0</v>
      </c>
      <c r="H460" s="25">
        <v>0</v>
      </c>
      <c r="I460" s="25">
        <v>0</v>
      </c>
      <c r="J460" s="25">
        <v>155256153</v>
      </c>
      <c r="K460" s="20">
        <v>0</v>
      </c>
      <c r="L460" s="64">
        <v>0</v>
      </c>
      <c r="M460" s="49">
        <v>0</v>
      </c>
      <c r="N460" s="44">
        <v>0</v>
      </c>
      <c r="O460" s="133">
        <v>1.8566914378622672E-2</v>
      </c>
      <c r="P460" s="134">
        <v>438831112</v>
      </c>
      <c r="Q460" s="29">
        <v>438831112</v>
      </c>
      <c r="R460" s="85"/>
      <c r="S460" s="85"/>
      <c r="T460" s="85"/>
      <c r="U460" s="85"/>
      <c r="V460" s="85"/>
      <c r="W460" s="85"/>
    </row>
    <row r="461" spans="1:23" s="81" customFormat="1" x14ac:dyDescent="0.2">
      <c r="A461" s="30" t="s">
        <v>2181</v>
      </c>
      <c r="B461" s="45" t="s">
        <v>875</v>
      </c>
      <c r="C461" s="6" t="s">
        <v>833</v>
      </c>
      <c r="D461" s="6" t="s">
        <v>876</v>
      </c>
      <c r="E461" s="25">
        <v>191055937</v>
      </c>
      <c r="F461" s="25">
        <v>0</v>
      </c>
      <c r="G461" s="25">
        <v>0</v>
      </c>
      <c r="H461" s="25">
        <v>0</v>
      </c>
      <c r="I461" s="25">
        <v>0</v>
      </c>
      <c r="J461" s="25">
        <v>191055937</v>
      </c>
      <c r="K461" s="20">
        <v>0</v>
      </c>
      <c r="L461" s="64">
        <v>0</v>
      </c>
      <c r="M461" s="49">
        <v>0</v>
      </c>
      <c r="N461" s="44">
        <v>0</v>
      </c>
      <c r="O461" s="133">
        <v>2.3040426958654457E-2</v>
      </c>
      <c r="P461" s="134">
        <v>544563086</v>
      </c>
      <c r="Q461" s="29">
        <v>544563086</v>
      </c>
      <c r="R461" s="85"/>
      <c r="S461" s="85"/>
      <c r="T461" s="85"/>
      <c r="U461" s="85"/>
      <c r="V461" s="85"/>
      <c r="W461" s="85"/>
    </row>
    <row r="462" spans="1:23" s="81" customFormat="1" x14ac:dyDescent="0.2">
      <c r="A462" s="30" t="s">
        <v>2181</v>
      </c>
      <c r="B462" s="45" t="s">
        <v>877</v>
      </c>
      <c r="C462" s="6" t="s">
        <v>833</v>
      </c>
      <c r="D462" s="6" t="s">
        <v>167</v>
      </c>
      <c r="E462" s="25">
        <v>122978253</v>
      </c>
      <c r="F462" s="25">
        <v>0</v>
      </c>
      <c r="G462" s="25">
        <v>0</v>
      </c>
      <c r="H462" s="25">
        <v>0</v>
      </c>
      <c r="I462" s="25">
        <v>0</v>
      </c>
      <c r="J462" s="25">
        <v>122978253</v>
      </c>
      <c r="K462" s="20">
        <v>0</v>
      </c>
      <c r="L462" s="64">
        <v>0</v>
      </c>
      <c r="M462" s="49">
        <v>0</v>
      </c>
      <c r="N462" s="44">
        <v>0</v>
      </c>
      <c r="O462" s="133">
        <v>1.4537384908860985E-2</v>
      </c>
      <c r="P462" s="134">
        <v>343592729</v>
      </c>
      <c r="Q462" s="29">
        <v>343592729</v>
      </c>
      <c r="R462" s="85"/>
      <c r="S462" s="85"/>
      <c r="T462" s="85"/>
      <c r="U462" s="85"/>
      <c r="V462" s="85"/>
      <c r="W462" s="85"/>
    </row>
    <row r="463" spans="1:23" s="81" customFormat="1" x14ac:dyDescent="0.2">
      <c r="A463" s="30" t="s">
        <v>2181</v>
      </c>
      <c r="B463" s="45" t="s">
        <v>878</v>
      </c>
      <c r="C463" s="6" t="s">
        <v>833</v>
      </c>
      <c r="D463" s="6" t="s">
        <v>2156</v>
      </c>
      <c r="E463" s="25">
        <v>48039960</v>
      </c>
      <c r="F463" s="25">
        <v>0</v>
      </c>
      <c r="G463" s="25">
        <v>0</v>
      </c>
      <c r="H463" s="25">
        <v>0</v>
      </c>
      <c r="I463" s="25">
        <v>0</v>
      </c>
      <c r="J463" s="25">
        <v>48039960</v>
      </c>
      <c r="K463" s="20">
        <v>0</v>
      </c>
      <c r="L463" s="64">
        <v>0</v>
      </c>
      <c r="M463" s="49">
        <v>0</v>
      </c>
      <c r="N463" s="44">
        <v>0</v>
      </c>
      <c r="O463" s="133">
        <v>5.7204927293938255E-3</v>
      </c>
      <c r="P463" s="134">
        <v>135204490</v>
      </c>
      <c r="Q463" s="29">
        <v>135204490</v>
      </c>
      <c r="R463" s="85"/>
      <c r="S463" s="85"/>
      <c r="T463" s="85"/>
      <c r="U463" s="85"/>
      <c r="V463" s="85"/>
      <c r="W463" s="85"/>
    </row>
    <row r="464" spans="1:23" s="81" customFormat="1" x14ac:dyDescent="0.2">
      <c r="A464" s="30" t="s">
        <v>2181</v>
      </c>
      <c r="B464" s="45" t="s">
        <v>879</v>
      </c>
      <c r="C464" s="6" t="s">
        <v>833</v>
      </c>
      <c r="D464" s="6" t="s">
        <v>880</v>
      </c>
      <c r="E464" s="25">
        <v>245623062</v>
      </c>
      <c r="F464" s="25">
        <v>0</v>
      </c>
      <c r="G464" s="25">
        <v>0</v>
      </c>
      <c r="H464" s="25">
        <v>0</v>
      </c>
      <c r="I464" s="25">
        <v>0</v>
      </c>
      <c r="J464" s="25">
        <v>245623062</v>
      </c>
      <c r="K464" s="20">
        <v>0</v>
      </c>
      <c r="L464" s="64">
        <v>0</v>
      </c>
      <c r="M464" s="49">
        <v>0</v>
      </c>
      <c r="N464" s="44">
        <v>0</v>
      </c>
      <c r="O464" s="133">
        <v>2.5902587043654255E-2</v>
      </c>
      <c r="P464" s="134">
        <v>612210562</v>
      </c>
      <c r="Q464" s="29">
        <v>612210562</v>
      </c>
      <c r="R464" s="85"/>
      <c r="S464" s="85"/>
      <c r="T464" s="85"/>
      <c r="U464" s="85"/>
      <c r="V464" s="85"/>
      <c r="W464" s="85"/>
    </row>
    <row r="465" spans="1:23" s="81" customFormat="1" x14ac:dyDescent="0.2">
      <c r="A465" s="30" t="s">
        <v>2181</v>
      </c>
      <c r="B465" s="45" t="s">
        <v>881</v>
      </c>
      <c r="C465" s="6" t="s">
        <v>833</v>
      </c>
      <c r="D465" s="6" t="s">
        <v>882</v>
      </c>
      <c r="E465" s="25">
        <v>567150084</v>
      </c>
      <c r="F465" s="25">
        <v>0</v>
      </c>
      <c r="G465" s="25">
        <v>0</v>
      </c>
      <c r="H465" s="25">
        <v>0</v>
      </c>
      <c r="I465" s="25">
        <v>0</v>
      </c>
      <c r="J465" s="25">
        <v>567150084</v>
      </c>
      <c r="K465" s="20">
        <v>0</v>
      </c>
      <c r="L465" s="64">
        <v>0</v>
      </c>
      <c r="M465" s="49">
        <v>0</v>
      </c>
      <c r="N465" s="44">
        <v>0</v>
      </c>
      <c r="O465" s="133">
        <v>6.5783752667726098E-2</v>
      </c>
      <c r="P465" s="134">
        <v>1554806402</v>
      </c>
      <c r="Q465" s="29">
        <v>1554806402</v>
      </c>
      <c r="R465" s="85"/>
      <c r="S465" s="85"/>
      <c r="T465" s="85"/>
      <c r="U465" s="85"/>
      <c r="V465" s="85"/>
      <c r="W465" s="85"/>
    </row>
    <row r="466" spans="1:23" s="81" customFormat="1" x14ac:dyDescent="0.2">
      <c r="A466" s="30" t="s">
        <v>2181</v>
      </c>
      <c r="B466" s="45" t="s">
        <v>883</v>
      </c>
      <c r="C466" s="6" t="s">
        <v>833</v>
      </c>
      <c r="D466" s="6" t="s">
        <v>884</v>
      </c>
      <c r="E466" s="25">
        <v>235629332</v>
      </c>
      <c r="F466" s="25">
        <v>0</v>
      </c>
      <c r="G466" s="25">
        <v>0</v>
      </c>
      <c r="H466" s="25">
        <v>0</v>
      </c>
      <c r="I466" s="25">
        <v>0</v>
      </c>
      <c r="J466" s="25">
        <v>235629332</v>
      </c>
      <c r="K466" s="20">
        <v>0</v>
      </c>
      <c r="L466" s="64">
        <v>0</v>
      </c>
      <c r="M466" s="49">
        <v>0</v>
      </c>
      <c r="N466" s="44">
        <v>0</v>
      </c>
      <c r="O466" s="133">
        <v>2.8687432828417368E-2</v>
      </c>
      <c r="P466" s="134">
        <v>678030705</v>
      </c>
      <c r="Q466" s="29">
        <v>678030705</v>
      </c>
      <c r="R466" s="85"/>
      <c r="S466" s="85"/>
      <c r="T466" s="85"/>
      <c r="U466" s="85"/>
      <c r="V466" s="85"/>
      <c r="W466" s="85"/>
    </row>
    <row r="467" spans="1:23" s="81" customFormat="1" x14ac:dyDescent="0.2">
      <c r="A467" s="30" t="s">
        <v>2181</v>
      </c>
      <c r="B467" s="45" t="s">
        <v>885</v>
      </c>
      <c r="C467" s="6" t="s">
        <v>833</v>
      </c>
      <c r="D467" s="6" t="s">
        <v>886</v>
      </c>
      <c r="E467" s="25">
        <v>364367853</v>
      </c>
      <c r="F467" s="25">
        <v>0</v>
      </c>
      <c r="G467" s="25">
        <v>0</v>
      </c>
      <c r="H467" s="25">
        <v>0</v>
      </c>
      <c r="I467" s="25">
        <v>0</v>
      </c>
      <c r="J467" s="25">
        <v>364367853</v>
      </c>
      <c r="K467" s="20">
        <v>0</v>
      </c>
      <c r="L467" s="64">
        <v>0</v>
      </c>
      <c r="M467" s="49">
        <v>0</v>
      </c>
      <c r="N467" s="44">
        <v>0</v>
      </c>
      <c r="O467" s="133">
        <v>2.38931807256215E-2</v>
      </c>
      <c r="P467" s="134">
        <v>564718017</v>
      </c>
      <c r="Q467" s="29">
        <v>564718017</v>
      </c>
      <c r="R467" s="85"/>
      <c r="S467" s="85"/>
      <c r="T467" s="85"/>
      <c r="U467" s="85"/>
      <c r="V467" s="85"/>
      <c r="W467" s="85"/>
    </row>
    <row r="468" spans="1:23" s="81" customFormat="1" x14ac:dyDescent="0.2">
      <c r="A468" s="30" t="s">
        <v>2183</v>
      </c>
      <c r="B468" s="45" t="s">
        <v>887</v>
      </c>
      <c r="C468" s="6" t="s">
        <v>888</v>
      </c>
      <c r="D468" s="6" t="s">
        <v>889</v>
      </c>
      <c r="E468" s="25">
        <v>83746674</v>
      </c>
      <c r="F468" s="25">
        <v>0</v>
      </c>
      <c r="G468" s="25">
        <v>0</v>
      </c>
      <c r="H468" s="25">
        <v>0</v>
      </c>
      <c r="I468" s="25">
        <v>0</v>
      </c>
      <c r="J468" s="25">
        <v>83746674</v>
      </c>
      <c r="K468" s="20">
        <v>0</v>
      </c>
      <c r="L468" s="64">
        <v>0</v>
      </c>
      <c r="M468" s="49">
        <v>0</v>
      </c>
      <c r="N468" s="44">
        <v>0</v>
      </c>
      <c r="O468" s="133">
        <v>6.7220459585855792E-3</v>
      </c>
      <c r="P468" s="134">
        <v>998898726</v>
      </c>
      <c r="Q468" s="29">
        <v>998898726</v>
      </c>
      <c r="R468" s="85"/>
      <c r="S468" s="117"/>
      <c r="T468" s="116"/>
      <c r="U468" s="85"/>
      <c r="V468" s="85"/>
      <c r="W468" s="85"/>
    </row>
    <row r="469" spans="1:23" s="81" customFormat="1" x14ac:dyDescent="0.2">
      <c r="A469" s="30" t="s">
        <v>2183</v>
      </c>
      <c r="B469" s="45" t="s">
        <v>890</v>
      </c>
      <c r="C469" s="6" t="s">
        <v>888</v>
      </c>
      <c r="D469" s="6" t="s">
        <v>891</v>
      </c>
      <c r="E469" s="25">
        <v>19663275</v>
      </c>
      <c r="F469" s="25">
        <v>0</v>
      </c>
      <c r="G469" s="25">
        <v>0</v>
      </c>
      <c r="H469" s="25">
        <v>0</v>
      </c>
      <c r="I469" s="25">
        <v>0</v>
      </c>
      <c r="J469" s="25">
        <v>19663275</v>
      </c>
      <c r="K469" s="20">
        <v>0</v>
      </c>
      <c r="L469" s="64">
        <v>0</v>
      </c>
      <c r="M469" s="49">
        <v>0</v>
      </c>
      <c r="N469" s="44">
        <v>0</v>
      </c>
      <c r="O469" s="133">
        <v>3.2839001699999999E-3</v>
      </c>
      <c r="P469" s="134">
        <v>487988886</v>
      </c>
      <c r="Q469" s="29">
        <v>487988886</v>
      </c>
      <c r="R469" s="85"/>
      <c r="S469" s="94"/>
      <c r="T469" s="85"/>
      <c r="U469" s="85"/>
      <c r="V469" s="85"/>
      <c r="W469" s="85"/>
    </row>
    <row r="470" spans="1:23" s="81" customFormat="1" x14ac:dyDescent="0.2">
      <c r="A470" s="30" t="s">
        <v>2183</v>
      </c>
      <c r="B470" s="45" t="s">
        <v>892</v>
      </c>
      <c r="C470" s="6" t="s">
        <v>888</v>
      </c>
      <c r="D470" s="6" t="s">
        <v>893</v>
      </c>
      <c r="E470" s="25">
        <v>72032009</v>
      </c>
      <c r="F470" s="25">
        <v>0</v>
      </c>
      <c r="G470" s="25">
        <v>0</v>
      </c>
      <c r="H470" s="25">
        <v>0</v>
      </c>
      <c r="I470" s="25">
        <v>0</v>
      </c>
      <c r="J470" s="25">
        <v>72032009</v>
      </c>
      <c r="K470" s="20">
        <v>0</v>
      </c>
      <c r="L470" s="64">
        <v>0</v>
      </c>
      <c r="M470" s="49">
        <v>0</v>
      </c>
      <c r="N470" s="44">
        <v>0</v>
      </c>
      <c r="O470" s="133">
        <v>7.4485308402851775E-3</v>
      </c>
      <c r="P470" s="134">
        <v>1106854678</v>
      </c>
      <c r="Q470" s="29">
        <v>1106854678</v>
      </c>
      <c r="R470" s="85"/>
      <c r="S470" s="116"/>
      <c r="T470" s="85"/>
      <c r="U470" s="85"/>
      <c r="V470" s="85"/>
      <c r="W470" s="85"/>
    </row>
    <row r="471" spans="1:23" s="81" customFormat="1" x14ac:dyDescent="0.2">
      <c r="A471" s="30" t="s">
        <v>2183</v>
      </c>
      <c r="B471" s="45" t="s">
        <v>894</v>
      </c>
      <c r="C471" s="6" t="s">
        <v>888</v>
      </c>
      <c r="D471" s="6" t="s">
        <v>895</v>
      </c>
      <c r="E471" s="25">
        <v>56118534</v>
      </c>
      <c r="F471" s="25">
        <v>0</v>
      </c>
      <c r="G471" s="25">
        <v>0</v>
      </c>
      <c r="H471" s="25">
        <v>0</v>
      </c>
      <c r="I471" s="25">
        <v>0</v>
      </c>
      <c r="J471" s="25">
        <v>56118534</v>
      </c>
      <c r="K471" s="20">
        <v>0</v>
      </c>
      <c r="L471" s="64">
        <v>0</v>
      </c>
      <c r="M471" s="49">
        <v>0</v>
      </c>
      <c r="N471" s="44">
        <v>0</v>
      </c>
      <c r="O471" s="133">
        <v>8.979212170094019E-3</v>
      </c>
      <c r="P471" s="134">
        <v>1334314539</v>
      </c>
      <c r="Q471" s="29">
        <v>1334314539</v>
      </c>
      <c r="R471" s="85"/>
      <c r="S471" s="85"/>
      <c r="T471" s="85"/>
      <c r="U471" s="117"/>
      <c r="V471" s="85"/>
      <c r="W471" s="85"/>
    </row>
    <row r="472" spans="1:23" s="81" customFormat="1" x14ac:dyDescent="0.2">
      <c r="A472" s="30" t="s">
        <v>2183</v>
      </c>
      <c r="B472" s="45" t="s">
        <v>896</v>
      </c>
      <c r="C472" s="6" t="s">
        <v>888</v>
      </c>
      <c r="D472" s="6" t="s">
        <v>897</v>
      </c>
      <c r="E472" s="25">
        <v>71668701</v>
      </c>
      <c r="F472" s="25">
        <v>0</v>
      </c>
      <c r="G472" s="25">
        <v>0</v>
      </c>
      <c r="H472" s="25">
        <v>0</v>
      </c>
      <c r="I472" s="25">
        <v>0</v>
      </c>
      <c r="J472" s="25">
        <v>71668701</v>
      </c>
      <c r="K472" s="20">
        <v>0</v>
      </c>
      <c r="L472" s="64">
        <v>0</v>
      </c>
      <c r="M472" s="49">
        <v>0</v>
      </c>
      <c r="N472" s="44">
        <v>0</v>
      </c>
      <c r="O472" s="133">
        <v>7.410852530628345E-3</v>
      </c>
      <c r="P472" s="134">
        <v>1101255666</v>
      </c>
      <c r="Q472" s="29">
        <v>1101255666</v>
      </c>
      <c r="R472" s="85"/>
      <c r="S472" s="85"/>
      <c r="T472" s="85"/>
      <c r="U472" s="85"/>
      <c r="V472" s="85"/>
      <c r="W472" s="85"/>
    </row>
    <row r="473" spans="1:23" s="81" customFormat="1" x14ac:dyDescent="0.2">
      <c r="A473" s="30" t="s">
        <v>2183</v>
      </c>
      <c r="B473" s="45" t="s">
        <v>898</v>
      </c>
      <c r="C473" s="6" t="s">
        <v>888</v>
      </c>
      <c r="D473" s="6" t="s">
        <v>899</v>
      </c>
      <c r="E473" s="25">
        <v>8236282</v>
      </c>
      <c r="F473" s="25">
        <v>0</v>
      </c>
      <c r="G473" s="25">
        <v>0</v>
      </c>
      <c r="H473" s="25">
        <v>0</v>
      </c>
      <c r="I473" s="25">
        <v>0</v>
      </c>
      <c r="J473" s="25">
        <v>8236282</v>
      </c>
      <c r="K473" s="20">
        <v>0</v>
      </c>
      <c r="L473" s="64">
        <v>0</v>
      </c>
      <c r="M473" s="49">
        <v>0</v>
      </c>
      <c r="N473" s="44">
        <v>0</v>
      </c>
      <c r="O473" s="133">
        <v>1.4094042706009101E-3</v>
      </c>
      <c r="P473" s="134">
        <v>209438041</v>
      </c>
      <c r="Q473" s="29">
        <v>209438041</v>
      </c>
      <c r="R473" s="85"/>
      <c r="S473" s="85"/>
      <c r="T473" s="85"/>
      <c r="U473" s="116"/>
      <c r="V473" s="85"/>
      <c r="W473" s="85"/>
    </row>
    <row r="474" spans="1:23" s="81" customFormat="1" x14ac:dyDescent="0.2">
      <c r="A474" s="30" t="s">
        <v>2183</v>
      </c>
      <c r="B474" s="45" t="s">
        <v>900</v>
      </c>
      <c r="C474" s="6" t="s">
        <v>888</v>
      </c>
      <c r="D474" s="6" t="s">
        <v>901</v>
      </c>
      <c r="E474" s="25">
        <v>10084548</v>
      </c>
      <c r="F474" s="25">
        <v>0</v>
      </c>
      <c r="G474" s="25">
        <v>0</v>
      </c>
      <c r="H474" s="25">
        <v>0</v>
      </c>
      <c r="I474" s="25">
        <v>0</v>
      </c>
      <c r="J474" s="25">
        <v>10084548</v>
      </c>
      <c r="K474" s="20">
        <v>0</v>
      </c>
      <c r="L474" s="64">
        <v>0</v>
      </c>
      <c r="M474" s="49">
        <v>0</v>
      </c>
      <c r="N474" s="44">
        <v>0</v>
      </c>
      <c r="O474" s="133">
        <v>1.7638158708104957E-3</v>
      </c>
      <c r="P474" s="134">
        <v>262103748</v>
      </c>
      <c r="Q474" s="29">
        <v>262103748</v>
      </c>
      <c r="R474" s="85"/>
      <c r="S474" s="85"/>
      <c r="T474" s="85"/>
      <c r="U474" s="85"/>
      <c r="V474" s="85"/>
      <c r="W474" s="85"/>
    </row>
    <row r="475" spans="1:23" s="81" customFormat="1" x14ac:dyDescent="0.2">
      <c r="A475" s="30" t="s">
        <v>2183</v>
      </c>
      <c r="B475" s="45" t="s">
        <v>902</v>
      </c>
      <c r="C475" s="6" t="s">
        <v>888</v>
      </c>
      <c r="D475" s="6" t="s">
        <v>903</v>
      </c>
      <c r="E475" s="25">
        <v>19680246</v>
      </c>
      <c r="F475" s="25">
        <v>0</v>
      </c>
      <c r="G475" s="25">
        <v>0</v>
      </c>
      <c r="H475" s="25">
        <v>0</v>
      </c>
      <c r="I475" s="25">
        <v>0</v>
      </c>
      <c r="J475" s="25">
        <v>19680246</v>
      </c>
      <c r="K475" s="20">
        <v>0</v>
      </c>
      <c r="L475" s="64">
        <v>0</v>
      </c>
      <c r="M475" s="49">
        <v>0</v>
      </c>
      <c r="N475" s="44">
        <v>0</v>
      </c>
      <c r="O475" s="133">
        <v>2.7740655484843309E-3</v>
      </c>
      <c r="P475" s="134">
        <v>412227256</v>
      </c>
      <c r="Q475" s="29">
        <v>412227256</v>
      </c>
      <c r="R475" s="85"/>
      <c r="S475" s="85"/>
      <c r="T475" s="85"/>
      <c r="U475" s="85"/>
      <c r="V475" s="85"/>
      <c r="W475" s="85"/>
    </row>
    <row r="476" spans="1:23" s="81" customFormat="1" x14ac:dyDescent="0.2">
      <c r="A476" s="30" t="s">
        <v>2183</v>
      </c>
      <c r="B476" s="45" t="s">
        <v>904</v>
      </c>
      <c r="C476" s="6" t="s">
        <v>888</v>
      </c>
      <c r="D476" s="6" t="s">
        <v>905</v>
      </c>
      <c r="E476" s="25">
        <v>26053802</v>
      </c>
      <c r="F476" s="25">
        <v>0</v>
      </c>
      <c r="G476" s="25">
        <v>0</v>
      </c>
      <c r="H476" s="25">
        <v>0</v>
      </c>
      <c r="I476" s="25">
        <v>0</v>
      </c>
      <c r="J476" s="25">
        <v>26053802</v>
      </c>
      <c r="K476" s="20">
        <v>0</v>
      </c>
      <c r="L476" s="64">
        <v>0</v>
      </c>
      <c r="M476" s="49">
        <v>0</v>
      </c>
      <c r="N476" s="44">
        <v>0</v>
      </c>
      <c r="O476" s="133">
        <v>4.5826244120123162E-3</v>
      </c>
      <c r="P476" s="134">
        <v>680979830</v>
      </c>
      <c r="Q476" s="29">
        <v>680979830</v>
      </c>
      <c r="R476" s="85"/>
      <c r="S476" s="85"/>
      <c r="T476" s="85"/>
      <c r="U476" s="85"/>
      <c r="V476" s="85"/>
      <c r="W476" s="85"/>
    </row>
    <row r="477" spans="1:23" s="81" customFormat="1" x14ac:dyDescent="0.2">
      <c r="A477" s="30" t="s">
        <v>2183</v>
      </c>
      <c r="B477" s="45" t="s">
        <v>906</v>
      </c>
      <c r="C477" s="6" t="s">
        <v>888</v>
      </c>
      <c r="D477" s="6" t="s">
        <v>907</v>
      </c>
      <c r="E477" s="25">
        <v>58672896</v>
      </c>
      <c r="F477" s="25">
        <v>0</v>
      </c>
      <c r="G477" s="25">
        <v>0</v>
      </c>
      <c r="H477" s="25">
        <v>0</v>
      </c>
      <c r="I477" s="25">
        <v>0</v>
      </c>
      <c r="J477" s="25">
        <v>58672896</v>
      </c>
      <c r="K477" s="20">
        <v>0</v>
      </c>
      <c r="L477" s="64">
        <v>0</v>
      </c>
      <c r="M477" s="49">
        <v>0</v>
      </c>
      <c r="N477" s="44">
        <v>0</v>
      </c>
      <c r="O477" s="133">
        <v>6.3393755997621553E-3</v>
      </c>
      <c r="P477" s="134">
        <v>942033763</v>
      </c>
      <c r="Q477" s="29">
        <v>942033763</v>
      </c>
      <c r="R477" s="85"/>
      <c r="S477" s="85"/>
      <c r="T477" s="85"/>
      <c r="U477" s="85"/>
      <c r="V477" s="85"/>
      <c r="W477" s="85"/>
    </row>
    <row r="478" spans="1:23" s="81" customFormat="1" x14ac:dyDescent="0.2">
      <c r="A478" s="30" t="s">
        <v>2183</v>
      </c>
      <c r="B478" s="45" t="s">
        <v>908</v>
      </c>
      <c r="C478" s="6" t="s">
        <v>888</v>
      </c>
      <c r="D478" s="6" t="s">
        <v>909</v>
      </c>
      <c r="E478" s="25">
        <v>433855565</v>
      </c>
      <c r="F478" s="25">
        <v>0</v>
      </c>
      <c r="G478" s="25">
        <v>0</v>
      </c>
      <c r="H478" s="25">
        <v>0</v>
      </c>
      <c r="I478" s="25">
        <v>0</v>
      </c>
      <c r="J478" s="25">
        <v>433855565</v>
      </c>
      <c r="K478" s="20">
        <v>406907035</v>
      </c>
      <c r="L478" s="64">
        <v>0</v>
      </c>
      <c r="M478" s="49">
        <v>0</v>
      </c>
      <c r="N478" s="44">
        <v>0</v>
      </c>
      <c r="O478" s="133">
        <v>1.1873377330609506E-2</v>
      </c>
      <c r="P478" s="134">
        <v>1764388645</v>
      </c>
      <c r="Q478" s="29">
        <v>1764388645</v>
      </c>
      <c r="R478" s="85"/>
      <c r="S478" s="85"/>
      <c r="T478" s="85"/>
      <c r="U478" s="85"/>
      <c r="V478" s="85"/>
      <c r="W478" s="85"/>
    </row>
    <row r="479" spans="1:23" s="81" customFormat="1" x14ac:dyDescent="0.2">
      <c r="A479" s="30" t="s">
        <v>2183</v>
      </c>
      <c r="B479" s="45" t="s">
        <v>910</v>
      </c>
      <c r="C479" s="6" t="s">
        <v>888</v>
      </c>
      <c r="D479" s="6" t="s">
        <v>911</v>
      </c>
      <c r="E479" s="25">
        <v>71369759</v>
      </c>
      <c r="F479" s="25">
        <v>0</v>
      </c>
      <c r="G479" s="25">
        <v>0</v>
      </c>
      <c r="H479" s="25">
        <v>0</v>
      </c>
      <c r="I479" s="25">
        <v>0</v>
      </c>
      <c r="J479" s="25">
        <v>71369759</v>
      </c>
      <c r="K479" s="20">
        <v>0</v>
      </c>
      <c r="L479" s="64">
        <v>0</v>
      </c>
      <c r="M479" s="49">
        <v>0</v>
      </c>
      <c r="N479" s="44">
        <v>0</v>
      </c>
      <c r="O479" s="133">
        <v>1.1506013811455383E-2</v>
      </c>
      <c r="P479" s="134">
        <v>1709798279</v>
      </c>
      <c r="Q479" s="29">
        <v>1709798279</v>
      </c>
      <c r="R479" s="85"/>
      <c r="S479" s="85"/>
      <c r="T479" s="85"/>
      <c r="U479" s="85"/>
      <c r="V479" s="85"/>
      <c r="W479" s="85"/>
    </row>
    <row r="480" spans="1:23" s="81" customFormat="1" x14ac:dyDescent="0.2">
      <c r="A480" s="30" t="s">
        <v>2183</v>
      </c>
      <c r="B480" s="45" t="s">
        <v>912</v>
      </c>
      <c r="C480" s="6" t="s">
        <v>888</v>
      </c>
      <c r="D480" s="6" t="s">
        <v>913</v>
      </c>
      <c r="E480" s="25">
        <v>166408676</v>
      </c>
      <c r="F480" s="25">
        <v>0</v>
      </c>
      <c r="G480" s="25">
        <v>0</v>
      </c>
      <c r="H480" s="25">
        <v>0</v>
      </c>
      <c r="I480" s="25">
        <v>0</v>
      </c>
      <c r="J480" s="25">
        <v>166408676</v>
      </c>
      <c r="K480" s="20">
        <v>0</v>
      </c>
      <c r="L480" s="64">
        <v>0</v>
      </c>
      <c r="M480" s="49">
        <v>0</v>
      </c>
      <c r="N480" s="44">
        <v>0</v>
      </c>
      <c r="O480" s="133">
        <v>1.3401703766064794E-2</v>
      </c>
      <c r="P480" s="134">
        <v>1991498568</v>
      </c>
      <c r="Q480" s="29">
        <v>1991498568</v>
      </c>
      <c r="R480" s="85"/>
      <c r="S480" s="85"/>
      <c r="T480" s="85"/>
      <c r="U480" s="85"/>
      <c r="V480" s="85"/>
      <c r="W480" s="85"/>
    </row>
    <row r="481" spans="1:23" s="81" customFormat="1" x14ac:dyDescent="0.2">
      <c r="A481" s="30" t="s">
        <v>2183</v>
      </c>
      <c r="B481" s="45" t="s">
        <v>914</v>
      </c>
      <c r="C481" s="6" t="s">
        <v>888</v>
      </c>
      <c r="D481" s="6" t="s">
        <v>915</v>
      </c>
      <c r="E481" s="25">
        <v>37689923</v>
      </c>
      <c r="F481" s="25">
        <v>0</v>
      </c>
      <c r="G481" s="25">
        <v>0</v>
      </c>
      <c r="H481" s="25">
        <v>0</v>
      </c>
      <c r="I481" s="25">
        <v>0</v>
      </c>
      <c r="J481" s="25">
        <v>37689923</v>
      </c>
      <c r="K481" s="20">
        <v>0</v>
      </c>
      <c r="L481" s="64">
        <v>0</v>
      </c>
      <c r="M481" s="49">
        <v>0</v>
      </c>
      <c r="N481" s="44">
        <v>0</v>
      </c>
      <c r="O481" s="133">
        <v>6.7291106152750219E-3</v>
      </c>
      <c r="P481" s="134">
        <v>999948543</v>
      </c>
      <c r="Q481" s="29">
        <v>999948543</v>
      </c>
      <c r="R481" s="85"/>
      <c r="S481" s="85"/>
      <c r="T481" s="85"/>
      <c r="U481" s="85"/>
      <c r="V481" s="85"/>
      <c r="W481" s="85"/>
    </row>
    <row r="482" spans="1:23" s="81" customFormat="1" x14ac:dyDescent="0.2">
      <c r="A482" s="30" t="s">
        <v>2183</v>
      </c>
      <c r="B482" s="45" t="s">
        <v>916</v>
      </c>
      <c r="C482" s="6" t="s">
        <v>888</v>
      </c>
      <c r="D482" s="6" t="s">
        <v>917</v>
      </c>
      <c r="E482" s="25">
        <v>18212446</v>
      </c>
      <c r="F482" s="25">
        <v>0</v>
      </c>
      <c r="G482" s="25">
        <v>0</v>
      </c>
      <c r="H482" s="25">
        <v>0</v>
      </c>
      <c r="I482" s="25">
        <v>0</v>
      </c>
      <c r="J482" s="25">
        <v>18212446</v>
      </c>
      <c r="K482" s="20">
        <v>0</v>
      </c>
      <c r="L482" s="64">
        <v>0</v>
      </c>
      <c r="M482" s="49">
        <v>0</v>
      </c>
      <c r="N482" s="44">
        <v>0</v>
      </c>
      <c r="O482" s="133">
        <v>3.143783961992005E-3</v>
      </c>
      <c r="P482" s="134">
        <v>467167561</v>
      </c>
      <c r="Q482" s="29">
        <v>467167561</v>
      </c>
      <c r="R482" s="85"/>
      <c r="S482" s="85"/>
      <c r="T482" s="85"/>
      <c r="U482" s="85"/>
      <c r="V482" s="85"/>
      <c r="W482" s="85"/>
    </row>
    <row r="483" spans="1:23" s="81" customFormat="1" x14ac:dyDescent="0.2">
      <c r="A483" s="30" t="s">
        <v>2183</v>
      </c>
      <c r="B483" s="45" t="s">
        <v>918</v>
      </c>
      <c r="C483" s="6" t="s">
        <v>888</v>
      </c>
      <c r="D483" s="6" t="s">
        <v>919</v>
      </c>
      <c r="E483" s="25">
        <v>852821417</v>
      </c>
      <c r="F483" s="25">
        <v>0</v>
      </c>
      <c r="G483" s="25">
        <v>0</v>
      </c>
      <c r="H483" s="25">
        <v>0</v>
      </c>
      <c r="I483" s="25">
        <v>0</v>
      </c>
      <c r="J483" s="25">
        <v>852821417</v>
      </c>
      <c r="K483" s="20">
        <v>2836126413</v>
      </c>
      <c r="L483" s="64">
        <v>0</v>
      </c>
      <c r="M483" s="49">
        <v>0</v>
      </c>
      <c r="N483" s="44">
        <v>0</v>
      </c>
      <c r="O483" s="133">
        <v>1.5207907735239229E-2</v>
      </c>
      <c r="P483" s="134">
        <v>2259901204</v>
      </c>
      <c r="Q483" s="29">
        <v>2259901204</v>
      </c>
      <c r="R483" s="85"/>
      <c r="S483" s="94"/>
      <c r="T483" s="94"/>
      <c r="U483" s="94"/>
      <c r="V483" s="85"/>
      <c r="W483" s="85"/>
    </row>
    <row r="484" spans="1:23" s="81" customFormat="1" x14ac:dyDescent="0.2">
      <c r="A484" s="30" t="s">
        <v>2183</v>
      </c>
      <c r="B484" s="45" t="s">
        <v>920</v>
      </c>
      <c r="C484" s="6" t="s">
        <v>888</v>
      </c>
      <c r="D484" s="6" t="s">
        <v>921</v>
      </c>
      <c r="E484" s="25">
        <v>71256211</v>
      </c>
      <c r="F484" s="25">
        <v>0</v>
      </c>
      <c r="G484" s="25">
        <v>0</v>
      </c>
      <c r="H484" s="25">
        <v>0</v>
      </c>
      <c r="I484" s="25">
        <v>0</v>
      </c>
      <c r="J484" s="25">
        <v>71256211</v>
      </c>
      <c r="K484" s="20">
        <v>0</v>
      </c>
      <c r="L484" s="64">
        <v>0</v>
      </c>
      <c r="M484" s="49">
        <v>0</v>
      </c>
      <c r="N484" s="44">
        <v>0</v>
      </c>
      <c r="O484" s="133">
        <v>6.9563579203927965E-3</v>
      </c>
      <c r="P484" s="134">
        <v>1033717584</v>
      </c>
      <c r="Q484" s="29">
        <v>1033717584</v>
      </c>
      <c r="R484" s="85"/>
      <c r="S484" s="85"/>
      <c r="T484" s="116"/>
      <c r="U484" s="94"/>
      <c r="V484" s="85"/>
      <c r="W484" s="85"/>
    </row>
    <row r="485" spans="1:23" s="81" customFormat="1" x14ac:dyDescent="0.2">
      <c r="A485" s="30" t="s">
        <v>2183</v>
      </c>
      <c r="B485" s="45" t="s">
        <v>922</v>
      </c>
      <c r="C485" s="6" t="s">
        <v>888</v>
      </c>
      <c r="D485" s="6" t="s">
        <v>923</v>
      </c>
      <c r="E485" s="25">
        <v>86993138</v>
      </c>
      <c r="F485" s="25">
        <v>0</v>
      </c>
      <c r="G485" s="25">
        <v>0</v>
      </c>
      <c r="H485" s="25">
        <v>0</v>
      </c>
      <c r="I485" s="25">
        <v>0</v>
      </c>
      <c r="J485" s="25">
        <v>86993138</v>
      </c>
      <c r="K485" s="20">
        <v>0</v>
      </c>
      <c r="L485" s="64">
        <v>0</v>
      </c>
      <c r="M485" s="49">
        <v>0</v>
      </c>
      <c r="N485" s="44">
        <v>0</v>
      </c>
      <c r="O485" s="133">
        <v>7.8500403275658052E-3</v>
      </c>
      <c r="P485" s="134">
        <v>1166519149</v>
      </c>
      <c r="Q485" s="29">
        <v>1166519149</v>
      </c>
      <c r="R485" s="85"/>
      <c r="S485" s="85"/>
      <c r="T485" s="85"/>
      <c r="U485" s="116"/>
      <c r="V485" s="85"/>
      <c r="W485" s="85"/>
    </row>
    <row r="486" spans="1:23" s="81" customFormat="1" x14ac:dyDescent="0.2">
      <c r="A486" s="30" t="s">
        <v>2183</v>
      </c>
      <c r="B486" s="45" t="s">
        <v>924</v>
      </c>
      <c r="C486" s="6" t="s">
        <v>888</v>
      </c>
      <c r="D486" s="6" t="s">
        <v>925</v>
      </c>
      <c r="E486" s="25">
        <v>230348624</v>
      </c>
      <c r="F486" s="25">
        <v>0</v>
      </c>
      <c r="G486" s="25">
        <v>0</v>
      </c>
      <c r="H486" s="25">
        <v>0</v>
      </c>
      <c r="I486" s="25">
        <v>0</v>
      </c>
      <c r="J486" s="25">
        <v>230348624</v>
      </c>
      <c r="K486" s="20">
        <v>0</v>
      </c>
      <c r="L486" s="64">
        <v>0</v>
      </c>
      <c r="M486" s="49">
        <v>0</v>
      </c>
      <c r="N486" s="44">
        <v>0</v>
      </c>
      <c r="O486" s="133">
        <v>1.2416180479103256E-2</v>
      </c>
      <c r="P486" s="134">
        <v>1845049411</v>
      </c>
      <c r="Q486" s="29">
        <v>1845049411</v>
      </c>
      <c r="R486" s="85"/>
      <c r="S486" s="85"/>
      <c r="T486" s="85"/>
      <c r="U486" s="94"/>
      <c r="V486" s="85"/>
      <c r="W486" s="85"/>
    </row>
    <row r="487" spans="1:23" s="81" customFormat="1" x14ac:dyDescent="0.2">
      <c r="A487" s="30" t="s">
        <v>2183</v>
      </c>
      <c r="B487" s="45" t="s">
        <v>926</v>
      </c>
      <c r="C487" s="6" t="s">
        <v>888</v>
      </c>
      <c r="D487" s="6" t="s">
        <v>927</v>
      </c>
      <c r="E487" s="25">
        <v>36420846</v>
      </c>
      <c r="F487" s="25">
        <v>0</v>
      </c>
      <c r="G487" s="25">
        <v>0</v>
      </c>
      <c r="H487" s="25">
        <v>0</v>
      </c>
      <c r="I487" s="25">
        <v>0</v>
      </c>
      <c r="J487" s="25">
        <v>36420846</v>
      </c>
      <c r="K487" s="20">
        <v>0</v>
      </c>
      <c r="L487" s="64">
        <v>0</v>
      </c>
      <c r="M487" s="49">
        <v>0</v>
      </c>
      <c r="N487" s="44">
        <v>0</v>
      </c>
      <c r="O487" s="133">
        <v>6.1945495970187042E-3</v>
      </c>
      <c r="P487" s="134">
        <v>920512561</v>
      </c>
      <c r="Q487" s="29">
        <v>920512561</v>
      </c>
      <c r="R487" s="85"/>
      <c r="S487" s="85"/>
      <c r="T487" s="85"/>
      <c r="U487" s="85"/>
      <c r="V487" s="85"/>
      <c r="W487" s="85"/>
    </row>
    <row r="488" spans="1:23" s="81" customFormat="1" x14ac:dyDescent="0.2">
      <c r="A488" s="30" t="s">
        <v>2183</v>
      </c>
      <c r="B488" s="45" t="s">
        <v>928</v>
      </c>
      <c r="C488" s="6" t="s">
        <v>888</v>
      </c>
      <c r="D488" s="6" t="s">
        <v>929</v>
      </c>
      <c r="E488" s="25">
        <v>219648518</v>
      </c>
      <c r="F488" s="25">
        <v>0</v>
      </c>
      <c r="G488" s="25">
        <v>0</v>
      </c>
      <c r="H488" s="25">
        <v>0</v>
      </c>
      <c r="I488" s="25">
        <v>0</v>
      </c>
      <c r="J488" s="25">
        <v>219648518</v>
      </c>
      <c r="K488" s="20">
        <v>394985</v>
      </c>
      <c r="L488" s="64">
        <v>0</v>
      </c>
      <c r="M488" s="49">
        <v>0</v>
      </c>
      <c r="N488" s="44">
        <v>0</v>
      </c>
      <c r="O488" s="133">
        <v>6.4535879759094307E-3</v>
      </c>
      <c r="P488" s="134">
        <v>959005768</v>
      </c>
      <c r="Q488" s="29">
        <v>959005768</v>
      </c>
      <c r="R488" s="85"/>
      <c r="S488" s="85"/>
      <c r="T488" s="85"/>
      <c r="U488" s="85"/>
      <c r="V488" s="85"/>
      <c r="W488" s="85"/>
    </row>
    <row r="489" spans="1:23" s="81" customFormat="1" x14ac:dyDescent="0.2">
      <c r="A489" s="30" t="s">
        <v>2183</v>
      </c>
      <c r="B489" s="45" t="s">
        <v>930</v>
      </c>
      <c r="C489" s="6" t="s">
        <v>888</v>
      </c>
      <c r="D489" s="6" t="s">
        <v>931</v>
      </c>
      <c r="E489" s="25">
        <v>16876398</v>
      </c>
      <c r="F489" s="25">
        <v>0</v>
      </c>
      <c r="G489" s="25">
        <v>0</v>
      </c>
      <c r="H489" s="25">
        <v>0</v>
      </c>
      <c r="I489" s="25">
        <v>0</v>
      </c>
      <c r="J489" s="25">
        <v>16876398</v>
      </c>
      <c r="K489" s="20">
        <v>0</v>
      </c>
      <c r="L489" s="64">
        <v>0</v>
      </c>
      <c r="M489" s="49">
        <v>0</v>
      </c>
      <c r="N489" s="44">
        <v>0</v>
      </c>
      <c r="O489" s="133">
        <v>2.7305000029436179E-3</v>
      </c>
      <c r="P489" s="134">
        <v>405753398</v>
      </c>
      <c r="Q489" s="29">
        <v>405753398</v>
      </c>
      <c r="R489" s="85"/>
      <c r="S489" s="85"/>
      <c r="T489" s="85"/>
      <c r="U489" s="85"/>
      <c r="V489" s="85"/>
      <c r="W489" s="85"/>
    </row>
    <row r="490" spans="1:23" s="81" customFormat="1" x14ac:dyDescent="0.2">
      <c r="A490" s="30" t="s">
        <v>2183</v>
      </c>
      <c r="B490" s="45" t="s">
        <v>932</v>
      </c>
      <c r="C490" s="6" t="s">
        <v>888</v>
      </c>
      <c r="D490" s="6" t="s">
        <v>933</v>
      </c>
      <c r="E490" s="25">
        <v>191002653</v>
      </c>
      <c r="F490" s="25">
        <v>0</v>
      </c>
      <c r="G490" s="25">
        <v>0</v>
      </c>
      <c r="H490" s="25">
        <v>0</v>
      </c>
      <c r="I490" s="25">
        <v>0</v>
      </c>
      <c r="J490" s="25">
        <v>191002653</v>
      </c>
      <c r="K490" s="20">
        <v>0</v>
      </c>
      <c r="L490" s="64">
        <v>0</v>
      </c>
      <c r="M490" s="49">
        <v>0</v>
      </c>
      <c r="N490" s="44">
        <v>0</v>
      </c>
      <c r="O490" s="133">
        <v>1.3782019204163453E-2</v>
      </c>
      <c r="P490" s="134">
        <v>2048013595</v>
      </c>
      <c r="Q490" s="29">
        <v>2048013595</v>
      </c>
      <c r="R490" s="85"/>
      <c r="S490" s="85"/>
      <c r="T490" s="85"/>
      <c r="U490" s="85"/>
      <c r="V490" s="85"/>
      <c r="W490" s="85"/>
    </row>
    <row r="491" spans="1:23" s="81" customFormat="1" x14ac:dyDescent="0.2">
      <c r="A491" s="30" t="s">
        <v>2183</v>
      </c>
      <c r="B491" s="45" t="s">
        <v>934</v>
      </c>
      <c r="C491" s="6" t="s">
        <v>888</v>
      </c>
      <c r="D491" s="6" t="s">
        <v>313</v>
      </c>
      <c r="E491" s="25">
        <v>21465782</v>
      </c>
      <c r="F491" s="25">
        <v>0</v>
      </c>
      <c r="G491" s="25">
        <v>0</v>
      </c>
      <c r="H491" s="25">
        <v>0</v>
      </c>
      <c r="I491" s="25">
        <v>0</v>
      </c>
      <c r="J491" s="25">
        <v>21465782</v>
      </c>
      <c r="K491" s="20">
        <v>0</v>
      </c>
      <c r="L491" s="64">
        <v>0</v>
      </c>
      <c r="M491" s="49">
        <v>0</v>
      </c>
      <c r="N491" s="44">
        <v>0</v>
      </c>
      <c r="O491" s="133">
        <v>3.6818773217786515E-3</v>
      </c>
      <c r="P491" s="134">
        <v>547128450</v>
      </c>
      <c r="Q491" s="29">
        <v>547128450</v>
      </c>
      <c r="R491" s="85"/>
      <c r="S491" s="85"/>
      <c r="T491" s="85"/>
      <c r="U491" s="85"/>
      <c r="V491" s="85"/>
      <c r="W491" s="85"/>
    </row>
    <row r="492" spans="1:23" s="81" customFormat="1" x14ac:dyDescent="0.2">
      <c r="A492" s="30" t="s">
        <v>2183</v>
      </c>
      <c r="B492" s="45" t="s">
        <v>935</v>
      </c>
      <c r="C492" s="6" t="s">
        <v>888</v>
      </c>
      <c r="D492" s="6" t="s">
        <v>936</v>
      </c>
      <c r="E492" s="25">
        <v>134919354</v>
      </c>
      <c r="F492" s="25">
        <v>0</v>
      </c>
      <c r="G492" s="25">
        <v>0</v>
      </c>
      <c r="H492" s="25">
        <v>0</v>
      </c>
      <c r="I492" s="25">
        <v>0</v>
      </c>
      <c r="J492" s="25">
        <v>134919354</v>
      </c>
      <c r="K492" s="20">
        <v>0</v>
      </c>
      <c r="L492" s="64">
        <v>0</v>
      </c>
      <c r="M492" s="49">
        <v>0</v>
      </c>
      <c r="N492" s="44">
        <v>0</v>
      </c>
      <c r="O492" s="133">
        <v>5.313819108790232E-3</v>
      </c>
      <c r="P492" s="134">
        <v>789635656</v>
      </c>
      <c r="Q492" s="29">
        <v>789635656</v>
      </c>
      <c r="R492" s="85"/>
      <c r="S492" s="85"/>
      <c r="T492" s="85"/>
      <c r="U492" s="85"/>
      <c r="V492" s="85"/>
      <c r="W492" s="85"/>
    </row>
    <row r="493" spans="1:23" s="81" customFormat="1" x14ac:dyDescent="0.2">
      <c r="A493" s="30" t="s">
        <v>2183</v>
      </c>
      <c r="B493" s="45" t="s">
        <v>937</v>
      </c>
      <c r="C493" s="6" t="s">
        <v>888</v>
      </c>
      <c r="D493" s="6" t="s">
        <v>938</v>
      </c>
      <c r="E493" s="25">
        <v>961150150</v>
      </c>
      <c r="F493" s="25">
        <v>0</v>
      </c>
      <c r="G493" s="25">
        <v>0</v>
      </c>
      <c r="H493" s="25">
        <v>0</v>
      </c>
      <c r="I493" s="25">
        <v>0</v>
      </c>
      <c r="J493" s="25">
        <v>961150150</v>
      </c>
      <c r="K493" s="20">
        <v>841817135</v>
      </c>
      <c r="L493" s="64">
        <v>0</v>
      </c>
      <c r="M493" s="49">
        <v>0</v>
      </c>
      <c r="N493" s="44">
        <v>0</v>
      </c>
      <c r="O493" s="133">
        <v>3.1077540783826584E-2</v>
      </c>
      <c r="P493" s="134">
        <v>4618135056</v>
      </c>
      <c r="Q493" s="29">
        <v>4618135056</v>
      </c>
      <c r="R493" s="85"/>
      <c r="S493" s="85"/>
      <c r="T493" s="85"/>
      <c r="U493" s="85"/>
      <c r="V493" s="85"/>
      <c r="W493" s="85"/>
    </row>
    <row r="494" spans="1:23" s="81" customFormat="1" x14ac:dyDescent="0.2">
      <c r="A494" s="30" t="s">
        <v>2183</v>
      </c>
      <c r="B494" s="45" t="s">
        <v>939</v>
      </c>
      <c r="C494" s="6" t="s">
        <v>888</v>
      </c>
      <c r="D494" s="6" t="s">
        <v>940</v>
      </c>
      <c r="E494" s="25">
        <v>108294476</v>
      </c>
      <c r="F494" s="25">
        <v>0</v>
      </c>
      <c r="G494" s="25">
        <v>0</v>
      </c>
      <c r="H494" s="25">
        <v>0</v>
      </c>
      <c r="I494" s="25">
        <v>0</v>
      </c>
      <c r="J494" s="25">
        <v>108294476</v>
      </c>
      <c r="K494" s="20">
        <v>0</v>
      </c>
      <c r="L494" s="64">
        <v>0</v>
      </c>
      <c r="M494" s="49">
        <v>0</v>
      </c>
      <c r="N494" s="44">
        <v>0</v>
      </c>
      <c r="O494" s="133">
        <v>8.5682831053991836E-3</v>
      </c>
      <c r="P494" s="134">
        <v>1273250314</v>
      </c>
      <c r="Q494" s="29">
        <v>1273250314</v>
      </c>
      <c r="R494" s="85"/>
      <c r="S494" s="85"/>
      <c r="T494" s="85"/>
      <c r="U494" s="85"/>
      <c r="V494" s="85"/>
      <c r="W494" s="85"/>
    </row>
    <row r="495" spans="1:23" s="81" customFormat="1" x14ac:dyDescent="0.2">
      <c r="A495" s="30" t="s">
        <v>2183</v>
      </c>
      <c r="B495" s="45" t="s">
        <v>941</v>
      </c>
      <c r="C495" s="6" t="s">
        <v>888</v>
      </c>
      <c r="D495" s="6" t="s">
        <v>942</v>
      </c>
      <c r="E495" s="25">
        <v>31502001</v>
      </c>
      <c r="F495" s="25">
        <v>0</v>
      </c>
      <c r="G495" s="25">
        <v>0</v>
      </c>
      <c r="H495" s="25">
        <v>0</v>
      </c>
      <c r="I495" s="25">
        <v>0</v>
      </c>
      <c r="J495" s="25">
        <v>31502001</v>
      </c>
      <c r="K495" s="20">
        <v>0</v>
      </c>
      <c r="L495" s="64">
        <v>0</v>
      </c>
      <c r="M495" s="49">
        <v>0</v>
      </c>
      <c r="N495" s="44">
        <v>0</v>
      </c>
      <c r="O495" s="133">
        <v>5.74476477549026E-3</v>
      </c>
      <c r="P495" s="134">
        <v>853674355</v>
      </c>
      <c r="Q495" s="29">
        <v>853674355</v>
      </c>
      <c r="R495" s="85"/>
      <c r="S495" s="85"/>
      <c r="T495" s="85"/>
      <c r="U495" s="85"/>
      <c r="V495" s="85"/>
      <c r="W495" s="85"/>
    </row>
    <row r="496" spans="1:23" s="81" customFormat="1" x14ac:dyDescent="0.2">
      <c r="A496" s="30" t="s">
        <v>2183</v>
      </c>
      <c r="B496" s="45" t="s">
        <v>943</v>
      </c>
      <c r="C496" s="6" t="s">
        <v>888</v>
      </c>
      <c r="D496" s="6" t="s">
        <v>944</v>
      </c>
      <c r="E496" s="25">
        <v>607862840</v>
      </c>
      <c r="F496" s="25">
        <v>0</v>
      </c>
      <c r="G496" s="25">
        <v>0</v>
      </c>
      <c r="H496" s="25">
        <v>0</v>
      </c>
      <c r="I496" s="25">
        <v>0</v>
      </c>
      <c r="J496" s="25">
        <v>607862840</v>
      </c>
      <c r="K496" s="20">
        <v>97263986</v>
      </c>
      <c r="L496" s="64">
        <v>0</v>
      </c>
      <c r="M496" s="49">
        <v>0</v>
      </c>
      <c r="N496" s="44">
        <v>0</v>
      </c>
      <c r="O496" s="133">
        <v>1.5839019421991181E-2</v>
      </c>
      <c r="P496" s="134">
        <v>2353684654</v>
      </c>
      <c r="Q496" s="29">
        <v>2353684654</v>
      </c>
      <c r="R496" s="85"/>
      <c r="S496" s="85"/>
      <c r="T496" s="85"/>
      <c r="U496" s="85"/>
      <c r="V496" s="85"/>
      <c r="W496" s="85"/>
    </row>
    <row r="497" spans="1:23" s="81" customFormat="1" x14ac:dyDescent="0.2">
      <c r="A497" s="30" t="s">
        <v>2183</v>
      </c>
      <c r="B497" s="45" t="s">
        <v>945</v>
      </c>
      <c r="C497" s="6" t="s">
        <v>888</v>
      </c>
      <c r="D497" s="6" t="s">
        <v>946</v>
      </c>
      <c r="E497" s="25">
        <v>18767987</v>
      </c>
      <c r="F497" s="25">
        <v>0</v>
      </c>
      <c r="G497" s="25">
        <v>0</v>
      </c>
      <c r="H497" s="25">
        <v>0</v>
      </c>
      <c r="I497" s="25">
        <v>0</v>
      </c>
      <c r="J497" s="25">
        <v>18767987</v>
      </c>
      <c r="K497" s="20">
        <v>0</v>
      </c>
      <c r="L497" s="64">
        <v>0</v>
      </c>
      <c r="M497" s="49">
        <v>0</v>
      </c>
      <c r="N497" s="44">
        <v>0</v>
      </c>
      <c r="O497" s="133">
        <v>3.3757410558168835E-3</v>
      </c>
      <c r="P497" s="134">
        <v>501636478</v>
      </c>
      <c r="Q497" s="29">
        <v>501636478</v>
      </c>
      <c r="R497" s="85"/>
      <c r="S497" s="85"/>
      <c r="T497" s="85"/>
      <c r="U497" s="85"/>
      <c r="V497" s="85"/>
      <c r="W497" s="85"/>
    </row>
    <row r="498" spans="1:23" s="81" customFormat="1" x14ac:dyDescent="0.2">
      <c r="A498" s="30" t="s">
        <v>2183</v>
      </c>
      <c r="B498" s="45" t="s">
        <v>947</v>
      </c>
      <c r="C498" s="6" t="s">
        <v>888</v>
      </c>
      <c r="D498" s="6" t="s">
        <v>2140</v>
      </c>
      <c r="E498" s="25">
        <v>1217036352</v>
      </c>
      <c r="F498" s="25">
        <v>0</v>
      </c>
      <c r="G498" s="25">
        <v>0</v>
      </c>
      <c r="H498" s="25">
        <v>0</v>
      </c>
      <c r="I498" s="25">
        <v>0</v>
      </c>
      <c r="J498" s="25">
        <v>1217036352</v>
      </c>
      <c r="K498" s="20">
        <v>0</v>
      </c>
      <c r="L498" s="64">
        <v>0</v>
      </c>
      <c r="M498" s="49">
        <v>0</v>
      </c>
      <c r="N498" s="44">
        <v>0</v>
      </c>
      <c r="O498" s="133">
        <v>6.3718731418411736E-2</v>
      </c>
      <c r="P498" s="134">
        <v>9468629108</v>
      </c>
      <c r="Q498" s="29">
        <v>9468629108</v>
      </c>
      <c r="R498" s="85"/>
      <c r="S498" s="85"/>
      <c r="T498" s="85"/>
      <c r="U498" s="85"/>
      <c r="V498" s="85"/>
      <c r="W498" s="85"/>
    </row>
    <row r="499" spans="1:23" s="81" customFormat="1" x14ac:dyDescent="0.2">
      <c r="A499" s="30" t="s">
        <v>2183</v>
      </c>
      <c r="B499" s="45" t="s">
        <v>948</v>
      </c>
      <c r="C499" s="6" t="s">
        <v>888</v>
      </c>
      <c r="D499" s="6" t="s">
        <v>949</v>
      </c>
      <c r="E499" s="25">
        <v>22722689</v>
      </c>
      <c r="F499" s="25">
        <v>0</v>
      </c>
      <c r="G499" s="25">
        <v>0</v>
      </c>
      <c r="H499" s="25">
        <v>0</v>
      </c>
      <c r="I499" s="25">
        <v>0</v>
      </c>
      <c r="J499" s="25">
        <v>22722689</v>
      </c>
      <c r="K499" s="20">
        <v>0</v>
      </c>
      <c r="L499" s="64">
        <v>0</v>
      </c>
      <c r="M499" s="49">
        <v>0</v>
      </c>
      <c r="N499" s="44">
        <v>0</v>
      </c>
      <c r="O499" s="133">
        <v>3.9244314401945144E-3</v>
      </c>
      <c r="P499" s="134">
        <v>583172090</v>
      </c>
      <c r="Q499" s="29">
        <v>583172090</v>
      </c>
      <c r="R499" s="85"/>
      <c r="S499" s="85"/>
      <c r="T499" s="85"/>
      <c r="U499" s="85"/>
      <c r="V499" s="85"/>
      <c r="W499" s="85"/>
    </row>
    <row r="500" spans="1:23" s="81" customFormat="1" x14ac:dyDescent="0.2">
      <c r="A500" s="30" t="s">
        <v>2183</v>
      </c>
      <c r="B500" s="45" t="s">
        <v>950</v>
      </c>
      <c r="C500" s="6" t="s">
        <v>888</v>
      </c>
      <c r="D500" s="6" t="s">
        <v>951</v>
      </c>
      <c r="E500" s="25">
        <v>67540018</v>
      </c>
      <c r="F500" s="25">
        <v>0</v>
      </c>
      <c r="G500" s="25">
        <v>0</v>
      </c>
      <c r="H500" s="25">
        <v>0</v>
      </c>
      <c r="I500" s="25">
        <v>0</v>
      </c>
      <c r="J500" s="25">
        <v>67540018</v>
      </c>
      <c r="K500" s="20">
        <v>0</v>
      </c>
      <c r="L500" s="64">
        <v>0</v>
      </c>
      <c r="M500" s="49">
        <v>0</v>
      </c>
      <c r="N500" s="44">
        <v>0</v>
      </c>
      <c r="O500" s="133">
        <v>2.4855909901742032E-3</v>
      </c>
      <c r="P500" s="134">
        <v>369359821</v>
      </c>
      <c r="Q500" s="29">
        <v>369359821</v>
      </c>
      <c r="R500" s="85"/>
      <c r="S500" s="85"/>
      <c r="T500" s="85"/>
      <c r="U500" s="85"/>
      <c r="V500" s="85"/>
      <c r="W500" s="85"/>
    </row>
    <row r="501" spans="1:23" s="81" customFormat="1" x14ac:dyDescent="0.2">
      <c r="A501" s="30" t="s">
        <v>2183</v>
      </c>
      <c r="B501" s="45" t="s">
        <v>952</v>
      </c>
      <c r="C501" s="6" t="s">
        <v>888</v>
      </c>
      <c r="D501" s="6" t="s">
        <v>953</v>
      </c>
      <c r="E501" s="25">
        <v>43228039</v>
      </c>
      <c r="F501" s="25">
        <v>0</v>
      </c>
      <c r="G501" s="25">
        <v>0</v>
      </c>
      <c r="H501" s="25">
        <v>0</v>
      </c>
      <c r="I501" s="25">
        <v>0</v>
      </c>
      <c r="J501" s="25">
        <v>43228039</v>
      </c>
      <c r="K501" s="20">
        <v>0</v>
      </c>
      <c r="L501" s="64">
        <v>0</v>
      </c>
      <c r="M501" s="49">
        <v>0</v>
      </c>
      <c r="N501" s="44">
        <v>0</v>
      </c>
      <c r="O501" s="133">
        <v>6.7903378684673757E-3</v>
      </c>
      <c r="P501" s="134">
        <v>1009046937</v>
      </c>
      <c r="Q501" s="29">
        <v>1009046937</v>
      </c>
      <c r="R501" s="85"/>
      <c r="S501" s="85"/>
      <c r="T501" s="85"/>
      <c r="U501" s="85"/>
      <c r="V501" s="85"/>
      <c r="W501" s="85"/>
    </row>
    <row r="502" spans="1:23" s="81" customFormat="1" x14ac:dyDescent="0.2">
      <c r="A502" s="30" t="s">
        <v>2183</v>
      </c>
      <c r="B502" s="45" t="s">
        <v>954</v>
      </c>
      <c r="C502" s="6" t="s">
        <v>888</v>
      </c>
      <c r="D502" s="6" t="s">
        <v>955</v>
      </c>
      <c r="E502" s="25">
        <v>15418876</v>
      </c>
      <c r="F502" s="25">
        <v>0</v>
      </c>
      <c r="G502" s="25">
        <v>0</v>
      </c>
      <c r="H502" s="25">
        <v>0</v>
      </c>
      <c r="I502" s="25">
        <v>0</v>
      </c>
      <c r="J502" s="25">
        <v>15418876</v>
      </c>
      <c r="K502" s="20">
        <v>0</v>
      </c>
      <c r="L502" s="64">
        <v>0</v>
      </c>
      <c r="M502" s="49">
        <v>0</v>
      </c>
      <c r="N502" s="44">
        <v>0</v>
      </c>
      <c r="O502" s="133">
        <v>2.7175480839990817E-3</v>
      </c>
      <c r="P502" s="134">
        <v>403828738</v>
      </c>
      <c r="Q502" s="29">
        <v>403828738</v>
      </c>
      <c r="R502" s="85"/>
      <c r="S502" s="85"/>
      <c r="T502" s="85"/>
      <c r="U502" s="85"/>
      <c r="V502" s="85"/>
      <c r="W502" s="85"/>
    </row>
    <row r="503" spans="1:23" s="81" customFormat="1" x14ac:dyDescent="0.2">
      <c r="A503" s="30" t="s">
        <v>2183</v>
      </c>
      <c r="B503" s="45" t="s">
        <v>956</v>
      </c>
      <c r="C503" s="6" t="s">
        <v>888</v>
      </c>
      <c r="D503" s="6" t="s">
        <v>957</v>
      </c>
      <c r="E503" s="25">
        <v>1080717698</v>
      </c>
      <c r="F503" s="25">
        <v>0</v>
      </c>
      <c r="G503" s="25">
        <v>0</v>
      </c>
      <c r="H503" s="25">
        <v>0</v>
      </c>
      <c r="I503" s="25">
        <v>0</v>
      </c>
      <c r="J503" s="25">
        <v>1080717698</v>
      </c>
      <c r="K503" s="20">
        <v>0</v>
      </c>
      <c r="L503" s="64">
        <v>0</v>
      </c>
      <c r="M503" s="49">
        <v>0</v>
      </c>
      <c r="N503" s="44">
        <v>0</v>
      </c>
      <c r="O503" s="133">
        <v>4.7189727950829805E-2</v>
      </c>
      <c r="P503" s="134">
        <v>7012412547</v>
      </c>
      <c r="Q503" s="29">
        <v>7012412547</v>
      </c>
      <c r="R503" s="85"/>
      <c r="S503" s="85"/>
      <c r="T503" s="85"/>
      <c r="U503" s="85"/>
      <c r="V503" s="85"/>
      <c r="W503" s="85"/>
    </row>
    <row r="504" spans="1:23" s="81" customFormat="1" x14ac:dyDescent="0.2">
      <c r="A504" s="30" t="s">
        <v>2183</v>
      </c>
      <c r="B504" s="45" t="s">
        <v>958</v>
      </c>
      <c r="C504" s="6" t="s">
        <v>888</v>
      </c>
      <c r="D504" s="6" t="s">
        <v>99</v>
      </c>
      <c r="E504" s="25">
        <v>43877394</v>
      </c>
      <c r="F504" s="25">
        <v>0</v>
      </c>
      <c r="G504" s="25">
        <v>0</v>
      </c>
      <c r="H504" s="25">
        <v>0</v>
      </c>
      <c r="I504" s="25">
        <v>0</v>
      </c>
      <c r="J504" s="25">
        <v>43877394</v>
      </c>
      <c r="K504" s="20">
        <v>0</v>
      </c>
      <c r="L504" s="64">
        <v>0</v>
      </c>
      <c r="M504" s="49">
        <v>0</v>
      </c>
      <c r="N504" s="44">
        <v>0</v>
      </c>
      <c r="O504" s="133">
        <v>4.6662231615634143E-3</v>
      </c>
      <c r="P504" s="134">
        <v>693402638</v>
      </c>
      <c r="Q504" s="29">
        <v>693402638</v>
      </c>
      <c r="R504" s="85"/>
      <c r="S504" s="85"/>
      <c r="T504" s="85"/>
      <c r="U504" s="85"/>
      <c r="V504" s="85"/>
      <c r="W504" s="85"/>
    </row>
    <row r="505" spans="1:23" s="81" customFormat="1" x14ac:dyDescent="0.2">
      <c r="A505" s="30" t="s">
        <v>2183</v>
      </c>
      <c r="B505" s="45" t="s">
        <v>959</v>
      </c>
      <c r="C505" s="6" t="s">
        <v>888</v>
      </c>
      <c r="D505" s="6" t="s">
        <v>960</v>
      </c>
      <c r="E505" s="25">
        <v>78865739</v>
      </c>
      <c r="F505" s="25">
        <v>0</v>
      </c>
      <c r="G505" s="25">
        <v>0</v>
      </c>
      <c r="H505" s="25">
        <v>0</v>
      </c>
      <c r="I505" s="25">
        <v>0</v>
      </c>
      <c r="J505" s="25">
        <v>78865739</v>
      </c>
      <c r="K505" s="20">
        <v>0</v>
      </c>
      <c r="L505" s="64">
        <v>0</v>
      </c>
      <c r="M505" s="49">
        <v>0</v>
      </c>
      <c r="N505" s="44">
        <v>0</v>
      </c>
      <c r="O505" s="133">
        <v>5.4103697772858667E-3</v>
      </c>
      <c r="P505" s="134">
        <v>803983124</v>
      </c>
      <c r="Q505" s="29">
        <v>803983124</v>
      </c>
      <c r="R505" s="85"/>
      <c r="S505" s="85"/>
      <c r="T505" s="85"/>
      <c r="U505" s="85"/>
      <c r="V505" s="85"/>
      <c r="W505" s="85"/>
    </row>
    <row r="506" spans="1:23" s="81" customFormat="1" x14ac:dyDescent="0.2">
      <c r="A506" s="30" t="s">
        <v>2183</v>
      </c>
      <c r="B506" s="45" t="s">
        <v>961</v>
      </c>
      <c r="C506" s="6" t="s">
        <v>888</v>
      </c>
      <c r="D506" s="6" t="s">
        <v>962</v>
      </c>
      <c r="E506" s="25">
        <v>161767169</v>
      </c>
      <c r="F506" s="25">
        <v>0</v>
      </c>
      <c r="G506" s="25">
        <v>0</v>
      </c>
      <c r="H506" s="25">
        <v>0</v>
      </c>
      <c r="I506" s="25">
        <v>0</v>
      </c>
      <c r="J506" s="25">
        <v>161767169</v>
      </c>
      <c r="K506" s="20">
        <v>0</v>
      </c>
      <c r="L506" s="64">
        <v>0</v>
      </c>
      <c r="M506" s="49">
        <v>0</v>
      </c>
      <c r="N506" s="44">
        <v>0</v>
      </c>
      <c r="O506" s="133">
        <v>1.7817130678974915E-2</v>
      </c>
      <c r="P506" s="134">
        <v>2647632783</v>
      </c>
      <c r="Q506" s="29">
        <v>2647632783</v>
      </c>
      <c r="R506" s="85"/>
      <c r="S506" s="85"/>
      <c r="T506" s="85"/>
      <c r="U506" s="85"/>
      <c r="V506" s="85"/>
      <c r="W506" s="85"/>
    </row>
    <row r="507" spans="1:23" s="81" customFormat="1" x14ac:dyDescent="0.2">
      <c r="A507" s="30" t="s">
        <v>2183</v>
      </c>
      <c r="B507" s="45" t="s">
        <v>963</v>
      </c>
      <c r="C507" s="6" t="s">
        <v>888</v>
      </c>
      <c r="D507" s="6" t="s">
        <v>964</v>
      </c>
      <c r="E507" s="25">
        <v>121963835</v>
      </c>
      <c r="F507" s="25">
        <v>0</v>
      </c>
      <c r="G507" s="25">
        <v>0</v>
      </c>
      <c r="H507" s="25">
        <v>0</v>
      </c>
      <c r="I507" s="25">
        <v>0</v>
      </c>
      <c r="J507" s="25">
        <v>121963835</v>
      </c>
      <c r="K507" s="20">
        <v>0</v>
      </c>
      <c r="L507" s="64">
        <v>0</v>
      </c>
      <c r="M507" s="49">
        <v>0</v>
      </c>
      <c r="N507" s="44">
        <v>0</v>
      </c>
      <c r="O507" s="133">
        <v>3.473469171489294E-3</v>
      </c>
      <c r="P507" s="134">
        <v>516158915</v>
      </c>
      <c r="Q507" s="29">
        <v>516158915</v>
      </c>
      <c r="R507" s="85"/>
      <c r="S507" s="85"/>
      <c r="T507" s="85"/>
      <c r="U507" s="85"/>
      <c r="V507" s="85"/>
      <c r="W507" s="85"/>
    </row>
    <row r="508" spans="1:23" s="81" customFormat="1" x14ac:dyDescent="0.2">
      <c r="A508" s="30" t="s">
        <v>2183</v>
      </c>
      <c r="B508" s="45" t="s">
        <v>965</v>
      </c>
      <c r="C508" s="6" t="s">
        <v>888</v>
      </c>
      <c r="D508" s="6" t="s">
        <v>966</v>
      </c>
      <c r="E508" s="25">
        <v>10627384</v>
      </c>
      <c r="F508" s="25">
        <v>0</v>
      </c>
      <c r="G508" s="25">
        <v>0</v>
      </c>
      <c r="H508" s="25">
        <v>0</v>
      </c>
      <c r="I508" s="25">
        <v>0</v>
      </c>
      <c r="J508" s="25">
        <v>10627384</v>
      </c>
      <c r="K508" s="20">
        <v>0</v>
      </c>
      <c r="L508" s="64">
        <v>0</v>
      </c>
      <c r="M508" s="49">
        <v>0</v>
      </c>
      <c r="N508" s="44">
        <v>0</v>
      </c>
      <c r="O508" s="133">
        <v>1.7732354482247041E-3</v>
      </c>
      <c r="P508" s="134">
        <v>263503501</v>
      </c>
      <c r="Q508" s="29">
        <v>263503501</v>
      </c>
      <c r="R508" s="85"/>
      <c r="S508" s="85"/>
      <c r="T508" s="85"/>
      <c r="U508" s="85"/>
      <c r="V508" s="85"/>
      <c r="W508" s="85"/>
    </row>
    <row r="509" spans="1:23" s="81" customFormat="1" x14ac:dyDescent="0.2">
      <c r="A509" s="30" t="s">
        <v>2183</v>
      </c>
      <c r="B509" s="45" t="s">
        <v>967</v>
      </c>
      <c r="C509" s="6" t="s">
        <v>888</v>
      </c>
      <c r="D509" s="6" t="s">
        <v>968</v>
      </c>
      <c r="E509" s="25">
        <v>44471176</v>
      </c>
      <c r="F509" s="25">
        <v>0</v>
      </c>
      <c r="G509" s="25">
        <v>0</v>
      </c>
      <c r="H509" s="25">
        <v>0</v>
      </c>
      <c r="I509" s="25">
        <v>0</v>
      </c>
      <c r="J509" s="25">
        <v>44471176</v>
      </c>
      <c r="K509" s="20">
        <v>0</v>
      </c>
      <c r="L509" s="64">
        <v>0</v>
      </c>
      <c r="M509" s="49">
        <v>0</v>
      </c>
      <c r="N509" s="44">
        <v>0</v>
      </c>
      <c r="O509" s="133">
        <v>3.3627891368723469E-3</v>
      </c>
      <c r="P509" s="134">
        <v>499711818</v>
      </c>
      <c r="Q509" s="29">
        <v>499711818</v>
      </c>
      <c r="R509" s="85"/>
      <c r="S509" s="85"/>
      <c r="T509" s="85"/>
      <c r="U509" s="85"/>
      <c r="V509" s="85"/>
      <c r="W509" s="85"/>
    </row>
    <row r="510" spans="1:23" s="81" customFormat="1" x14ac:dyDescent="0.2">
      <c r="A510" s="30" t="s">
        <v>2183</v>
      </c>
      <c r="B510" s="45" t="s">
        <v>969</v>
      </c>
      <c r="C510" s="6" t="s">
        <v>888</v>
      </c>
      <c r="D510" s="6" t="s">
        <v>970</v>
      </c>
      <c r="E510" s="25">
        <v>15763604</v>
      </c>
      <c r="F510" s="25">
        <v>0</v>
      </c>
      <c r="G510" s="25">
        <v>0</v>
      </c>
      <c r="H510" s="25">
        <v>0</v>
      </c>
      <c r="I510" s="25">
        <v>0</v>
      </c>
      <c r="J510" s="25">
        <v>15763604</v>
      </c>
      <c r="K510" s="20">
        <v>0</v>
      </c>
      <c r="L510" s="64">
        <v>0</v>
      </c>
      <c r="M510" s="49">
        <v>0</v>
      </c>
      <c r="N510" s="44">
        <v>0</v>
      </c>
      <c r="O510" s="133">
        <v>2.725790214236514E-3</v>
      </c>
      <c r="P510" s="134">
        <v>405053522</v>
      </c>
      <c r="Q510" s="29">
        <v>405053522</v>
      </c>
      <c r="R510" s="85"/>
      <c r="S510" s="85"/>
      <c r="T510" s="85"/>
      <c r="U510" s="85"/>
      <c r="V510" s="85"/>
      <c r="W510" s="85"/>
    </row>
    <row r="511" spans="1:23" s="81" customFormat="1" x14ac:dyDescent="0.2">
      <c r="A511" s="30" t="s">
        <v>2183</v>
      </c>
      <c r="B511" s="45" t="s">
        <v>971</v>
      </c>
      <c r="C511" s="6" t="s">
        <v>888</v>
      </c>
      <c r="D511" s="6" t="s">
        <v>972</v>
      </c>
      <c r="E511" s="25">
        <v>24325038</v>
      </c>
      <c r="F511" s="25">
        <v>0</v>
      </c>
      <c r="G511" s="25">
        <v>0</v>
      </c>
      <c r="H511" s="25">
        <v>0</v>
      </c>
      <c r="I511" s="25">
        <v>0</v>
      </c>
      <c r="J511" s="25">
        <v>24325038</v>
      </c>
      <c r="K511" s="20">
        <v>0</v>
      </c>
      <c r="L511" s="64">
        <v>0</v>
      </c>
      <c r="M511" s="49">
        <v>0</v>
      </c>
      <c r="N511" s="44">
        <v>0</v>
      </c>
      <c r="O511" s="133">
        <v>4.2435196251008186E-3</v>
      </c>
      <c r="P511" s="134">
        <v>630588722</v>
      </c>
      <c r="Q511" s="29">
        <v>630588722</v>
      </c>
      <c r="R511" s="85"/>
      <c r="S511" s="85"/>
      <c r="T511" s="85"/>
      <c r="U511" s="85"/>
      <c r="V511" s="85"/>
      <c r="W511" s="85"/>
    </row>
    <row r="512" spans="1:23" s="81" customFormat="1" x14ac:dyDescent="0.2">
      <c r="A512" s="30" t="s">
        <v>2183</v>
      </c>
      <c r="B512" s="45" t="s">
        <v>973</v>
      </c>
      <c r="C512" s="6" t="s">
        <v>888</v>
      </c>
      <c r="D512" s="6" t="s">
        <v>974</v>
      </c>
      <c r="E512" s="25">
        <v>21198791</v>
      </c>
      <c r="F512" s="25">
        <v>0</v>
      </c>
      <c r="G512" s="25">
        <v>0</v>
      </c>
      <c r="H512" s="25">
        <v>0</v>
      </c>
      <c r="I512" s="25">
        <v>0</v>
      </c>
      <c r="J512" s="25">
        <v>21198791</v>
      </c>
      <c r="K512" s="20">
        <v>0</v>
      </c>
      <c r="L512" s="64">
        <v>0</v>
      </c>
      <c r="M512" s="49">
        <v>0</v>
      </c>
      <c r="N512" s="44">
        <v>0</v>
      </c>
      <c r="O512" s="133">
        <v>3.0648950011480111E-3</v>
      </c>
      <c r="P512" s="134">
        <v>455444629</v>
      </c>
      <c r="Q512" s="29">
        <v>455444629</v>
      </c>
      <c r="R512" s="85"/>
      <c r="S512" s="85"/>
      <c r="T512" s="85"/>
      <c r="U512" s="85"/>
      <c r="V512" s="85"/>
      <c r="W512" s="85"/>
    </row>
    <row r="513" spans="1:23" s="81" customFormat="1" x14ac:dyDescent="0.2">
      <c r="A513" s="30" t="s">
        <v>2183</v>
      </c>
      <c r="B513" s="45" t="s">
        <v>975</v>
      </c>
      <c r="C513" s="6" t="s">
        <v>888</v>
      </c>
      <c r="D513" s="6" t="s">
        <v>976</v>
      </c>
      <c r="E513" s="25">
        <v>12898622</v>
      </c>
      <c r="F513" s="25">
        <v>0</v>
      </c>
      <c r="G513" s="25">
        <v>0</v>
      </c>
      <c r="H513" s="25">
        <v>0</v>
      </c>
      <c r="I513" s="25">
        <v>0</v>
      </c>
      <c r="J513" s="25">
        <v>12898622</v>
      </c>
      <c r="K513" s="20">
        <v>0</v>
      </c>
      <c r="L513" s="64">
        <v>0</v>
      </c>
      <c r="M513" s="49">
        <v>0</v>
      </c>
      <c r="N513" s="44">
        <v>0</v>
      </c>
      <c r="O513" s="133">
        <v>2.184164512919539E-3</v>
      </c>
      <c r="P513" s="134">
        <v>324567725</v>
      </c>
      <c r="Q513" s="29">
        <v>324567725</v>
      </c>
      <c r="R513" s="85"/>
      <c r="S513" s="85"/>
      <c r="T513" s="85"/>
      <c r="U513" s="85"/>
      <c r="V513" s="85"/>
      <c r="W513" s="85"/>
    </row>
    <row r="514" spans="1:23" s="81" customFormat="1" x14ac:dyDescent="0.2">
      <c r="A514" s="30" t="s">
        <v>2183</v>
      </c>
      <c r="B514" s="45" t="s">
        <v>977</v>
      </c>
      <c r="C514" s="6" t="s">
        <v>888</v>
      </c>
      <c r="D514" s="6" t="s">
        <v>978</v>
      </c>
      <c r="E514" s="25">
        <v>29741864</v>
      </c>
      <c r="F514" s="25">
        <v>0</v>
      </c>
      <c r="G514" s="25">
        <v>0</v>
      </c>
      <c r="H514" s="25">
        <v>0</v>
      </c>
      <c r="I514" s="25">
        <v>0</v>
      </c>
      <c r="J514" s="25">
        <v>29741864</v>
      </c>
      <c r="K514" s="20">
        <v>0</v>
      </c>
      <c r="L514" s="64">
        <v>0</v>
      </c>
      <c r="M514" s="49">
        <v>0</v>
      </c>
      <c r="N514" s="44">
        <v>0</v>
      </c>
      <c r="O514" s="133">
        <v>5.3020446370224718E-3</v>
      </c>
      <c r="P514" s="134">
        <v>787885965</v>
      </c>
      <c r="Q514" s="29">
        <v>787885965</v>
      </c>
      <c r="R514" s="85"/>
      <c r="S514" s="85"/>
      <c r="T514" s="85"/>
      <c r="U514" s="85"/>
      <c r="V514" s="85"/>
      <c r="W514" s="85"/>
    </row>
    <row r="515" spans="1:23" s="81" customFormat="1" x14ac:dyDescent="0.2">
      <c r="A515" s="30" t="s">
        <v>2183</v>
      </c>
      <c r="B515" s="45" t="s">
        <v>979</v>
      </c>
      <c r="C515" s="6" t="s">
        <v>888</v>
      </c>
      <c r="D515" s="6" t="s">
        <v>980</v>
      </c>
      <c r="E515" s="25">
        <v>204783850</v>
      </c>
      <c r="F515" s="25">
        <v>0</v>
      </c>
      <c r="G515" s="25">
        <v>0</v>
      </c>
      <c r="H515" s="25">
        <v>0</v>
      </c>
      <c r="I515" s="25">
        <v>0</v>
      </c>
      <c r="J515" s="25">
        <v>204783850</v>
      </c>
      <c r="K515" s="20">
        <v>0</v>
      </c>
      <c r="L515" s="64">
        <v>0</v>
      </c>
      <c r="M515" s="49">
        <v>0</v>
      </c>
      <c r="N515" s="44">
        <v>0</v>
      </c>
      <c r="O515" s="133">
        <v>7.6910849587010404E-3</v>
      </c>
      <c r="P515" s="134">
        <v>1142898317</v>
      </c>
      <c r="Q515" s="29">
        <v>1142898317</v>
      </c>
      <c r="R515" s="85"/>
      <c r="S515" s="85"/>
      <c r="T515" s="85"/>
      <c r="U515" s="85"/>
      <c r="V515" s="85"/>
      <c r="W515" s="85"/>
    </row>
    <row r="516" spans="1:23" s="81" customFormat="1" x14ac:dyDescent="0.2">
      <c r="A516" s="30" t="s">
        <v>2183</v>
      </c>
      <c r="B516" s="45" t="s">
        <v>981</v>
      </c>
      <c r="C516" s="6" t="s">
        <v>888</v>
      </c>
      <c r="D516" s="6" t="s">
        <v>982</v>
      </c>
      <c r="E516" s="25">
        <v>327848237</v>
      </c>
      <c r="F516" s="25">
        <v>0</v>
      </c>
      <c r="G516" s="25">
        <v>0</v>
      </c>
      <c r="H516" s="25">
        <v>0</v>
      </c>
      <c r="I516" s="25">
        <v>0</v>
      </c>
      <c r="J516" s="25">
        <v>327848237</v>
      </c>
      <c r="K516" s="20">
        <v>0</v>
      </c>
      <c r="L516" s="64">
        <v>0</v>
      </c>
      <c r="M516" s="49">
        <v>0</v>
      </c>
      <c r="N516" s="44">
        <v>0</v>
      </c>
      <c r="O516" s="133">
        <v>1.7069451721722133E-2</v>
      </c>
      <c r="P516" s="134">
        <v>2536527389</v>
      </c>
      <c r="Q516" s="29">
        <v>2536527389</v>
      </c>
      <c r="R516" s="85"/>
      <c r="S516" s="85"/>
      <c r="T516" s="85"/>
      <c r="U516" s="85"/>
      <c r="V516" s="85"/>
      <c r="W516" s="85"/>
    </row>
    <row r="517" spans="1:23" s="81" customFormat="1" x14ac:dyDescent="0.2">
      <c r="A517" s="30" t="s">
        <v>2183</v>
      </c>
      <c r="B517" s="45" t="s">
        <v>983</v>
      </c>
      <c r="C517" s="6" t="s">
        <v>888</v>
      </c>
      <c r="D517" s="6" t="s">
        <v>984</v>
      </c>
      <c r="E517" s="25">
        <v>49886129</v>
      </c>
      <c r="F517" s="25">
        <v>0</v>
      </c>
      <c r="G517" s="25">
        <v>0</v>
      </c>
      <c r="H517" s="25">
        <v>0</v>
      </c>
      <c r="I517" s="25">
        <v>0</v>
      </c>
      <c r="J517" s="25">
        <v>49886129</v>
      </c>
      <c r="K517" s="20">
        <v>0</v>
      </c>
      <c r="L517" s="64">
        <v>0</v>
      </c>
      <c r="M517" s="49">
        <v>0</v>
      </c>
      <c r="N517" s="44">
        <v>0</v>
      </c>
      <c r="O517" s="133">
        <v>7.9171548166420379E-3</v>
      </c>
      <c r="P517" s="134">
        <v>1176492389</v>
      </c>
      <c r="Q517" s="29">
        <v>1176492389</v>
      </c>
      <c r="R517" s="85"/>
      <c r="S517" s="85"/>
      <c r="T517" s="85"/>
      <c r="U517" s="85"/>
      <c r="V517" s="85"/>
      <c r="W517" s="85"/>
    </row>
    <row r="518" spans="1:23" s="81" customFormat="1" x14ac:dyDescent="0.2">
      <c r="A518" s="30" t="s">
        <v>2183</v>
      </c>
      <c r="B518" s="45" t="s">
        <v>985</v>
      </c>
      <c r="C518" s="6" t="s">
        <v>888</v>
      </c>
      <c r="D518" s="6" t="s">
        <v>986</v>
      </c>
      <c r="E518" s="25">
        <v>32578142</v>
      </c>
      <c r="F518" s="25">
        <v>0</v>
      </c>
      <c r="G518" s="25">
        <v>0</v>
      </c>
      <c r="H518" s="25">
        <v>0</v>
      </c>
      <c r="I518" s="25">
        <v>0</v>
      </c>
      <c r="J518" s="25">
        <v>32578142</v>
      </c>
      <c r="K518" s="20">
        <v>0</v>
      </c>
      <c r="L518" s="64">
        <v>0</v>
      </c>
      <c r="M518" s="49">
        <v>0</v>
      </c>
      <c r="N518" s="44">
        <v>0</v>
      </c>
      <c r="O518" s="133">
        <v>5.5410664139080058E-3</v>
      </c>
      <c r="P518" s="134">
        <v>823404697</v>
      </c>
      <c r="Q518" s="29">
        <v>823404697</v>
      </c>
      <c r="R518" s="85"/>
      <c r="S518" s="85"/>
      <c r="T518" s="85"/>
      <c r="U518" s="85"/>
      <c r="V518" s="85"/>
      <c r="W518" s="85"/>
    </row>
    <row r="519" spans="1:23" s="81" customFormat="1" x14ac:dyDescent="0.2">
      <c r="A519" s="30" t="s">
        <v>2183</v>
      </c>
      <c r="B519" s="45" t="s">
        <v>987</v>
      </c>
      <c r="C519" s="6" t="s">
        <v>888</v>
      </c>
      <c r="D519" s="6" t="s">
        <v>734</v>
      </c>
      <c r="E519" s="25">
        <v>98664128</v>
      </c>
      <c r="F519" s="25">
        <v>0</v>
      </c>
      <c r="G519" s="25">
        <v>0</v>
      </c>
      <c r="H519" s="25">
        <v>0</v>
      </c>
      <c r="I519" s="25">
        <v>0</v>
      </c>
      <c r="J519" s="25">
        <v>98664128</v>
      </c>
      <c r="K519" s="20">
        <v>0</v>
      </c>
      <c r="L519" s="64">
        <v>0</v>
      </c>
      <c r="M519" s="49">
        <v>0</v>
      </c>
      <c r="N519" s="44">
        <v>0</v>
      </c>
      <c r="O519" s="133">
        <v>8.64952696059673E-3</v>
      </c>
      <c r="P519" s="134">
        <v>1285323184</v>
      </c>
      <c r="Q519" s="29">
        <v>1285323184</v>
      </c>
      <c r="R519" s="85"/>
      <c r="S519" s="85"/>
      <c r="T519" s="85"/>
      <c r="U519" s="85"/>
      <c r="V519" s="85"/>
      <c r="W519" s="85"/>
    </row>
    <row r="520" spans="1:23" s="81" customFormat="1" x14ac:dyDescent="0.2">
      <c r="A520" s="30" t="s">
        <v>2183</v>
      </c>
      <c r="B520" s="45" t="s">
        <v>988</v>
      </c>
      <c r="C520" s="6" t="s">
        <v>888</v>
      </c>
      <c r="D520" s="6" t="s">
        <v>989</v>
      </c>
      <c r="E520" s="25">
        <v>49135583</v>
      </c>
      <c r="F520" s="25">
        <v>0</v>
      </c>
      <c r="G520" s="25">
        <v>0</v>
      </c>
      <c r="H520" s="25">
        <v>0</v>
      </c>
      <c r="I520" s="25">
        <v>0</v>
      </c>
      <c r="J520" s="25">
        <v>49135583</v>
      </c>
      <c r="K520" s="20">
        <v>0</v>
      </c>
      <c r="L520" s="64">
        <v>0</v>
      </c>
      <c r="M520" s="49">
        <v>0</v>
      </c>
      <c r="N520" s="44">
        <v>0</v>
      </c>
      <c r="O520" s="133">
        <v>6.1780653365438396E-3</v>
      </c>
      <c r="P520" s="134">
        <v>918062993</v>
      </c>
      <c r="Q520" s="29">
        <v>918062993</v>
      </c>
      <c r="R520" s="85"/>
      <c r="S520" s="85"/>
      <c r="T520" s="85"/>
      <c r="U520" s="85"/>
      <c r="V520" s="85"/>
      <c r="W520" s="85"/>
    </row>
    <row r="521" spans="1:23" s="81" customFormat="1" x14ac:dyDescent="0.2">
      <c r="A521" s="30" t="s">
        <v>2183</v>
      </c>
      <c r="B521" s="45" t="s">
        <v>990</v>
      </c>
      <c r="C521" s="6" t="s">
        <v>888</v>
      </c>
      <c r="D521" s="6" t="s">
        <v>991</v>
      </c>
      <c r="E521" s="25">
        <v>27530173</v>
      </c>
      <c r="F521" s="25">
        <v>0</v>
      </c>
      <c r="G521" s="25">
        <v>0</v>
      </c>
      <c r="H521" s="25">
        <v>0</v>
      </c>
      <c r="I521" s="25">
        <v>0</v>
      </c>
      <c r="J521" s="25">
        <v>27530173</v>
      </c>
      <c r="K521" s="20">
        <v>0</v>
      </c>
      <c r="L521" s="64">
        <v>0</v>
      </c>
      <c r="M521" s="49">
        <v>0</v>
      </c>
      <c r="N521" s="44">
        <v>0</v>
      </c>
      <c r="O521" s="133">
        <v>5.0288768920104324E-3</v>
      </c>
      <c r="P521" s="134">
        <v>747293128</v>
      </c>
      <c r="Q521" s="29">
        <v>747293128</v>
      </c>
      <c r="R521" s="85"/>
      <c r="S521" s="85"/>
      <c r="T521" s="85"/>
      <c r="U521" s="85"/>
      <c r="V521" s="85"/>
      <c r="W521" s="85"/>
    </row>
    <row r="522" spans="1:23" s="81" customFormat="1" x14ac:dyDescent="0.2">
      <c r="A522" s="30" t="s">
        <v>2183</v>
      </c>
      <c r="B522" s="45" t="s">
        <v>992</v>
      </c>
      <c r="C522" s="6" t="s">
        <v>888</v>
      </c>
      <c r="D522" s="6" t="s">
        <v>993</v>
      </c>
      <c r="E522" s="25">
        <v>709699761</v>
      </c>
      <c r="F522" s="25">
        <v>0</v>
      </c>
      <c r="G522" s="25">
        <v>0</v>
      </c>
      <c r="H522" s="25">
        <v>0</v>
      </c>
      <c r="I522" s="25">
        <v>0</v>
      </c>
      <c r="J522" s="25">
        <v>709699761</v>
      </c>
      <c r="K522" s="20">
        <v>5542710</v>
      </c>
      <c r="L522" s="64">
        <v>0</v>
      </c>
      <c r="M522" s="49">
        <v>0</v>
      </c>
      <c r="N522" s="44">
        <v>0</v>
      </c>
      <c r="O522" s="133">
        <v>1.5006564268010527E-2</v>
      </c>
      <c r="P522" s="134">
        <v>2229981484</v>
      </c>
      <c r="Q522" s="29">
        <v>2229981484</v>
      </c>
      <c r="R522" s="85"/>
      <c r="S522" s="85"/>
      <c r="T522" s="85"/>
      <c r="U522" s="85"/>
      <c r="V522" s="85"/>
      <c r="W522" s="85"/>
    </row>
    <row r="523" spans="1:23" s="81" customFormat="1" x14ac:dyDescent="0.2">
      <c r="A523" s="30" t="s">
        <v>2183</v>
      </c>
      <c r="B523" s="45" t="s">
        <v>994</v>
      </c>
      <c r="C523" s="6" t="s">
        <v>888</v>
      </c>
      <c r="D523" s="6" t="s">
        <v>995</v>
      </c>
      <c r="E523" s="25">
        <v>23128500</v>
      </c>
      <c r="F523" s="25">
        <v>0</v>
      </c>
      <c r="G523" s="25">
        <v>0</v>
      </c>
      <c r="H523" s="25">
        <v>0</v>
      </c>
      <c r="I523" s="25">
        <v>0</v>
      </c>
      <c r="J523" s="25">
        <v>23128500</v>
      </c>
      <c r="K523" s="20">
        <v>0</v>
      </c>
      <c r="L523" s="64">
        <v>0</v>
      </c>
      <c r="M523" s="49">
        <v>0</v>
      </c>
      <c r="N523" s="44">
        <v>0</v>
      </c>
      <c r="O523" s="133">
        <v>3.1414290676384533E-3</v>
      </c>
      <c r="P523" s="134">
        <v>466817623</v>
      </c>
      <c r="Q523" s="29">
        <v>466817623</v>
      </c>
      <c r="R523" s="85"/>
      <c r="S523" s="85"/>
      <c r="T523" s="85"/>
      <c r="U523" s="85"/>
      <c r="V523" s="85"/>
      <c r="W523" s="85"/>
    </row>
    <row r="524" spans="1:23" s="81" customFormat="1" x14ac:dyDescent="0.2">
      <c r="A524" s="30" t="s">
        <v>2183</v>
      </c>
      <c r="B524" s="45" t="s">
        <v>996</v>
      </c>
      <c r="C524" s="6" t="s">
        <v>888</v>
      </c>
      <c r="D524" s="6" t="s">
        <v>997</v>
      </c>
      <c r="E524" s="25">
        <v>42451918</v>
      </c>
      <c r="F524" s="25">
        <v>0</v>
      </c>
      <c r="G524" s="25">
        <v>0</v>
      </c>
      <c r="H524" s="25">
        <v>0</v>
      </c>
      <c r="I524" s="25">
        <v>0</v>
      </c>
      <c r="J524" s="25">
        <v>42451918</v>
      </c>
      <c r="K524" s="20">
        <v>0</v>
      </c>
      <c r="L524" s="64">
        <v>0</v>
      </c>
      <c r="M524" s="49">
        <v>0</v>
      </c>
      <c r="N524" s="44">
        <v>0</v>
      </c>
      <c r="O524" s="133">
        <v>7.2000894859854348E-3</v>
      </c>
      <c r="P524" s="134">
        <v>1069936193</v>
      </c>
      <c r="Q524" s="29">
        <v>1069936193</v>
      </c>
      <c r="R524" s="85"/>
      <c r="S524" s="85"/>
      <c r="T524" s="85"/>
      <c r="U524" s="85"/>
      <c r="V524" s="85"/>
      <c r="W524" s="85"/>
    </row>
    <row r="525" spans="1:23" s="81" customFormat="1" x14ac:dyDescent="0.2">
      <c r="A525" s="30" t="s">
        <v>2183</v>
      </c>
      <c r="B525" s="45" t="s">
        <v>998</v>
      </c>
      <c r="C525" s="6" t="s">
        <v>888</v>
      </c>
      <c r="D525" s="6" t="s">
        <v>999</v>
      </c>
      <c r="E525" s="25">
        <v>677897538</v>
      </c>
      <c r="F525" s="25">
        <v>0</v>
      </c>
      <c r="G525" s="25">
        <v>0</v>
      </c>
      <c r="H525" s="25">
        <v>0</v>
      </c>
      <c r="I525" s="25">
        <v>0</v>
      </c>
      <c r="J525" s="25">
        <v>677897538</v>
      </c>
      <c r="K525" s="20">
        <v>176217444</v>
      </c>
      <c r="L525" s="64">
        <v>0</v>
      </c>
      <c r="M525" s="49">
        <v>0</v>
      </c>
      <c r="N525" s="44">
        <v>0</v>
      </c>
      <c r="O525" s="133">
        <v>2.2001777945236931E-2</v>
      </c>
      <c r="P525" s="134">
        <v>3269473049</v>
      </c>
      <c r="Q525" s="29">
        <v>3269473049</v>
      </c>
      <c r="R525" s="85"/>
      <c r="S525" s="85"/>
      <c r="T525" s="85"/>
      <c r="U525" s="85"/>
      <c r="V525" s="85"/>
      <c r="W525" s="85"/>
    </row>
    <row r="526" spans="1:23" s="81" customFormat="1" x14ac:dyDescent="0.2">
      <c r="A526" s="30" t="s">
        <v>2183</v>
      </c>
      <c r="B526" s="45" t="s">
        <v>1000</v>
      </c>
      <c r="C526" s="6" t="s">
        <v>888</v>
      </c>
      <c r="D526" s="6" t="s">
        <v>136</v>
      </c>
      <c r="E526" s="25">
        <v>10976881</v>
      </c>
      <c r="F526" s="25">
        <v>0</v>
      </c>
      <c r="G526" s="25">
        <v>0</v>
      </c>
      <c r="H526" s="25">
        <v>0</v>
      </c>
      <c r="I526" s="25">
        <v>0</v>
      </c>
      <c r="J526" s="25">
        <v>10976881</v>
      </c>
      <c r="K526" s="20">
        <v>0</v>
      </c>
      <c r="L526" s="64">
        <v>0</v>
      </c>
      <c r="M526" s="49">
        <v>0</v>
      </c>
      <c r="N526" s="44">
        <v>0</v>
      </c>
      <c r="O526" s="133">
        <v>1.6425388116025645E-3</v>
      </c>
      <c r="P526" s="134">
        <v>244081928</v>
      </c>
      <c r="Q526" s="29">
        <v>244081928</v>
      </c>
      <c r="R526" s="85"/>
      <c r="S526" s="85"/>
      <c r="T526" s="85"/>
      <c r="U526" s="85"/>
      <c r="V526" s="85"/>
      <c r="W526" s="85"/>
    </row>
    <row r="527" spans="1:23" s="81" customFormat="1" x14ac:dyDescent="0.2">
      <c r="A527" s="30" t="s">
        <v>2183</v>
      </c>
      <c r="B527" s="45" t="s">
        <v>1001</v>
      </c>
      <c r="C527" s="6" t="s">
        <v>888</v>
      </c>
      <c r="D527" s="6" t="s">
        <v>1002</v>
      </c>
      <c r="E527" s="25">
        <v>71776400</v>
      </c>
      <c r="F527" s="25">
        <v>0</v>
      </c>
      <c r="G527" s="25">
        <v>0</v>
      </c>
      <c r="H527" s="25">
        <v>0</v>
      </c>
      <c r="I527" s="25">
        <v>0</v>
      </c>
      <c r="J527" s="25">
        <v>71776400</v>
      </c>
      <c r="K527" s="20">
        <v>0</v>
      </c>
      <c r="L527" s="64">
        <v>0</v>
      </c>
      <c r="M527" s="49">
        <v>0</v>
      </c>
      <c r="N527" s="44">
        <v>0</v>
      </c>
      <c r="O527" s="133">
        <v>4.4036524411423588E-3</v>
      </c>
      <c r="P527" s="134">
        <v>654384523</v>
      </c>
      <c r="Q527" s="29">
        <v>654384523</v>
      </c>
      <c r="R527" s="85"/>
      <c r="S527" s="85"/>
      <c r="T527" s="85"/>
      <c r="U527" s="85"/>
      <c r="V527" s="85"/>
      <c r="W527" s="85"/>
    </row>
    <row r="528" spans="1:23" s="81" customFormat="1" x14ac:dyDescent="0.2">
      <c r="A528" s="30" t="s">
        <v>2183</v>
      </c>
      <c r="B528" s="45" t="s">
        <v>1003</v>
      </c>
      <c r="C528" s="6" t="s">
        <v>888</v>
      </c>
      <c r="D528" s="6" t="s">
        <v>1004</v>
      </c>
      <c r="E528" s="25">
        <v>22931624</v>
      </c>
      <c r="F528" s="25">
        <v>0</v>
      </c>
      <c r="G528" s="25">
        <v>0</v>
      </c>
      <c r="H528" s="25">
        <v>0</v>
      </c>
      <c r="I528" s="25">
        <v>0</v>
      </c>
      <c r="J528" s="25">
        <v>22931624</v>
      </c>
      <c r="K528" s="20">
        <v>0</v>
      </c>
      <c r="L528" s="64">
        <v>0</v>
      </c>
      <c r="M528" s="49">
        <v>0</v>
      </c>
      <c r="N528" s="44">
        <v>0</v>
      </c>
      <c r="O528" s="133">
        <v>3.2803678344980247E-3</v>
      </c>
      <c r="P528" s="134">
        <v>487463979</v>
      </c>
      <c r="Q528" s="29">
        <v>487463979</v>
      </c>
      <c r="R528" s="85"/>
      <c r="S528" s="85"/>
      <c r="T528" s="85"/>
      <c r="U528" s="85"/>
      <c r="V528" s="85"/>
      <c r="W528" s="85"/>
    </row>
    <row r="529" spans="1:23" s="81" customFormat="1" x14ac:dyDescent="0.2">
      <c r="A529" s="30" t="s">
        <v>2183</v>
      </c>
      <c r="B529" s="45" t="s">
        <v>1005</v>
      </c>
      <c r="C529" s="6" t="s">
        <v>888</v>
      </c>
      <c r="D529" s="6" t="s">
        <v>1006</v>
      </c>
      <c r="E529" s="25">
        <v>21528687</v>
      </c>
      <c r="F529" s="25">
        <v>0</v>
      </c>
      <c r="G529" s="25">
        <v>0</v>
      </c>
      <c r="H529" s="25">
        <v>0</v>
      </c>
      <c r="I529" s="25">
        <v>0</v>
      </c>
      <c r="J529" s="25">
        <v>21528687</v>
      </c>
      <c r="K529" s="20">
        <v>0</v>
      </c>
      <c r="L529" s="64">
        <v>0</v>
      </c>
      <c r="M529" s="49">
        <v>0</v>
      </c>
      <c r="N529" s="44">
        <v>0</v>
      </c>
      <c r="O529" s="133">
        <v>2.5527054792504372E-3</v>
      </c>
      <c r="P529" s="134">
        <v>379333061</v>
      </c>
      <c r="Q529" s="29">
        <v>379333061</v>
      </c>
      <c r="R529" s="85"/>
      <c r="S529" s="85"/>
      <c r="T529" s="85"/>
      <c r="U529" s="85"/>
      <c r="V529" s="85"/>
      <c r="W529" s="85"/>
    </row>
    <row r="530" spans="1:23" s="81" customFormat="1" x14ac:dyDescent="0.2">
      <c r="A530" s="30" t="s">
        <v>2183</v>
      </c>
      <c r="B530" s="45" t="s">
        <v>1007</v>
      </c>
      <c r="C530" s="6" t="s">
        <v>888</v>
      </c>
      <c r="D530" s="6" t="s">
        <v>1008</v>
      </c>
      <c r="E530" s="25">
        <v>67050614</v>
      </c>
      <c r="F530" s="25">
        <v>0</v>
      </c>
      <c r="G530" s="25">
        <v>0</v>
      </c>
      <c r="H530" s="25">
        <v>0</v>
      </c>
      <c r="I530" s="25">
        <v>0</v>
      </c>
      <c r="J530" s="25">
        <v>67050614</v>
      </c>
      <c r="K530" s="20">
        <v>0</v>
      </c>
      <c r="L530" s="64">
        <v>0</v>
      </c>
      <c r="M530" s="49">
        <v>0</v>
      </c>
      <c r="N530" s="44">
        <v>0</v>
      </c>
      <c r="O530" s="133">
        <v>3.68540966330898E-3</v>
      </c>
      <c r="P530" s="134">
        <v>547653358</v>
      </c>
      <c r="Q530" s="29">
        <v>547653358</v>
      </c>
      <c r="R530" s="85"/>
      <c r="S530" s="85"/>
      <c r="T530" s="85"/>
      <c r="U530" s="85"/>
      <c r="V530" s="85"/>
      <c r="W530" s="85"/>
    </row>
    <row r="531" spans="1:23" s="81" customFormat="1" x14ac:dyDescent="0.2">
      <c r="A531" s="30" t="s">
        <v>2183</v>
      </c>
      <c r="B531" s="45" t="s">
        <v>1009</v>
      </c>
      <c r="C531" s="6" t="s">
        <v>888</v>
      </c>
      <c r="D531" s="6" t="s">
        <v>224</v>
      </c>
      <c r="E531" s="25">
        <v>26764406</v>
      </c>
      <c r="F531" s="25">
        <v>0</v>
      </c>
      <c r="G531" s="25">
        <v>0</v>
      </c>
      <c r="H531" s="25">
        <v>0</v>
      </c>
      <c r="I531" s="25">
        <v>0</v>
      </c>
      <c r="J531" s="25">
        <v>26764406</v>
      </c>
      <c r="K531" s="20">
        <v>0</v>
      </c>
      <c r="L531" s="64">
        <v>0</v>
      </c>
      <c r="M531" s="49">
        <v>0</v>
      </c>
      <c r="N531" s="44">
        <v>0</v>
      </c>
      <c r="O531" s="133">
        <v>4.5249295003502903E-3</v>
      </c>
      <c r="P531" s="134">
        <v>672406343</v>
      </c>
      <c r="Q531" s="29">
        <v>672406343</v>
      </c>
      <c r="R531" s="85"/>
      <c r="S531" s="85"/>
      <c r="T531" s="85"/>
      <c r="U531" s="85"/>
      <c r="V531" s="85"/>
      <c r="W531" s="85"/>
    </row>
    <row r="532" spans="1:23" s="81" customFormat="1" x14ac:dyDescent="0.2">
      <c r="A532" s="30" t="s">
        <v>2183</v>
      </c>
      <c r="B532" s="45" t="s">
        <v>1010</v>
      </c>
      <c r="C532" s="6" t="s">
        <v>888</v>
      </c>
      <c r="D532" s="6" t="s">
        <v>1011</v>
      </c>
      <c r="E532" s="25">
        <v>164683304</v>
      </c>
      <c r="F532" s="25">
        <v>0</v>
      </c>
      <c r="G532" s="25">
        <v>0</v>
      </c>
      <c r="H532" s="25">
        <v>0</v>
      </c>
      <c r="I532" s="25">
        <v>0</v>
      </c>
      <c r="J532" s="25">
        <v>164683304</v>
      </c>
      <c r="K532" s="20">
        <v>0</v>
      </c>
      <c r="L532" s="64">
        <v>0</v>
      </c>
      <c r="M532" s="49">
        <v>0</v>
      </c>
      <c r="N532" s="44">
        <v>0</v>
      </c>
      <c r="O532" s="133">
        <v>1.7420330980401393E-2</v>
      </c>
      <c r="P532" s="134">
        <v>2588668188</v>
      </c>
      <c r="Q532" s="29">
        <v>2588668188</v>
      </c>
      <c r="R532" s="85"/>
      <c r="S532" s="85"/>
      <c r="T532" s="85"/>
      <c r="U532" s="85"/>
      <c r="V532" s="85"/>
      <c r="W532" s="85"/>
    </row>
    <row r="533" spans="1:23" s="81" customFormat="1" x14ac:dyDescent="0.2">
      <c r="A533" s="30" t="s">
        <v>2183</v>
      </c>
      <c r="B533" s="45" t="s">
        <v>1012</v>
      </c>
      <c r="C533" s="6" t="s">
        <v>888</v>
      </c>
      <c r="D533" s="6" t="s">
        <v>1013</v>
      </c>
      <c r="E533" s="25">
        <v>21499660</v>
      </c>
      <c r="F533" s="25">
        <v>0</v>
      </c>
      <c r="G533" s="25">
        <v>0</v>
      </c>
      <c r="H533" s="25">
        <v>0</v>
      </c>
      <c r="I533" s="25">
        <v>0</v>
      </c>
      <c r="J533" s="25">
        <v>21499660</v>
      </c>
      <c r="K533" s="20">
        <v>0</v>
      </c>
      <c r="L533" s="64">
        <v>0</v>
      </c>
      <c r="M533" s="49">
        <v>0</v>
      </c>
      <c r="N533" s="44">
        <v>0</v>
      </c>
      <c r="O533" s="133">
        <v>3.8443650321737439E-3</v>
      </c>
      <c r="P533" s="134">
        <v>571274189</v>
      </c>
      <c r="Q533" s="29">
        <v>571274189</v>
      </c>
      <c r="R533" s="85"/>
      <c r="S533" s="85"/>
      <c r="T533" s="85"/>
      <c r="U533" s="85"/>
      <c r="V533" s="85"/>
      <c r="W533" s="85"/>
    </row>
    <row r="534" spans="1:23" s="81" customFormat="1" x14ac:dyDescent="0.2">
      <c r="A534" s="30" t="s">
        <v>2183</v>
      </c>
      <c r="B534" s="45" t="s">
        <v>1014</v>
      </c>
      <c r="C534" s="6" t="s">
        <v>888</v>
      </c>
      <c r="D534" s="6" t="s">
        <v>1015</v>
      </c>
      <c r="E534" s="25">
        <v>29346518</v>
      </c>
      <c r="F534" s="25">
        <v>0</v>
      </c>
      <c r="G534" s="25">
        <v>0</v>
      </c>
      <c r="H534" s="25">
        <v>0</v>
      </c>
      <c r="I534" s="25">
        <v>0</v>
      </c>
      <c r="J534" s="25">
        <v>29346518</v>
      </c>
      <c r="K534" s="20">
        <v>0</v>
      </c>
      <c r="L534" s="64">
        <v>0</v>
      </c>
      <c r="M534" s="49">
        <v>0</v>
      </c>
      <c r="N534" s="44">
        <v>0</v>
      </c>
      <c r="O534" s="133">
        <v>4.1140004356554558E-3</v>
      </c>
      <c r="P534" s="134">
        <v>611342119</v>
      </c>
      <c r="Q534" s="29">
        <v>611342119</v>
      </c>
      <c r="R534" s="85"/>
      <c r="S534" s="85"/>
      <c r="T534" s="85"/>
      <c r="U534" s="85"/>
      <c r="V534" s="85"/>
      <c r="W534" s="85"/>
    </row>
    <row r="535" spans="1:23" s="81" customFormat="1" x14ac:dyDescent="0.2">
      <c r="A535" s="30" t="s">
        <v>2183</v>
      </c>
      <c r="B535" s="45" t="s">
        <v>1016</v>
      </c>
      <c r="C535" s="6" t="s">
        <v>888</v>
      </c>
      <c r="D535" s="6" t="s">
        <v>1017</v>
      </c>
      <c r="E535" s="25">
        <v>25771198</v>
      </c>
      <c r="F535" s="25">
        <v>0</v>
      </c>
      <c r="G535" s="25">
        <v>0</v>
      </c>
      <c r="H535" s="25">
        <v>0</v>
      </c>
      <c r="I535" s="25">
        <v>0</v>
      </c>
      <c r="J535" s="25">
        <v>25771198</v>
      </c>
      <c r="K535" s="20">
        <v>0</v>
      </c>
      <c r="L535" s="64">
        <v>0</v>
      </c>
      <c r="M535" s="49">
        <v>0</v>
      </c>
      <c r="N535" s="44">
        <v>0</v>
      </c>
      <c r="O535" s="133">
        <v>4.1304846961303194E-3</v>
      </c>
      <c r="P535" s="134">
        <v>613791687</v>
      </c>
      <c r="Q535" s="29">
        <v>613791687</v>
      </c>
      <c r="R535" s="85"/>
      <c r="S535" s="85"/>
      <c r="T535" s="85"/>
      <c r="U535" s="85"/>
      <c r="V535" s="85"/>
      <c r="W535" s="85"/>
    </row>
    <row r="536" spans="1:23" s="81" customFormat="1" x14ac:dyDescent="0.2">
      <c r="A536" s="30" t="s">
        <v>2183</v>
      </c>
      <c r="B536" s="45" t="s">
        <v>1018</v>
      </c>
      <c r="C536" s="6" t="s">
        <v>888</v>
      </c>
      <c r="D536" s="6" t="s">
        <v>1019</v>
      </c>
      <c r="E536" s="25">
        <v>74179743</v>
      </c>
      <c r="F536" s="25">
        <v>0</v>
      </c>
      <c r="G536" s="25">
        <v>0</v>
      </c>
      <c r="H536" s="25">
        <v>0</v>
      </c>
      <c r="I536" s="25">
        <v>0</v>
      </c>
      <c r="J536" s="25">
        <v>74179743</v>
      </c>
      <c r="K536" s="20">
        <v>0</v>
      </c>
      <c r="L536" s="64">
        <v>0</v>
      </c>
      <c r="M536" s="49">
        <v>0</v>
      </c>
      <c r="N536" s="44">
        <v>0</v>
      </c>
      <c r="O536" s="133">
        <v>8.4835069086713101E-3</v>
      </c>
      <c r="P536" s="134">
        <v>1260652538</v>
      </c>
      <c r="Q536" s="29">
        <v>1260652538</v>
      </c>
      <c r="R536" s="85"/>
      <c r="S536" s="85"/>
      <c r="T536" s="85"/>
      <c r="U536" s="85"/>
      <c r="V536" s="85"/>
      <c r="W536" s="85"/>
    </row>
    <row r="537" spans="1:23" s="81" customFormat="1" x14ac:dyDescent="0.2">
      <c r="A537" s="30" t="s">
        <v>2183</v>
      </c>
      <c r="B537" s="45" t="s">
        <v>1020</v>
      </c>
      <c r="C537" s="6" t="s">
        <v>888</v>
      </c>
      <c r="D537" s="6" t="s">
        <v>1021</v>
      </c>
      <c r="E537" s="25">
        <v>60348286</v>
      </c>
      <c r="F537" s="25">
        <v>0</v>
      </c>
      <c r="G537" s="25">
        <v>0</v>
      </c>
      <c r="H537" s="25">
        <v>0</v>
      </c>
      <c r="I537" s="25">
        <v>0</v>
      </c>
      <c r="J537" s="25">
        <v>60348286</v>
      </c>
      <c r="K537" s="20">
        <v>0</v>
      </c>
      <c r="L537" s="64">
        <v>0</v>
      </c>
      <c r="M537" s="49">
        <v>0</v>
      </c>
      <c r="N537" s="44">
        <v>0</v>
      </c>
      <c r="O537" s="133">
        <v>7.801764993317987E-3</v>
      </c>
      <c r="P537" s="134">
        <v>1159345415</v>
      </c>
      <c r="Q537" s="29">
        <v>1159345415</v>
      </c>
      <c r="R537" s="85"/>
      <c r="S537" s="85"/>
      <c r="T537" s="85"/>
      <c r="U537" s="85"/>
      <c r="V537" s="85"/>
      <c r="W537" s="85"/>
    </row>
    <row r="538" spans="1:23" s="81" customFormat="1" x14ac:dyDescent="0.2">
      <c r="A538" s="30" t="s">
        <v>2183</v>
      </c>
      <c r="B538" s="45" t="s">
        <v>1022</v>
      </c>
      <c r="C538" s="6" t="s">
        <v>888</v>
      </c>
      <c r="D538" s="6" t="s">
        <v>1023</v>
      </c>
      <c r="E538" s="25">
        <v>13188260</v>
      </c>
      <c r="F538" s="25">
        <v>0</v>
      </c>
      <c r="G538" s="25">
        <v>0</v>
      </c>
      <c r="H538" s="25">
        <v>0</v>
      </c>
      <c r="I538" s="25">
        <v>0</v>
      </c>
      <c r="J538" s="25">
        <v>13188260</v>
      </c>
      <c r="K538" s="20">
        <v>0</v>
      </c>
      <c r="L538" s="64">
        <v>0</v>
      </c>
      <c r="M538" s="49">
        <v>0</v>
      </c>
      <c r="N538" s="44">
        <v>0</v>
      </c>
      <c r="O538" s="133">
        <v>2.3454747761378555E-3</v>
      </c>
      <c r="P538" s="134">
        <v>348538495</v>
      </c>
      <c r="Q538" s="29">
        <v>348538495</v>
      </c>
      <c r="R538" s="85"/>
      <c r="S538" s="85"/>
      <c r="T538" s="85"/>
      <c r="U538" s="85"/>
      <c r="V538" s="85"/>
      <c r="W538" s="85"/>
    </row>
    <row r="539" spans="1:23" s="81" customFormat="1" x14ac:dyDescent="0.2">
      <c r="A539" s="30" t="s">
        <v>2183</v>
      </c>
      <c r="B539" s="45" t="s">
        <v>1024</v>
      </c>
      <c r="C539" s="6" t="s">
        <v>888</v>
      </c>
      <c r="D539" s="6" t="s">
        <v>1025</v>
      </c>
      <c r="E539" s="25">
        <v>22322246</v>
      </c>
      <c r="F539" s="25">
        <v>0</v>
      </c>
      <c r="G539" s="25">
        <v>0</v>
      </c>
      <c r="H539" s="25">
        <v>0</v>
      </c>
      <c r="I539" s="25">
        <v>0</v>
      </c>
      <c r="J539" s="25">
        <v>22322246</v>
      </c>
      <c r="K539" s="20">
        <v>0</v>
      </c>
      <c r="L539" s="64">
        <v>0</v>
      </c>
      <c r="M539" s="49">
        <v>0</v>
      </c>
      <c r="N539" s="44">
        <v>0</v>
      </c>
      <c r="O539" s="133">
        <v>3.5182121642067833E-3</v>
      </c>
      <c r="P539" s="134">
        <v>522807742</v>
      </c>
      <c r="Q539" s="29">
        <v>522807742</v>
      </c>
      <c r="R539" s="85"/>
      <c r="S539" s="85"/>
      <c r="T539" s="85"/>
      <c r="U539" s="85"/>
      <c r="V539" s="85"/>
      <c r="W539" s="85"/>
    </row>
    <row r="540" spans="1:23" s="81" customFormat="1" x14ac:dyDescent="0.2">
      <c r="A540" s="30" t="s">
        <v>2183</v>
      </c>
      <c r="B540" s="45" t="s">
        <v>1026</v>
      </c>
      <c r="C540" s="6" t="s">
        <v>888</v>
      </c>
      <c r="D540" s="6" t="s">
        <v>1027</v>
      </c>
      <c r="E540" s="25">
        <v>60609832</v>
      </c>
      <c r="F540" s="25">
        <v>0</v>
      </c>
      <c r="G540" s="25">
        <v>0</v>
      </c>
      <c r="H540" s="25">
        <v>0</v>
      </c>
      <c r="I540" s="25">
        <v>0</v>
      </c>
      <c r="J540" s="25">
        <v>60609832</v>
      </c>
      <c r="K540" s="20">
        <v>0</v>
      </c>
      <c r="L540" s="64">
        <v>0</v>
      </c>
      <c r="M540" s="49">
        <v>0</v>
      </c>
      <c r="N540" s="44">
        <v>0</v>
      </c>
      <c r="O540" s="133">
        <v>4.5508333382393634E-3</v>
      </c>
      <c r="P540" s="134">
        <v>676255664</v>
      </c>
      <c r="Q540" s="29">
        <v>676255664</v>
      </c>
      <c r="R540" s="85"/>
      <c r="S540" s="85"/>
      <c r="T540" s="85"/>
      <c r="U540" s="85"/>
      <c r="V540" s="85"/>
      <c r="W540" s="85"/>
    </row>
    <row r="541" spans="1:23" s="81" customFormat="1" x14ac:dyDescent="0.2">
      <c r="A541" s="30" t="s">
        <v>2183</v>
      </c>
      <c r="B541" s="45" t="s">
        <v>1028</v>
      </c>
      <c r="C541" s="6" t="s">
        <v>888</v>
      </c>
      <c r="D541" s="6" t="s">
        <v>1029</v>
      </c>
      <c r="E541" s="25">
        <v>32991624</v>
      </c>
      <c r="F541" s="25">
        <v>0</v>
      </c>
      <c r="G541" s="25">
        <v>0</v>
      </c>
      <c r="H541" s="25">
        <v>0</v>
      </c>
      <c r="I541" s="25">
        <v>0</v>
      </c>
      <c r="J541" s="25">
        <v>32991624</v>
      </c>
      <c r="K541" s="20">
        <v>0</v>
      </c>
      <c r="L541" s="64">
        <v>0</v>
      </c>
      <c r="M541" s="49">
        <v>0</v>
      </c>
      <c r="N541" s="44">
        <v>0</v>
      </c>
      <c r="O541" s="133">
        <v>5.940221006835081E-3</v>
      </c>
      <c r="P541" s="134">
        <v>882719230</v>
      </c>
      <c r="Q541" s="29">
        <v>882719230</v>
      </c>
      <c r="R541" s="85"/>
      <c r="S541" s="85"/>
      <c r="T541" s="85"/>
      <c r="U541" s="85"/>
      <c r="V541" s="85"/>
      <c r="W541" s="85"/>
    </row>
    <row r="542" spans="1:23" s="81" customFormat="1" x14ac:dyDescent="0.2">
      <c r="A542" s="30" t="s">
        <v>2183</v>
      </c>
      <c r="B542" s="45" t="s">
        <v>1030</v>
      </c>
      <c r="C542" s="6" t="s">
        <v>888</v>
      </c>
      <c r="D542" s="6" t="s">
        <v>1031</v>
      </c>
      <c r="E542" s="25">
        <v>40183749</v>
      </c>
      <c r="F542" s="25">
        <v>0</v>
      </c>
      <c r="G542" s="25">
        <v>0</v>
      </c>
      <c r="H542" s="25">
        <v>0</v>
      </c>
      <c r="I542" s="25">
        <v>0</v>
      </c>
      <c r="J542" s="25">
        <v>40183749</v>
      </c>
      <c r="K542" s="20">
        <v>0</v>
      </c>
      <c r="L542" s="64">
        <v>0</v>
      </c>
      <c r="M542" s="49">
        <v>0</v>
      </c>
      <c r="N542" s="44">
        <v>0</v>
      </c>
      <c r="O542" s="133">
        <v>5.4786617135388765E-3</v>
      </c>
      <c r="P542" s="134">
        <v>814131333</v>
      </c>
      <c r="Q542" s="29">
        <v>814131333</v>
      </c>
      <c r="R542" s="85"/>
      <c r="S542" s="85"/>
      <c r="T542" s="85"/>
      <c r="U542" s="85"/>
      <c r="V542" s="85"/>
      <c r="W542" s="85"/>
    </row>
    <row r="543" spans="1:23" s="81" customFormat="1" x14ac:dyDescent="0.2">
      <c r="A543" s="30" t="s">
        <v>2183</v>
      </c>
      <c r="B543" s="45" t="s">
        <v>1032</v>
      </c>
      <c r="C543" s="6" t="s">
        <v>888</v>
      </c>
      <c r="D543" s="6" t="s">
        <v>1033</v>
      </c>
      <c r="E543" s="25">
        <v>34837768</v>
      </c>
      <c r="F543" s="25">
        <v>0</v>
      </c>
      <c r="G543" s="25">
        <v>0</v>
      </c>
      <c r="H543" s="25">
        <v>0</v>
      </c>
      <c r="I543" s="25">
        <v>0</v>
      </c>
      <c r="J543" s="25">
        <v>34837768</v>
      </c>
      <c r="K543" s="20">
        <v>0</v>
      </c>
      <c r="L543" s="64">
        <v>0</v>
      </c>
      <c r="M543" s="49">
        <v>0</v>
      </c>
      <c r="N543" s="44">
        <v>0</v>
      </c>
      <c r="O543" s="133">
        <v>5.0795071206118014E-3</v>
      </c>
      <c r="P543" s="134">
        <v>754816800</v>
      </c>
      <c r="Q543" s="29">
        <v>754816800</v>
      </c>
      <c r="R543" s="85"/>
      <c r="S543" s="85"/>
      <c r="T543" s="85"/>
      <c r="U543" s="85"/>
      <c r="V543" s="85"/>
      <c r="W543" s="85"/>
    </row>
    <row r="544" spans="1:23" s="81" customFormat="1" x14ac:dyDescent="0.2">
      <c r="A544" s="30" t="s">
        <v>2183</v>
      </c>
      <c r="B544" s="45" t="s">
        <v>1034</v>
      </c>
      <c r="C544" s="6" t="s">
        <v>888</v>
      </c>
      <c r="D544" s="6" t="s">
        <v>1035</v>
      </c>
      <c r="E544" s="25">
        <v>34634060</v>
      </c>
      <c r="F544" s="25">
        <v>0</v>
      </c>
      <c r="G544" s="25">
        <v>0</v>
      </c>
      <c r="H544" s="25">
        <v>0</v>
      </c>
      <c r="I544" s="25">
        <v>0</v>
      </c>
      <c r="J544" s="25">
        <v>34634060</v>
      </c>
      <c r="K544" s="20">
        <v>0</v>
      </c>
      <c r="L544" s="64">
        <v>0</v>
      </c>
      <c r="M544" s="49">
        <v>0</v>
      </c>
      <c r="N544" s="44">
        <v>0</v>
      </c>
      <c r="O544" s="133">
        <v>5.6270200578126565E-3</v>
      </c>
      <c r="P544" s="134">
        <v>836177443</v>
      </c>
      <c r="Q544" s="29">
        <v>836177443</v>
      </c>
      <c r="R544" s="85"/>
      <c r="S544" s="85"/>
      <c r="T544" s="85"/>
      <c r="U544" s="85"/>
      <c r="V544" s="85"/>
      <c r="W544" s="85"/>
    </row>
    <row r="545" spans="1:23" s="81" customFormat="1" x14ac:dyDescent="0.2">
      <c r="A545" s="30" t="s">
        <v>2183</v>
      </c>
      <c r="B545" s="45" t="s">
        <v>1036</v>
      </c>
      <c r="C545" s="6" t="s">
        <v>888</v>
      </c>
      <c r="D545" s="6" t="s">
        <v>1037</v>
      </c>
      <c r="E545" s="25">
        <v>57099696</v>
      </c>
      <c r="F545" s="25">
        <v>0</v>
      </c>
      <c r="G545" s="25">
        <v>0</v>
      </c>
      <c r="H545" s="25">
        <v>0</v>
      </c>
      <c r="I545" s="25">
        <v>0</v>
      </c>
      <c r="J545" s="25">
        <v>57099696</v>
      </c>
      <c r="K545" s="20">
        <v>0</v>
      </c>
      <c r="L545" s="64">
        <v>0</v>
      </c>
      <c r="M545" s="49">
        <v>0</v>
      </c>
      <c r="N545" s="44">
        <v>0</v>
      </c>
      <c r="O545" s="133">
        <v>7.3861261399160482E-3</v>
      </c>
      <c r="P545" s="134">
        <v>1097581314</v>
      </c>
      <c r="Q545" s="29">
        <v>1097581314</v>
      </c>
      <c r="R545" s="85"/>
      <c r="S545" s="85"/>
      <c r="T545" s="85"/>
      <c r="U545" s="85"/>
      <c r="V545" s="85"/>
      <c r="W545" s="85"/>
    </row>
    <row r="546" spans="1:23" s="81" customFormat="1" x14ac:dyDescent="0.2">
      <c r="A546" s="30" t="s">
        <v>2183</v>
      </c>
      <c r="B546" s="45" t="s">
        <v>1038</v>
      </c>
      <c r="C546" s="6" t="s">
        <v>888</v>
      </c>
      <c r="D546" s="6" t="s">
        <v>1039</v>
      </c>
      <c r="E546" s="25">
        <v>20183037</v>
      </c>
      <c r="F546" s="25">
        <v>0</v>
      </c>
      <c r="G546" s="25">
        <v>0</v>
      </c>
      <c r="H546" s="25">
        <v>0</v>
      </c>
      <c r="I546" s="25">
        <v>0</v>
      </c>
      <c r="J546" s="25">
        <v>20183037</v>
      </c>
      <c r="K546" s="20">
        <v>0</v>
      </c>
      <c r="L546" s="64">
        <v>0</v>
      </c>
      <c r="M546" s="49">
        <v>0</v>
      </c>
      <c r="N546" s="44">
        <v>0</v>
      </c>
      <c r="O546" s="133">
        <v>3.7336849975567973E-3</v>
      </c>
      <c r="P546" s="134">
        <v>554827092</v>
      </c>
      <c r="Q546" s="29">
        <v>554827092</v>
      </c>
      <c r="R546" s="85"/>
      <c r="S546" s="85"/>
      <c r="T546" s="85"/>
      <c r="U546" s="85"/>
      <c r="V546" s="85"/>
      <c r="W546" s="85"/>
    </row>
    <row r="547" spans="1:23" s="81" customFormat="1" x14ac:dyDescent="0.2">
      <c r="A547" s="30" t="s">
        <v>2183</v>
      </c>
      <c r="B547" s="45" t="s">
        <v>1040</v>
      </c>
      <c r="C547" s="6" t="s">
        <v>888</v>
      </c>
      <c r="D547" s="6" t="s">
        <v>169</v>
      </c>
      <c r="E547" s="25">
        <v>63558081</v>
      </c>
      <c r="F547" s="25">
        <v>0</v>
      </c>
      <c r="G547" s="25">
        <v>0</v>
      </c>
      <c r="H547" s="25">
        <v>0</v>
      </c>
      <c r="I547" s="25">
        <v>0</v>
      </c>
      <c r="J547" s="25">
        <v>63558081</v>
      </c>
      <c r="K547" s="20">
        <v>0</v>
      </c>
      <c r="L547" s="64">
        <v>0</v>
      </c>
      <c r="M547" s="49">
        <v>0</v>
      </c>
      <c r="N547" s="44">
        <v>0</v>
      </c>
      <c r="O547" s="133">
        <v>5.512807681665381E-3</v>
      </c>
      <c r="P547" s="134">
        <v>819205438</v>
      </c>
      <c r="Q547" s="29">
        <v>819205438</v>
      </c>
      <c r="R547" s="85"/>
      <c r="S547" s="85"/>
      <c r="T547" s="85"/>
      <c r="U547" s="85"/>
      <c r="V547" s="85"/>
      <c r="W547" s="85"/>
    </row>
    <row r="548" spans="1:23" s="81" customFormat="1" x14ac:dyDescent="0.2">
      <c r="A548" s="30" t="s">
        <v>2183</v>
      </c>
      <c r="B548" s="45" t="s">
        <v>1041</v>
      </c>
      <c r="C548" s="6" t="s">
        <v>888</v>
      </c>
      <c r="D548" s="6" t="s">
        <v>1042</v>
      </c>
      <c r="E548" s="25">
        <v>45982740</v>
      </c>
      <c r="F548" s="25">
        <v>0</v>
      </c>
      <c r="G548" s="25">
        <v>0</v>
      </c>
      <c r="H548" s="25">
        <v>0</v>
      </c>
      <c r="I548" s="25">
        <v>0</v>
      </c>
      <c r="J548" s="25">
        <v>45982740</v>
      </c>
      <c r="K548" s="20">
        <v>0</v>
      </c>
      <c r="L548" s="64">
        <v>0</v>
      </c>
      <c r="M548" s="49">
        <v>0</v>
      </c>
      <c r="N548" s="44">
        <v>0</v>
      </c>
      <c r="O548" s="133">
        <v>7.283688235536533E-3</v>
      </c>
      <c r="P548" s="134">
        <v>1082359000</v>
      </c>
      <c r="Q548" s="29">
        <v>1082359000</v>
      </c>
      <c r="R548" s="85"/>
      <c r="S548" s="85"/>
      <c r="T548" s="85"/>
      <c r="U548" s="85"/>
      <c r="V548" s="85"/>
      <c r="W548" s="85"/>
    </row>
    <row r="549" spans="1:23" s="81" customFormat="1" x14ac:dyDescent="0.2">
      <c r="A549" s="30" t="s">
        <v>2183</v>
      </c>
      <c r="B549" s="45" t="s">
        <v>1043</v>
      </c>
      <c r="C549" s="6" t="s">
        <v>888</v>
      </c>
      <c r="D549" s="6" t="s">
        <v>1044</v>
      </c>
      <c r="E549" s="25">
        <v>42568761</v>
      </c>
      <c r="F549" s="25">
        <v>0</v>
      </c>
      <c r="G549" s="25">
        <v>0</v>
      </c>
      <c r="H549" s="25">
        <v>0</v>
      </c>
      <c r="I549" s="25">
        <v>0</v>
      </c>
      <c r="J549" s="25">
        <v>42568761</v>
      </c>
      <c r="K549" s="20">
        <v>0</v>
      </c>
      <c r="L549" s="64">
        <v>0</v>
      </c>
      <c r="M549" s="49">
        <v>0</v>
      </c>
      <c r="N549" s="44">
        <v>0</v>
      </c>
      <c r="O549" s="133">
        <v>6.1533389458315428E-3</v>
      </c>
      <c r="P549" s="134">
        <v>914388641</v>
      </c>
      <c r="Q549" s="29">
        <v>914388641</v>
      </c>
      <c r="R549" s="85"/>
      <c r="S549" s="85"/>
      <c r="T549" s="85"/>
      <c r="U549" s="85"/>
      <c r="V549" s="85"/>
      <c r="W549" s="85"/>
    </row>
    <row r="550" spans="1:23" s="81" customFormat="1" x14ac:dyDescent="0.2">
      <c r="A550" s="30" t="s">
        <v>2183</v>
      </c>
      <c r="B550" s="45" t="s">
        <v>1045</v>
      </c>
      <c r="C550" s="6" t="s">
        <v>888</v>
      </c>
      <c r="D550" s="6" t="s">
        <v>1046</v>
      </c>
      <c r="E550" s="25">
        <v>53882713</v>
      </c>
      <c r="F550" s="25">
        <v>0</v>
      </c>
      <c r="G550" s="25">
        <v>0</v>
      </c>
      <c r="H550" s="25">
        <v>0</v>
      </c>
      <c r="I550" s="25">
        <v>0</v>
      </c>
      <c r="J550" s="25">
        <v>53882713</v>
      </c>
      <c r="K550" s="20">
        <v>0</v>
      </c>
      <c r="L550" s="64">
        <v>0</v>
      </c>
      <c r="M550" s="49">
        <v>0</v>
      </c>
      <c r="N550" s="44">
        <v>0</v>
      </c>
      <c r="O550" s="133">
        <v>3.2297376058966557E-3</v>
      </c>
      <c r="P550" s="134">
        <v>479940307</v>
      </c>
      <c r="Q550" s="29">
        <v>479940307</v>
      </c>
      <c r="R550" s="85"/>
      <c r="S550" s="85"/>
      <c r="T550" s="85"/>
      <c r="U550" s="85"/>
      <c r="V550" s="85"/>
      <c r="W550" s="85"/>
    </row>
    <row r="551" spans="1:23" s="81" customFormat="1" x14ac:dyDescent="0.2">
      <c r="A551" s="30" t="s">
        <v>2183</v>
      </c>
      <c r="B551" s="45" t="s">
        <v>1047</v>
      </c>
      <c r="C551" s="6" t="s">
        <v>888</v>
      </c>
      <c r="D551" s="6" t="s">
        <v>1048</v>
      </c>
      <c r="E551" s="25">
        <v>189535453</v>
      </c>
      <c r="F551" s="25">
        <v>0</v>
      </c>
      <c r="G551" s="25">
        <v>0</v>
      </c>
      <c r="H551" s="25">
        <v>0</v>
      </c>
      <c r="I551" s="25">
        <v>0</v>
      </c>
      <c r="J551" s="25">
        <v>189535453</v>
      </c>
      <c r="K551" s="20">
        <v>0</v>
      </c>
      <c r="L551" s="64">
        <v>0</v>
      </c>
      <c r="M551" s="49">
        <v>0</v>
      </c>
      <c r="N551" s="44">
        <v>0</v>
      </c>
      <c r="O551" s="133">
        <v>1.3718437056617547E-2</v>
      </c>
      <c r="P551" s="134">
        <v>2038565262</v>
      </c>
      <c r="Q551" s="29">
        <v>2038565262</v>
      </c>
      <c r="R551" s="85"/>
      <c r="S551" s="85"/>
      <c r="T551" s="85"/>
      <c r="U551" s="85"/>
      <c r="V551" s="85"/>
      <c r="W551" s="85"/>
    </row>
    <row r="552" spans="1:23" s="81" customFormat="1" x14ac:dyDescent="0.2">
      <c r="A552" s="30" t="s">
        <v>2183</v>
      </c>
      <c r="B552" s="45" t="s">
        <v>1049</v>
      </c>
      <c r="C552" s="6" t="s">
        <v>888</v>
      </c>
      <c r="D552" s="6" t="s">
        <v>1050</v>
      </c>
      <c r="E552" s="25">
        <v>157881140</v>
      </c>
      <c r="F552" s="25">
        <v>0</v>
      </c>
      <c r="G552" s="25">
        <v>0</v>
      </c>
      <c r="H552" s="25">
        <v>0</v>
      </c>
      <c r="I552" s="25">
        <v>0</v>
      </c>
      <c r="J552" s="25">
        <v>157881140</v>
      </c>
      <c r="K552" s="20">
        <v>0</v>
      </c>
      <c r="L552" s="64">
        <v>0</v>
      </c>
      <c r="M552" s="49">
        <v>0</v>
      </c>
      <c r="N552" s="44">
        <v>0</v>
      </c>
      <c r="O552" s="133">
        <v>1.7015289151590438E-2</v>
      </c>
      <c r="P552" s="134">
        <v>2528478809</v>
      </c>
      <c r="Q552" s="29">
        <v>2528478809</v>
      </c>
      <c r="R552" s="85"/>
      <c r="S552" s="85"/>
      <c r="T552" s="85"/>
      <c r="U552" s="85"/>
      <c r="V552" s="85"/>
      <c r="W552" s="85"/>
    </row>
    <row r="553" spans="1:23" s="81" customFormat="1" x14ac:dyDescent="0.2">
      <c r="A553" s="30" t="s">
        <v>2183</v>
      </c>
      <c r="B553" s="45" t="s">
        <v>1051</v>
      </c>
      <c r="C553" s="6" t="s">
        <v>888</v>
      </c>
      <c r="D553" s="6" t="s">
        <v>1052</v>
      </c>
      <c r="E553" s="25">
        <v>78349062</v>
      </c>
      <c r="F553" s="25">
        <v>0</v>
      </c>
      <c r="G553" s="25">
        <v>0</v>
      </c>
      <c r="H553" s="25">
        <v>0</v>
      </c>
      <c r="I553" s="25">
        <v>0</v>
      </c>
      <c r="J553" s="25">
        <v>78349062</v>
      </c>
      <c r="K553" s="20">
        <v>0</v>
      </c>
      <c r="L553" s="64">
        <v>0</v>
      </c>
      <c r="M553" s="49">
        <v>0</v>
      </c>
      <c r="N553" s="44">
        <v>0</v>
      </c>
      <c r="O553" s="133">
        <v>6.8492102273061779E-3</v>
      </c>
      <c r="P553" s="134">
        <v>1017795394</v>
      </c>
      <c r="Q553" s="29">
        <v>1017795394</v>
      </c>
      <c r="R553" s="85"/>
      <c r="S553" s="85"/>
      <c r="T553" s="85"/>
      <c r="U553" s="85"/>
      <c r="V553" s="85"/>
      <c r="W553" s="85"/>
    </row>
    <row r="554" spans="1:23" s="81" customFormat="1" x14ac:dyDescent="0.2">
      <c r="A554" s="30" t="s">
        <v>2183</v>
      </c>
      <c r="B554" s="45" t="s">
        <v>1053</v>
      </c>
      <c r="C554" s="6" t="s">
        <v>888</v>
      </c>
      <c r="D554" s="6" t="s">
        <v>1054</v>
      </c>
      <c r="E554" s="25">
        <v>2168999437</v>
      </c>
      <c r="F554" s="25">
        <v>0</v>
      </c>
      <c r="G554" s="25">
        <v>0</v>
      </c>
      <c r="H554" s="25">
        <v>0</v>
      </c>
      <c r="I554" s="25">
        <v>0</v>
      </c>
      <c r="J554" s="25">
        <v>2168999437</v>
      </c>
      <c r="K554" s="20">
        <v>0</v>
      </c>
      <c r="L554" s="64">
        <v>1908340398</v>
      </c>
      <c r="M554" s="49">
        <v>0</v>
      </c>
      <c r="N554" s="44">
        <v>1908340398</v>
      </c>
      <c r="O554" s="133">
        <v>0.10696401132704184</v>
      </c>
      <c r="P554" s="134">
        <v>15894895090</v>
      </c>
      <c r="Q554" s="29">
        <v>15894895090</v>
      </c>
      <c r="R554" s="85"/>
      <c r="S554" s="85"/>
      <c r="T554" s="85"/>
      <c r="U554" s="85"/>
      <c r="V554" s="85"/>
      <c r="W554" s="85"/>
    </row>
    <row r="555" spans="1:23" s="81" customFormat="1" x14ac:dyDescent="0.2">
      <c r="A555" s="30" t="s">
        <v>2183</v>
      </c>
      <c r="B555" s="45" t="s">
        <v>1055</v>
      </c>
      <c r="C555" s="6" t="s">
        <v>888</v>
      </c>
      <c r="D555" s="6" t="s">
        <v>1056</v>
      </c>
      <c r="E555" s="25">
        <v>27993374</v>
      </c>
      <c r="F555" s="25">
        <v>0</v>
      </c>
      <c r="G555" s="25">
        <v>0</v>
      </c>
      <c r="H555" s="25">
        <v>0</v>
      </c>
      <c r="I555" s="25">
        <v>0</v>
      </c>
      <c r="J555" s="25">
        <v>27993374</v>
      </c>
      <c r="K555" s="20">
        <v>0</v>
      </c>
      <c r="L555" s="64">
        <v>0</v>
      </c>
      <c r="M555" s="49">
        <v>0</v>
      </c>
      <c r="N555" s="44">
        <v>0</v>
      </c>
      <c r="O555" s="133">
        <v>2.588028894553718E-3</v>
      </c>
      <c r="P555" s="134">
        <v>384582134</v>
      </c>
      <c r="Q555" s="29">
        <v>384582134</v>
      </c>
      <c r="R555" s="85"/>
      <c r="S555" s="85"/>
      <c r="T555" s="85"/>
      <c r="U555" s="85"/>
      <c r="V555" s="85"/>
      <c r="W555" s="85"/>
    </row>
    <row r="556" spans="1:23" s="81" customFormat="1" x14ac:dyDescent="0.2">
      <c r="A556" s="30" t="s">
        <v>2183</v>
      </c>
      <c r="B556" s="45" t="s">
        <v>1057</v>
      </c>
      <c r="C556" s="6" t="s">
        <v>888</v>
      </c>
      <c r="D556" s="6" t="s">
        <v>1058</v>
      </c>
      <c r="E556" s="25">
        <v>146346038</v>
      </c>
      <c r="F556" s="25">
        <v>0</v>
      </c>
      <c r="G556" s="25">
        <v>0</v>
      </c>
      <c r="H556" s="25">
        <v>0</v>
      </c>
      <c r="I556" s="25">
        <v>0</v>
      </c>
      <c r="J556" s="25">
        <v>146346038</v>
      </c>
      <c r="K556" s="20">
        <v>0</v>
      </c>
      <c r="L556" s="64">
        <v>0</v>
      </c>
      <c r="M556" s="49">
        <v>0</v>
      </c>
      <c r="N556" s="44">
        <v>0</v>
      </c>
      <c r="O556" s="133">
        <v>5.0147475258891195E-3</v>
      </c>
      <c r="P556" s="134">
        <v>745193499</v>
      </c>
      <c r="Q556" s="29">
        <v>745193499</v>
      </c>
      <c r="R556" s="85"/>
      <c r="S556" s="85"/>
      <c r="T556" s="85"/>
      <c r="U556" s="85"/>
      <c r="V556" s="85"/>
      <c r="W556" s="85"/>
    </row>
    <row r="557" spans="1:23" s="81" customFormat="1" x14ac:dyDescent="0.2">
      <c r="A557" s="30" t="s">
        <v>2183</v>
      </c>
      <c r="B557" s="45" t="s">
        <v>1059</v>
      </c>
      <c r="C557" s="6" t="s">
        <v>888</v>
      </c>
      <c r="D557" s="6" t="s">
        <v>1060</v>
      </c>
      <c r="E557" s="25">
        <v>100788083</v>
      </c>
      <c r="F557" s="25">
        <v>0</v>
      </c>
      <c r="G557" s="25">
        <v>0</v>
      </c>
      <c r="H557" s="25">
        <v>0</v>
      </c>
      <c r="I557" s="25">
        <v>0</v>
      </c>
      <c r="J557" s="25">
        <v>100788083</v>
      </c>
      <c r="K557" s="20">
        <v>0</v>
      </c>
      <c r="L557" s="64">
        <v>0</v>
      </c>
      <c r="M557" s="49">
        <v>0</v>
      </c>
      <c r="N557" s="44">
        <v>0</v>
      </c>
      <c r="O557" s="133">
        <v>3.940915700669379E-3</v>
      </c>
      <c r="P557" s="134">
        <v>585621658</v>
      </c>
      <c r="Q557" s="29">
        <v>585621658</v>
      </c>
      <c r="R557" s="85"/>
      <c r="S557" s="85"/>
      <c r="T557" s="85"/>
      <c r="U557" s="85"/>
      <c r="V557" s="85"/>
      <c r="W557" s="85"/>
    </row>
    <row r="558" spans="1:23" s="81" customFormat="1" x14ac:dyDescent="0.2">
      <c r="A558" s="30" t="s">
        <v>2183</v>
      </c>
      <c r="B558" s="45" t="s">
        <v>1061</v>
      </c>
      <c r="C558" s="6" t="s">
        <v>888</v>
      </c>
      <c r="D558" s="6" t="s">
        <v>1062</v>
      </c>
      <c r="E558" s="25">
        <v>20389555</v>
      </c>
      <c r="F558" s="25">
        <v>0</v>
      </c>
      <c r="G558" s="25">
        <v>0</v>
      </c>
      <c r="H558" s="25">
        <v>0</v>
      </c>
      <c r="I558" s="25">
        <v>0</v>
      </c>
      <c r="J558" s="25">
        <v>20389555</v>
      </c>
      <c r="K558" s="20">
        <v>0</v>
      </c>
      <c r="L558" s="64">
        <v>0</v>
      </c>
      <c r="M558" s="49">
        <v>0</v>
      </c>
      <c r="N558" s="44">
        <v>0</v>
      </c>
      <c r="O558" s="133">
        <v>3.3627891368723469E-3</v>
      </c>
      <c r="P558" s="134">
        <v>499711818</v>
      </c>
      <c r="Q558" s="29">
        <v>499711818</v>
      </c>
      <c r="R558" s="85"/>
      <c r="S558" s="85"/>
      <c r="T558" s="85"/>
      <c r="U558" s="85"/>
      <c r="V558" s="85"/>
      <c r="W558" s="85"/>
    </row>
    <row r="559" spans="1:23" s="81" customFormat="1" x14ac:dyDescent="0.2">
      <c r="A559" s="30" t="s">
        <v>2183</v>
      </c>
      <c r="B559" s="45" t="s">
        <v>1063</v>
      </c>
      <c r="C559" s="6" t="s">
        <v>888</v>
      </c>
      <c r="D559" s="6" t="s">
        <v>1064</v>
      </c>
      <c r="E559" s="25">
        <v>29105074</v>
      </c>
      <c r="F559" s="25">
        <v>0</v>
      </c>
      <c r="G559" s="25">
        <v>0</v>
      </c>
      <c r="H559" s="25">
        <v>0</v>
      </c>
      <c r="I559" s="25">
        <v>0</v>
      </c>
      <c r="J559" s="25">
        <v>29105074</v>
      </c>
      <c r="K559" s="20">
        <v>0</v>
      </c>
      <c r="L559" s="64">
        <v>0</v>
      </c>
      <c r="M559" s="49">
        <v>0</v>
      </c>
      <c r="N559" s="44">
        <v>0</v>
      </c>
      <c r="O559" s="133">
        <v>5.0418288109549689E-3</v>
      </c>
      <c r="P559" s="134">
        <v>749217788</v>
      </c>
      <c r="Q559" s="29">
        <v>749217788</v>
      </c>
      <c r="R559" s="85"/>
      <c r="S559" s="85"/>
      <c r="T559" s="85"/>
      <c r="U559" s="85"/>
      <c r="V559" s="85"/>
      <c r="W559" s="85"/>
    </row>
    <row r="560" spans="1:23" s="81" customFormat="1" x14ac:dyDescent="0.2">
      <c r="A560" s="30" t="s">
        <v>2183</v>
      </c>
      <c r="B560" s="45" t="s">
        <v>1065</v>
      </c>
      <c r="C560" s="6" t="s">
        <v>888</v>
      </c>
      <c r="D560" s="6" t="s">
        <v>1066</v>
      </c>
      <c r="E560" s="25">
        <v>11439782</v>
      </c>
      <c r="F560" s="25">
        <v>0</v>
      </c>
      <c r="G560" s="25">
        <v>0</v>
      </c>
      <c r="H560" s="25">
        <v>0</v>
      </c>
      <c r="I560" s="25">
        <v>0</v>
      </c>
      <c r="J560" s="25">
        <v>11439782</v>
      </c>
      <c r="K560" s="20">
        <v>0</v>
      </c>
      <c r="L560" s="64">
        <v>0</v>
      </c>
      <c r="M560" s="49">
        <v>0</v>
      </c>
      <c r="N560" s="44">
        <v>0</v>
      </c>
      <c r="O560" s="133">
        <v>1.9628044436856454E-3</v>
      </c>
      <c r="P560" s="134">
        <v>291673530</v>
      </c>
      <c r="Q560" s="29">
        <v>291673530</v>
      </c>
      <c r="R560" s="85"/>
      <c r="S560" s="85"/>
      <c r="T560" s="85"/>
      <c r="U560" s="85"/>
      <c r="V560" s="85"/>
      <c r="W560" s="85"/>
    </row>
    <row r="561" spans="1:23" s="81" customFormat="1" x14ac:dyDescent="0.2">
      <c r="A561" s="30" t="s">
        <v>2183</v>
      </c>
      <c r="B561" s="45" t="s">
        <v>1067</v>
      </c>
      <c r="C561" s="6" t="s">
        <v>888</v>
      </c>
      <c r="D561" s="6" t="s">
        <v>1068</v>
      </c>
      <c r="E561" s="25">
        <v>93890474</v>
      </c>
      <c r="F561" s="25">
        <v>0</v>
      </c>
      <c r="G561" s="25">
        <v>0</v>
      </c>
      <c r="H561" s="25">
        <v>0</v>
      </c>
      <c r="I561" s="25">
        <v>0</v>
      </c>
      <c r="J561" s="25">
        <v>93890474</v>
      </c>
      <c r="K561" s="20">
        <v>0</v>
      </c>
      <c r="L561" s="64">
        <v>0</v>
      </c>
      <c r="M561" s="49">
        <v>0</v>
      </c>
      <c r="N561" s="44">
        <v>0</v>
      </c>
      <c r="O561" s="133">
        <v>4.8546147098475793E-3</v>
      </c>
      <c r="P561" s="134">
        <v>721397698</v>
      </c>
      <c r="Q561" s="29">
        <v>721397698</v>
      </c>
      <c r="R561" s="85"/>
      <c r="S561" s="85"/>
      <c r="T561" s="85"/>
      <c r="U561" s="85"/>
      <c r="V561" s="85"/>
      <c r="W561" s="85"/>
    </row>
    <row r="562" spans="1:23" s="81" customFormat="1" x14ac:dyDescent="0.2">
      <c r="A562" s="30" t="s">
        <v>2183</v>
      </c>
      <c r="B562" s="45" t="s">
        <v>1069</v>
      </c>
      <c r="C562" s="6" t="s">
        <v>888</v>
      </c>
      <c r="D562" s="6" t="s">
        <v>1070</v>
      </c>
      <c r="E562" s="25">
        <v>22050556</v>
      </c>
      <c r="F562" s="25">
        <v>0</v>
      </c>
      <c r="G562" s="25">
        <v>0</v>
      </c>
      <c r="H562" s="25">
        <v>0</v>
      </c>
      <c r="I562" s="25">
        <v>0</v>
      </c>
      <c r="J562" s="25">
        <v>22050556</v>
      </c>
      <c r="K562" s="20">
        <v>0</v>
      </c>
      <c r="L562" s="64">
        <v>0</v>
      </c>
      <c r="M562" s="49">
        <v>0</v>
      </c>
      <c r="N562" s="44">
        <v>0</v>
      </c>
      <c r="O562" s="133">
        <v>3.8761561059466971E-3</v>
      </c>
      <c r="P562" s="134">
        <v>575998356</v>
      </c>
      <c r="Q562" s="29">
        <v>575998356</v>
      </c>
      <c r="R562" s="85"/>
      <c r="S562" s="85"/>
      <c r="T562" s="85"/>
      <c r="U562" s="85"/>
      <c r="V562" s="85"/>
      <c r="W562" s="85"/>
    </row>
    <row r="563" spans="1:23" s="81" customFormat="1" x14ac:dyDescent="0.2">
      <c r="A563" s="30" t="s">
        <v>2183</v>
      </c>
      <c r="B563" s="45" t="s">
        <v>1071</v>
      </c>
      <c r="C563" s="6" t="s">
        <v>888</v>
      </c>
      <c r="D563" s="6" t="s">
        <v>1072</v>
      </c>
      <c r="E563" s="25">
        <v>28554626</v>
      </c>
      <c r="F563" s="25">
        <v>0</v>
      </c>
      <c r="G563" s="25">
        <v>0</v>
      </c>
      <c r="H563" s="25">
        <v>0</v>
      </c>
      <c r="I563" s="25">
        <v>0</v>
      </c>
      <c r="J563" s="25">
        <v>28554626</v>
      </c>
      <c r="K563" s="20">
        <v>0</v>
      </c>
      <c r="L563" s="64">
        <v>0</v>
      </c>
      <c r="M563" s="49">
        <v>0</v>
      </c>
      <c r="N563" s="44">
        <v>0</v>
      </c>
      <c r="O563" s="133">
        <v>4.9817790049393913E-3</v>
      </c>
      <c r="P563" s="134">
        <v>740294363</v>
      </c>
      <c r="Q563" s="29">
        <v>740294363</v>
      </c>
      <c r="R563" s="85"/>
      <c r="S563" s="85"/>
      <c r="T563" s="85"/>
      <c r="U563" s="85"/>
      <c r="V563" s="85"/>
      <c r="W563" s="85"/>
    </row>
    <row r="564" spans="1:23" s="81" customFormat="1" x14ac:dyDescent="0.2">
      <c r="A564" s="30" t="s">
        <v>2183</v>
      </c>
      <c r="B564" s="45" t="s">
        <v>1073</v>
      </c>
      <c r="C564" s="6" t="s">
        <v>888</v>
      </c>
      <c r="D564" s="6" t="s">
        <v>1074</v>
      </c>
      <c r="E564" s="25">
        <v>86009804</v>
      </c>
      <c r="F564" s="25">
        <v>0</v>
      </c>
      <c r="G564" s="25">
        <v>0</v>
      </c>
      <c r="H564" s="25">
        <v>0</v>
      </c>
      <c r="I564" s="25">
        <v>0</v>
      </c>
      <c r="J564" s="25">
        <v>86009804</v>
      </c>
      <c r="K564" s="20">
        <v>0</v>
      </c>
      <c r="L564" s="64">
        <v>0</v>
      </c>
      <c r="M564" s="49">
        <v>0</v>
      </c>
      <c r="N564" s="44">
        <v>0</v>
      </c>
      <c r="O564" s="133">
        <v>4.5319941834109471E-3</v>
      </c>
      <c r="P564" s="134">
        <v>673456158</v>
      </c>
      <c r="Q564" s="29">
        <v>673456158</v>
      </c>
      <c r="R564" s="85"/>
      <c r="S564" s="85"/>
      <c r="T564" s="85"/>
      <c r="U564" s="85"/>
      <c r="V564" s="85"/>
      <c r="W564" s="85"/>
    </row>
    <row r="565" spans="1:23" s="81" customFormat="1" x14ac:dyDescent="0.2">
      <c r="A565" s="30" t="s">
        <v>2183</v>
      </c>
      <c r="B565" s="45" t="s">
        <v>1075</v>
      </c>
      <c r="C565" s="6" t="s">
        <v>888</v>
      </c>
      <c r="D565" s="6" t="s">
        <v>1076</v>
      </c>
      <c r="E565" s="25">
        <v>21699581</v>
      </c>
      <c r="F565" s="25">
        <v>0</v>
      </c>
      <c r="G565" s="25">
        <v>0</v>
      </c>
      <c r="H565" s="25">
        <v>0</v>
      </c>
      <c r="I565" s="25">
        <v>0</v>
      </c>
      <c r="J565" s="25">
        <v>21699581</v>
      </c>
      <c r="K565" s="20">
        <v>0</v>
      </c>
      <c r="L565" s="64">
        <v>0</v>
      </c>
      <c r="M565" s="49">
        <v>0</v>
      </c>
      <c r="N565" s="44">
        <v>0</v>
      </c>
      <c r="O565" s="133">
        <v>3.5429385549190801E-3</v>
      </c>
      <c r="P565" s="134">
        <v>526482094</v>
      </c>
      <c r="Q565" s="29">
        <v>526482094</v>
      </c>
      <c r="R565" s="85"/>
      <c r="S565" s="85"/>
      <c r="T565" s="85"/>
      <c r="U565" s="85"/>
      <c r="V565" s="85"/>
      <c r="W565" s="85"/>
    </row>
    <row r="566" spans="1:23" s="81" customFormat="1" x14ac:dyDescent="0.2">
      <c r="A566" s="30" t="s">
        <v>2183</v>
      </c>
      <c r="B566" s="45" t="s">
        <v>1077</v>
      </c>
      <c r="C566" s="6" t="s">
        <v>888</v>
      </c>
      <c r="D566" s="6" t="s">
        <v>1078</v>
      </c>
      <c r="E566" s="25">
        <v>12186138</v>
      </c>
      <c r="F566" s="25">
        <v>0</v>
      </c>
      <c r="G566" s="25">
        <v>0</v>
      </c>
      <c r="H566" s="25">
        <v>0</v>
      </c>
      <c r="I566" s="25">
        <v>0</v>
      </c>
      <c r="J566" s="25">
        <v>12186138</v>
      </c>
      <c r="K566" s="20">
        <v>0</v>
      </c>
      <c r="L566" s="64">
        <v>0</v>
      </c>
      <c r="M566" s="49">
        <v>0</v>
      </c>
      <c r="N566" s="44">
        <v>0</v>
      </c>
      <c r="O566" s="133">
        <v>2.1747449355053309E-3</v>
      </c>
      <c r="P566" s="134">
        <v>323167972</v>
      </c>
      <c r="Q566" s="29">
        <v>323167972</v>
      </c>
      <c r="R566" s="85"/>
      <c r="S566" s="85"/>
      <c r="T566" s="85"/>
      <c r="U566" s="85"/>
      <c r="V566" s="85"/>
      <c r="W566" s="85"/>
    </row>
    <row r="567" spans="1:23" s="81" customFormat="1" x14ac:dyDescent="0.2">
      <c r="A567" s="30" t="s">
        <v>2183</v>
      </c>
      <c r="B567" s="45" t="s">
        <v>1079</v>
      </c>
      <c r="C567" s="6" t="s">
        <v>888</v>
      </c>
      <c r="D567" s="6" t="s">
        <v>1080</v>
      </c>
      <c r="E567" s="25">
        <v>99673183</v>
      </c>
      <c r="F567" s="25">
        <v>0</v>
      </c>
      <c r="G567" s="25">
        <v>0</v>
      </c>
      <c r="H567" s="25">
        <v>0</v>
      </c>
      <c r="I567" s="25">
        <v>0</v>
      </c>
      <c r="J567" s="25">
        <v>99673183</v>
      </c>
      <c r="K567" s="20">
        <v>0</v>
      </c>
      <c r="L567" s="64">
        <v>0</v>
      </c>
      <c r="M567" s="49">
        <v>0</v>
      </c>
      <c r="N567" s="44">
        <v>0</v>
      </c>
      <c r="O567" s="133">
        <v>1.0629993111934017E-2</v>
      </c>
      <c r="P567" s="134">
        <v>1579621250</v>
      </c>
      <c r="Q567" s="29">
        <v>1579621250</v>
      </c>
      <c r="R567" s="85"/>
      <c r="S567" s="85"/>
      <c r="T567" s="85"/>
      <c r="U567" s="85"/>
      <c r="V567" s="85"/>
      <c r="W567" s="85"/>
    </row>
    <row r="568" spans="1:23" s="81" customFormat="1" x14ac:dyDescent="0.2">
      <c r="A568" s="30" t="s">
        <v>2183</v>
      </c>
      <c r="B568" s="56" t="s">
        <v>1081</v>
      </c>
      <c r="C568" s="6" t="s">
        <v>888</v>
      </c>
      <c r="D568" s="6" t="s">
        <v>1082</v>
      </c>
      <c r="E568" s="25">
        <v>201338559</v>
      </c>
      <c r="F568" s="25">
        <v>0</v>
      </c>
      <c r="G568" s="25">
        <v>0</v>
      </c>
      <c r="H568" s="25">
        <v>0</v>
      </c>
      <c r="I568" s="25">
        <v>0</v>
      </c>
      <c r="J568" s="25">
        <v>201338559</v>
      </c>
      <c r="K568" s="20">
        <v>0</v>
      </c>
      <c r="L568" s="64">
        <v>0</v>
      </c>
      <c r="M568" s="49">
        <v>0</v>
      </c>
      <c r="N568" s="44">
        <v>0</v>
      </c>
      <c r="O568" s="133">
        <v>4.6838848692150551E-3</v>
      </c>
      <c r="P568" s="134">
        <v>696027175</v>
      </c>
      <c r="Q568" s="29">
        <v>696027175</v>
      </c>
      <c r="R568" s="85"/>
      <c r="S568" s="85"/>
      <c r="T568" s="85"/>
      <c r="U568" s="85"/>
      <c r="V568" s="85"/>
      <c r="W568" s="85"/>
    </row>
    <row r="569" spans="1:23" s="81" customFormat="1" x14ac:dyDescent="0.2">
      <c r="A569" s="30" t="s">
        <v>2183</v>
      </c>
      <c r="B569" s="45" t="s">
        <v>1083</v>
      </c>
      <c r="C569" s="6" t="s">
        <v>888</v>
      </c>
      <c r="D569" s="6" t="s">
        <v>1084</v>
      </c>
      <c r="E569" s="25">
        <v>19621772</v>
      </c>
      <c r="F569" s="25">
        <v>0</v>
      </c>
      <c r="G569" s="25">
        <v>0</v>
      </c>
      <c r="H569" s="25">
        <v>0</v>
      </c>
      <c r="I569" s="25">
        <v>0</v>
      </c>
      <c r="J569" s="25">
        <v>19621772</v>
      </c>
      <c r="K569" s="20">
        <v>0</v>
      </c>
      <c r="L569" s="64">
        <v>0</v>
      </c>
      <c r="M569" s="49">
        <v>0</v>
      </c>
      <c r="N569" s="44">
        <v>0</v>
      </c>
      <c r="O569" s="133">
        <v>3.5264542944442156E-3</v>
      </c>
      <c r="P569" s="134">
        <v>524032526</v>
      </c>
      <c r="Q569" s="29">
        <v>524032526</v>
      </c>
      <c r="R569" s="85"/>
      <c r="S569" s="85"/>
      <c r="T569" s="85"/>
      <c r="U569" s="85"/>
      <c r="V569" s="85"/>
      <c r="W569" s="85"/>
    </row>
    <row r="570" spans="1:23" s="81" customFormat="1" x14ac:dyDescent="0.2">
      <c r="A570" s="30" t="s">
        <v>2183</v>
      </c>
      <c r="B570" s="45" t="s">
        <v>1085</v>
      </c>
      <c r="C570" s="6" t="s">
        <v>888</v>
      </c>
      <c r="D570" s="6" t="s">
        <v>1086</v>
      </c>
      <c r="E570" s="25">
        <v>42423556</v>
      </c>
      <c r="F570" s="25">
        <v>0</v>
      </c>
      <c r="G570" s="25">
        <v>0</v>
      </c>
      <c r="H570" s="25">
        <v>0</v>
      </c>
      <c r="I570" s="25">
        <v>0</v>
      </c>
      <c r="J570" s="25">
        <v>42423556</v>
      </c>
      <c r="K570" s="20">
        <v>0</v>
      </c>
      <c r="L570" s="64">
        <v>0</v>
      </c>
      <c r="M570" s="49">
        <v>0</v>
      </c>
      <c r="N570" s="44">
        <v>0</v>
      </c>
      <c r="O570" s="133">
        <v>7.2389452428190436E-3</v>
      </c>
      <c r="P570" s="134">
        <v>1075710174</v>
      </c>
      <c r="Q570" s="29">
        <v>1075710174</v>
      </c>
      <c r="R570" s="85"/>
      <c r="S570" s="85"/>
      <c r="T570" s="85"/>
      <c r="U570" s="85"/>
      <c r="V570" s="85"/>
      <c r="W570" s="85"/>
    </row>
    <row r="571" spans="1:23" s="81" customFormat="1" x14ac:dyDescent="0.2">
      <c r="A571" s="30" t="s">
        <v>2183</v>
      </c>
      <c r="B571" s="45" t="s">
        <v>1087</v>
      </c>
      <c r="C571" s="6" t="s">
        <v>888</v>
      </c>
      <c r="D571" s="6" t="s">
        <v>1088</v>
      </c>
      <c r="E571" s="25">
        <v>31135653</v>
      </c>
      <c r="F571" s="25">
        <v>0</v>
      </c>
      <c r="G571" s="25">
        <v>0</v>
      </c>
      <c r="H571" s="25">
        <v>0</v>
      </c>
      <c r="I571" s="25">
        <v>0</v>
      </c>
      <c r="J571" s="25">
        <v>31135653</v>
      </c>
      <c r="K571" s="20">
        <v>0</v>
      </c>
      <c r="L571" s="64">
        <v>0</v>
      </c>
      <c r="M571" s="49">
        <v>0</v>
      </c>
      <c r="N571" s="44">
        <v>0</v>
      </c>
      <c r="O571" s="133">
        <v>5.5893417481558232E-3</v>
      </c>
      <c r="P571" s="134">
        <v>830578431</v>
      </c>
      <c r="Q571" s="29">
        <v>830578431</v>
      </c>
      <c r="R571" s="85"/>
      <c r="S571" s="85"/>
      <c r="T571" s="85"/>
      <c r="U571" s="85"/>
      <c r="V571" s="85"/>
      <c r="W571" s="85"/>
    </row>
    <row r="572" spans="1:23" s="81" customFormat="1" x14ac:dyDescent="0.2">
      <c r="A572" s="30" t="s">
        <v>2183</v>
      </c>
      <c r="B572" s="45" t="s">
        <v>1089</v>
      </c>
      <c r="C572" s="6" t="s">
        <v>888</v>
      </c>
      <c r="D572" s="6" t="s">
        <v>1090</v>
      </c>
      <c r="E572" s="25">
        <v>596227116</v>
      </c>
      <c r="F572" s="25">
        <v>0</v>
      </c>
      <c r="G572" s="25">
        <v>0</v>
      </c>
      <c r="H572" s="25">
        <v>0</v>
      </c>
      <c r="I572" s="25">
        <v>0</v>
      </c>
      <c r="J572" s="25">
        <v>596227116</v>
      </c>
      <c r="K572" s="20">
        <v>0</v>
      </c>
      <c r="L572" s="64">
        <v>0</v>
      </c>
      <c r="M572" s="49">
        <v>0</v>
      </c>
      <c r="N572" s="44">
        <v>0</v>
      </c>
      <c r="O572" s="133">
        <v>1.7538075698078994E-2</v>
      </c>
      <c r="P572" s="134">
        <v>2606165100</v>
      </c>
      <c r="Q572" s="29">
        <v>2606165100</v>
      </c>
      <c r="R572" s="85"/>
      <c r="S572" s="85"/>
      <c r="T572" s="85"/>
      <c r="U572" s="85"/>
      <c r="V572" s="85"/>
      <c r="W572" s="85"/>
    </row>
    <row r="573" spans="1:23" s="81" customFormat="1" x14ac:dyDescent="0.2">
      <c r="A573" s="30" t="s">
        <v>2183</v>
      </c>
      <c r="B573" s="45" t="s">
        <v>1091</v>
      </c>
      <c r="C573" s="6" t="s">
        <v>888</v>
      </c>
      <c r="D573" s="6" t="s">
        <v>1092</v>
      </c>
      <c r="E573" s="25">
        <v>36948532</v>
      </c>
      <c r="F573" s="25">
        <v>0</v>
      </c>
      <c r="G573" s="25">
        <v>0</v>
      </c>
      <c r="H573" s="25">
        <v>0</v>
      </c>
      <c r="I573" s="25">
        <v>0</v>
      </c>
      <c r="J573" s="25">
        <v>36948532</v>
      </c>
      <c r="K573" s="20">
        <v>0</v>
      </c>
      <c r="L573" s="64">
        <v>0</v>
      </c>
      <c r="M573" s="49">
        <v>0</v>
      </c>
      <c r="N573" s="44">
        <v>0</v>
      </c>
      <c r="O573" s="133">
        <v>6.317004103403411E-3</v>
      </c>
      <c r="P573" s="134">
        <v>938709350</v>
      </c>
      <c r="Q573" s="29">
        <v>938709350</v>
      </c>
      <c r="R573" s="85"/>
      <c r="S573" s="85"/>
      <c r="T573" s="85"/>
      <c r="U573" s="85"/>
      <c r="V573" s="85"/>
      <c r="W573" s="85"/>
    </row>
    <row r="574" spans="1:23" s="81" customFormat="1" x14ac:dyDescent="0.2">
      <c r="A574" s="30" t="s">
        <v>2183</v>
      </c>
      <c r="B574" s="45" t="s">
        <v>1093</v>
      </c>
      <c r="C574" s="6" t="s">
        <v>888</v>
      </c>
      <c r="D574" s="6" t="s">
        <v>1094</v>
      </c>
      <c r="E574" s="25">
        <v>24302453</v>
      </c>
      <c r="F574" s="25">
        <v>0</v>
      </c>
      <c r="G574" s="25">
        <v>0</v>
      </c>
      <c r="H574" s="25">
        <v>0</v>
      </c>
      <c r="I574" s="25">
        <v>0</v>
      </c>
      <c r="J574" s="25">
        <v>24302453</v>
      </c>
      <c r="K574" s="20">
        <v>0</v>
      </c>
      <c r="L574" s="64">
        <v>0</v>
      </c>
      <c r="M574" s="49">
        <v>0</v>
      </c>
      <c r="N574" s="44">
        <v>0</v>
      </c>
      <c r="O574" s="133">
        <v>3.5452934492726318E-3</v>
      </c>
      <c r="P574" s="134">
        <v>526832032</v>
      </c>
      <c r="Q574" s="29">
        <v>526832032</v>
      </c>
      <c r="R574" s="85"/>
      <c r="S574" s="85"/>
      <c r="T574" s="85"/>
      <c r="U574" s="85"/>
      <c r="V574" s="85"/>
      <c r="W574" s="85"/>
    </row>
    <row r="575" spans="1:23" s="81" customFormat="1" x14ac:dyDescent="0.2">
      <c r="A575" s="30" t="s">
        <v>2183</v>
      </c>
      <c r="B575" s="45" t="s">
        <v>1095</v>
      </c>
      <c r="C575" s="6" t="s">
        <v>888</v>
      </c>
      <c r="D575" s="6" t="s">
        <v>1096</v>
      </c>
      <c r="E575" s="25">
        <v>38054207</v>
      </c>
      <c r="F575" s="25">
        <v>0</v>
      </c>
      <c r="G575" s="25">
        <v>0</v>
      </c>
      <c r="H575" s="25">
        <v>0</v>
      </c>
      <c r="I575" s="25">
        <v>0</v>
      </c>
      <c r="J575" s="25">
        <v>38054207</v>
      </c>
      <c r="K575" s="20">
        <v>0</v>
      </c>
      <c r="L575" s="64">
        <v>0</v>
      </c>
      <c r="M575" s="49">
        <v>0</v>
      </c>
      <c r="N575" s="44">
        <v>0</v>
      </c>
      <c r="O575" s="133">
        <v>6.4229743493132542E-3</v>
      </c>
      <c r="P575" s="134">
        <v>954456571</v>
      </c>
      <c r="Q575" s="29">
        <v>954456571</v>
      </c>
      <c r="R575" s="85"/>
      <c r="S575" s="85"/>
      <c r="T575" s="85"/>
      <c r="U575" s="85"/>
      <c r="V575" s="85"/>
      <c r="W575" s="85"/>
    </row>
    <row r="576" spans="1:23" s="81" customFormat="1" x14ac:dyDescent="0.2">
      <c r="A576" s="30" t="s">
        <v>2183</v>
      </c>
      <c r="B576" s="45" t="s">
        <v>1097</v>
      </c>
      <c r="C576" s="6" t="s">
        <v>888</v>
      </c>
      <c r="D576" s="6" t="s">
        <v>1098</v>
      </c>
      <c r="E576" s="25">
        <v>38651935</v>
      </c>
      <c r="F576" s="25">
        <v>0</v>
      </c>
      <c r="G576" s="25">
        <v>0</v>
      </c>
      <c r="H576" s="25">
        <v>0</v>
      </c>
      <c r="I576" s="25">
        <v>0</v>
      </c>
      <c r="J576" s="25">
        <v>38651935</v>
      </c>
      <c r="K576" s="20">
        <v>0</v>
      </c>
      <c r="L576" s="64">
        <v>0</v>
      </c>
      <c r="M576" s="49">
        <v>0</v>
      </c>
      <c r="N576" s="44">
        <v>0</v>
      </c>
      <c r="O576" s="133">
        <v>3.3062716723870973E-3</v>
      </c>
      <c r="P576" s="134">
        <v>491313300</v>
      </c>
      <c r="Q576" s="29">
        <v>491313300</v>
      </c>
      <c r="R576" s="85"/>
      <c r="S576" s="85"/>
      <c r="T576" s="85"/>
      <c r="U576" s="85"/>
      <c r="V576" s="85"/>
      <c r="W576" s="85"/>
    </row>
    <row r="577" spans="1:23" s="81" customFormat="1" x14ac:dyDescent="0.2">
      <c r="A577" s="30" t="s">
        <v>2183</v>
      </c>
      <c r="B577" s="45" t="s">
        <v>1099</v>
      </c>
      <c r="C577" s="6" t="s">
        <v>888</v>
      </c>
      <c r="D577" s="6" t="s">
        <v>1100</v>
      </c>
      <c r="E577" s="25">
        <v>9905008</v>
      </c>
      <c r="F577" s="25">
        <v>0</v>
      </c>
      <c r="G577" s="25">
        <v>0</v>
      </c>
      <c r="H577" s="25">
        <v>0</v>
      </c>
      <c r="I577" s="25">
        <v>0</v>
      </c>
      <c r="J577" s="25">
        <v>9905008</v>
      </c>
      <c r="K577" s="20">
        <v>0</v>
      </c>
      <c r="L577" s="64">
        <v>0</v>
      </c>
      <c r="M577" s="49">
        <v>0</v>
      </c>
      <c r="N577" s="44">
        <v>0</v>
      </c>
      <c r="O577" s="133">
        <v>1.7661707651640479E-3</v>
      </c>
      <c r="P577" s="134">
        <v>262453686</v>
      </c>
      <c r="Q577" s="29">
        <v>262453686</v>
      </c>
      <c r="R577" s="85"/>
      <c r="S577" s="85"/>
      <c r="T577" s="85"/>
      <c r="U577" s="85"/>
      <c r="V577" s="85"/>
      <c r="W577" s="85"/>
    </row>
    <row r="578" spans="1:23" s="81" customFormat="1" x14ac:dyDescent="0.2">
      <c r="A578" s="31" t="s">
        <v>2183</v>
      </c>
      <c r="B578" s="45" t="s">
        <v>1101</v>
      </c>
      <c r="C578" s="6" t="s">
        <v>888</v>
      </c>
      <c r="D578" s="6" t="s">
        <v>1102</v>
      </c>
      <c r="E578" s="25">
        <v>150780998</v>
      </c>
      <c r="F578" s="25">
        <v>0</v>
      </c>
      <c r="G578" s="25">
        <v>0</v>
      </c>
      <c r="H578" s="25">
        <v>0</v>
      </c>
      <c r="I578" s="25">
        <v>0</v>
      </c>
      <c r="J578" s="25">
        <v>150780998</v>
      </c>
      <c r="K578" s="20">
        <v>0</v>
      </c>
      <c r="L578" s="64">
        <v>0</v>
      </c>
      <c r="M578" s="49">
        <v>0</v>
      </c>
      <c r="N578" s="44">
        <v>0</v>
      </c>
      <c r="O578" s="133">
        <v>1.2356130673087679E-2</v>
      </c>
      <c r="P578" s="134">
        <v>1836125986</v>
      </c>
      <c r="Q578" s="29">
        <v>1836125986</v>
      </c>
      <c r="R578" s="85"/>
      <c r="S578" s="85"/>
      <c r="T578" s="85"/>
      <c r="U578" s="85"/>
      <c r="V578" s="85"/>
      <c r="W578" s="85"/>
    </row>
    <row r="579" spans="1:23" s="81" customFormat="1" x14ac:dyDescent="0.2">
      <c r="A579" s="30" t="s">
        <v>2183</v>
      </c>
      <c r="B579" s="45" t="s">
        <v>1103</v>
      </c>
      <c r="C579" s="6" t="s">
        <v>888</v>
      </c>
      <c r="D579" s="6" t="s">
        <v>1104</v>
      </c>
      <c r="E579" s="25">
        <v>350521940</v>
      </c>
      <c r="F579" s="25">
        <v>0</v>
      </c>
      <c r="G579" s="25">
        <v>0</v>
      </c>
      <c r="H579" s="25">
        <v>0</v>
      </c>
      <c r="I579" s="25">
        <v>0</v>
      </c>
      <c r="J579" s="25">
        <v>350521940</v>
      </c>
      <c r="K579" s="20">
        <v>0</v>
      </c>
      <c r="L579" s="64">
        <v>0</v>
      </c>
      <c r="M579" s="49">
        <v>0</v>
      </c>
      <c r="N579" s="44">
        <v>0</v>
      </c>
      <c r="O579" s="133">
        <v>1.3618354046591584E-2</v>
      </c>
      <c r="P579" s="134">
        <v>2023692887</v>
      </c>
      <c r="Q579" s="29">
        <v>2023692887</v>
      </c>
      <c r="R579" s="85"/>
      <c r="S579" s="85"/>
      <c r="T579" s="85"/>
      <c r="U579" s="85"/>
      <c r="V579" s="85"/>
      <c r="W579" s="85"/>
    </row>
    <row r="580" spans="1:23" s="81" customFormat="1" x14ac:dyDescent="0.2">
      <c r="A580" s="30" t="s">
        <v>2183</v>
      </c>
      <c r="B580" s="45" t="s">
        <v>1105</v>
      </c>
      <c r="C580" s="6" t="s">
        <v>888</v>
      </c>
      <c r="D580" s="6" t="s">
        <v>1106</v>
      </c>
      <c r="E580" s="25">
        <v>62722868</v>
      </c>
      <c r="F580" s="25">
        <v>0</v>
      </c>
      <c r="G580" s="25">
        <v>0</v>
      </c>
      <c r="H580" s="25">
        <v>0</v>
      </c>
      <c r="I580" s="25">
        <v>0</v>
      </c>
      <c r="J580" s="25">
        <v>62722868</v>
      </c>
      <c r="K580" s="20">
        <v>0</v>
      </c>
      <c r="L580" s="64">
        <v>0</v>
      </c>
      <c r="M580" s="49">
        <v>0</v>
      </c>
      <c r="N580" s="44">
        <v>0</v>
      </c>
      <c r="O580" s="133">
        <v>1.0980872370613274E-2</v>
      </c>
      <c r="P580" s="134">
        <v>1631762049</v>
      </c>
      <c r="Q580" s="29">
        <v>1631762049</v>
      </c>
      <c r="R580" s="85"/>
      <c r="S580" s="85"/>
      <c r="T580" s="85"/>
      <c r="U580" s="85"/>
      <c r="V580" s="85"/>
      <c r="W580" s="85"/>
    </row>
    <row r="581" spans="1:23" s="81" customFormat="1" x14ac:dyDescent="0.2">
      <c r="A581" s="30" t="s">
        <v>2183</v>
      </c>
      <c r="B581" s="45" t="s">
        <v>1107</v>
      </c>
      <c r="C581" s="6" t="s">
        <v>888</v>
      </c>
      <c r="D581" s="6" t="s">
        <v>2152</v>
      </c>
      <c r="E581" s="25">
        <v>73491753</v>
      </c>
      <c r="F581" s="25">
        <v>0</v>
      </c>
      <c r="G581" s="25">
        <v>0</v>
      </c>
      <c r="H581" s="25">
        <v>0</v>
      </c>
      <c r="I581" s="25">
        <v>0</v>
      </c>
      <c r="J581" s="25">
        <v>73491753</v>
      </c>
      <c r="K581" s="20">
        <v>0</v>
      </c>
      <c r="L581" s="64">
        <v>0</v>
      </c>
      <c r="M581" s="49">
        <v>0</v>
      </c>
      <c r="N581" s="44">
        <v>0</v>
      </c>
      <c r="O581" s="133">
        <v>1.2208949775990675E-2</v>
      </c>
      <c r="P581" s="134">
        <v>1814254846</v>
      </c>
      <c r="Q581" s="29">
        <v>1814254846</v>
      </c>
      <c r="R581" s="85"/>
      <c r="S581" s="85"/>
      <c r="T581" s="85"/>
      <c r="U581" s="85"/>
      <c r="V581" s="85"/>
      <c r="W581" s="85"/>
    </row>
    <row r="582" spans="1:23" s="81" customFormat="1" x14ac:dyDescent="0.2">
      <c r="A582" s="30" t="s">
        <v>2183</v>
      </c>
      <c r="B582" s="45" t="s">
        <v>1108</v>
      </c>
      <c r="C582" s="6" t="s">
        <v>888</v>
      </c>
      <c r="D582" s="6" t="s">
        <v>1109</v>
      </c>
      <c r="E582" s="25">
        <v>15696464</v>
      </c>
      <c r="F582" s="25">
        <v>0</v>
      </c>
      <c r="G582" s="25">
        <v>0</v>
      </c>
      <c r="H582" s="25">
        <v>0</v>
      </c>
      <c r="I582" s="25">
        <v>0</v>
      </c>
      <c r="J582" s="25">
        <v>15696464</v>
      </c>
      <c r="K582" s="20">
        <v>0</v>
      </c>
      <c r="L582" s="64">
        <v>0</v>
      </c>
      <c r="M582" s="49">
        <v>0</v>
      </c>
      <c r="N582" s="44">
        <v>0</v>
      </c>
      <c r="O582" s="133">
        <v>2.5986259191447024E-3</v>
      </c>
      <c r="P582" s="134">
        <v>386156856</v>
      </c>
      <c r="Q582" s="29">
        <v>386156856</v>
      </c>
      <c r="R582" s="85"/>
      <c r="S582" s="85"/>
      <c r="T582" s="85"/>
      <c r="U582" s="85"/>
      <c r="V582" s="85"/>
      <c r="W582" s="85"/>
    </row>
    <row r="583" spans="1:23" s="81" customFormat="1" x14ac:dyDescent="0.2">
      <c r="A583" s="30" t="s">
        <v>2183</v>
      </c>
      <c r="B583" s="45" t="s">
        <v>1110</v>
      </c>
      <c r="C583" s="6" t="s">
        <v>888</v>
      </c>
      <c r="D583" s="6" t="s">
        <v>2142</v>
      </c>
      <c r="E583" s="25">
        <v>902203493</v>
      </c>
      <c r="F583" s="25">
        <v>0</v>
      </c>
      <c r="G583" s="25">
        <v>0</v>
      </c>
      <c r="H583" s="25">
        <v>0</v>
      </c>
      <c r="I583" s="25">
        <v>0</v>
      </c>
      <c r="J583" s="25">
        <v>902203493</v>
      </c>
      <c r="K583" s="20">
        <v>0</v>
      </c>
      <c r="L583" s="64">
        <v>0</v>
      </c>
      <c r="M583" s="49">
        <v>0</v>
      </c>
      <c r="N583" s="44">
        <v>0</v>
      </c>
      <c r="O583" s="133">
        <v>2.6693904944689418E-2</v>
      </c>
      <c r="P583" s="134">
        <v>3966725008</v>
      </c>
      <c r="Q583" s="29">
        <v>3966725008</v>
      </c>
      <c r="R583" s="85"/>
      <c r="S583" s="85"/>
      <c r="T583" s="85"/>
      <c r="U583" s="85"/>
      <c r="V583" s="85"/>
      <c r="W583" s="85"/>
    </row>
    <row r="584" spans="1:23" s="81" customFormat="1" x14ac:dyDescent="0.2">
      <c r="A584" s="30" t="s">
        <v>2182</v>
      </c>
      <c r="B584" s="45" t="s">
        <v>1111</v>
      </c>
      <c r="C584" s="6" t="s">
        <v>1112</v>
      </c>
      <c r="D584" s="6" t="s">
        <v>2122</v>
      </c>
      <c r="E584" s="25">
        <v>949980879</v>
      </c>
      <c r="F584" s="25">
        <v>0</v>
      </c>
      <c r="G584" s="25">
        <v>0</v>
      </c>
      <c r="H584" s="25">
        <v>0</v>
      </c>
      <c r="I584" s="25">
        <v>0</v>
      </c>
      <c r="J584" s="25">
        <v>949980879</v>
      </c>
      <c r="K584" s="20">
        <v>0</v>
      </c>
      <c r="L584" s="64">
        <v>98528618</v>
      </c>
      <c r="M584" s="49">
        <v>0</v>
      </c>
      <c r="N584" s="44">
        <v>98528618</v>
      </c>
      <c r="O584" s="133">
        <v>0.27640219830000001</v>
      </c>
      <c r="P584" s="134">
        <v>3003907882</v>
      </c>
      <c r="Q584" s="29">
        <v>3003907882</v>
      </c>
      <c r="R584" s="85"/>
      <c r="S584" s="85"/>
      <c r="T584" s="85"/>
      <c r="U584" s="85"/>
      <c r="V584" s="85"/>
      <c r="W584" s="85"/>
    </row>
    <row r="585" spans="1:23" s="81" customFormat="1" x14ac:dyDescent="0.2">
      <c r="A585" s="30" t="s">
        <v>2182</v>
      </c>
      <c r="B585" s="45" t="s">
        <v>1113</v>
      </c>
      <c r="C585" s="6" t="s">
        <v>1112</v>
      </c>
      <c r="D585" s="6" t="s">
        <v>1114</v>
      </c>
      <c r="E585" s="25">
        <v>67722522</v>
      </c>
      <c r="F585" s="25">
        <v>0</v>
      </c>
      <c r="G585" s="25">
        <v>0</v>
      </c>
      <c r="H585" s="25">
        <v>0</v>
      </c>
      <c r="I585" s="25">
        <v>0</v>
      </c>
      <c r="J585" s="25">
        <v>67722522</v>
      </c>
      <c r="K585" s="20">
        <v>0</v>
      </c>
      <c r="L585" s="64">
        <v>0</v>
      </c>
      <c r="M585" s="49">
        <v>0</v>
      </c>
      <c r="N585" s="44">
        <v>0</v>
      </c>
      <c r="O585" s="133">
        <v>2.7665623496727257E-2</v>
      </c>
      <c r="P585" s="134">
        <v>300666872</v>
      </c>
      <c r="Q585" s="29">
        <v>300666872</v>
      </c>
      <c r="R585" s="85"/>
      <c r="S585" s="117"/>
      <c r="T585" s="85"/>
      <c r="U585" s="85"/>
      <c r="V585" s="85"/>
      <c r="W585" s="85"/>
    </row>
    <row r="586" spans="1:23" s="81" customFormat="1" x14ac:dyDescent="0.2">
      <c r="A586" s="30" t="s">
        <v>2182</v>
      </c>
      <c r="B586" s="45" t="s">
        <v>1115</v>
      </c>
      <c r="C586" s="6" t="s">
        <v>1112</v>
      </c>
      <c r="D586" s="6" t="s">
        <v>1116</v>
      </c>
      <c r="E586" s="25">
        <v>134689043</v>
      </c>
      <c r="F586" s="25">
        <v>0</v>
      </c>
      <c r="G586" s="25">
        <v>0</v>
      </c>
      <c r="H586" s="25">
        <v>0</v>
      </c>
      <c r="I586" s="25">
        <v>0</v>
      </c>
      <c r="J586" s="25">
        <v>134689043</v>
      </c>
      <c r="K586" s="20">
        <v>0</v>
      </c>
      <c r="L586" s="64">
        <v>0</v>
      </c>
      <c r="M586" s="49">
        <v>0</v>
      </c>
      <c r="N586" s="44">
        <v>0</v>
      </c>
      <c r="O586" s="133">
        <v>5.4661023980000001E-2</v>
      </c>
      <c r="P586" s="134">
        <v>594049836</v>
      </c>
      <c r="Q586" s="29">
        <v>594049836</v>
      </c>
      <c r="R586" s="85"/>
      <c r="S586" s="117"/>
      <c r="T586" s="85"/>
      <c r="U586" s="85"/>
      <c r="V586" s="85"/>
      <c r="W586" s="85"/>
    </row>
    <row r="587" spans="1:23" s="81" customFormat="1" x14ac:dyDescent="0.2">
      <c r="A587" s="30" t="s">
        <v>2182</v>
      </c>
      <c r="B587" s="45" t="s">
        <v>1117</v>
      </c>
      <c r="C587" s="6" t="s">
        <v>1112</v>
      </c>
      <c r="D587" s="6" t="s">
        <v>1118</v>
      </c>
      <c r="E587" s="25">
        <v>35308464</v>
      </c>
      <c r="F587" s="25">
        <v>0</v>
      </c>
      <c r="G587" s="25">
        <v>0</v>
      </c>
      <c r="H587" s="25">
        <v>0</v>
      </c>
      <c r="I587" s="25">
        <v>0</v>
      </c>
      <c r="J587" s="25">
        <v>35308464</v>
      </c>
      <c r="K587" s="20">
        <v>0</v>
      </c>
      <c r="L587" s="64">
        <v>0</v>
      </c>
      <c r="M587" s="49">
        <v>0</v>
      </c>
      <c r="N587" s="44">
        <v>0</v>
      </c>
      <c r="O587" s="133">
        <v>1.4236837411425143E-2</v>
      </c>
      <c r="P587" s="134">
        <v>154724341</v>
      </c>
      <c r="Q587" s="29">
        <v>154724341</v>
      </c>
      <c r="R587" s="85"/>
      <c r="S587" s="94"/>
      <c r="T587" s="85"/>
      <c r="U587" s="85"/>
      <c r="V587" s="85"/>
      <c r="W587" s="85"/>
    </row>
    <row r="588" spans="1:23" s="81" customFormat="1" x14ac:dyDescent="0.2">
      <c r="A588" s="30" t="s">
        <v>2182</v>
      </c>
      <c r="B588" s="45" t="s">
        <v>1119</v>
      </c>
      <c r="C588" s="6" t="s">
        <v>1112</v>
      </c>
      <c r="D588" s="6" t="s">
        <v>1120</v>
      </c>
      <c r="E588" s="25">
        <v>62884378</v>
      </c>
      <c r="F588" s="25">
        <v>0</v>
      </c>
      <c r="G588" s="25">
        <v>0</v>
      </c>
      <c r="H588" s="25">
        <v>0</v>
      </c>
      <c r="I588" s="25">
        <v>0</v>
      </c>
      <c r="J588" s="25">
        <v>62884378</v>
      </c>
      <c r="K588" s="20">
        <v>0</v>
      </c>
      <c r="L588" s="64">
        <v>0</v>
      </c>
      <c r="M588" s="49">
        <v>0</v>
      </c>
      <c r="N588" s="44">
        <v>0</v>
      </c>
      <c r="O588" s="133">
        <v>2.6463005302330107E-2</v>
      </c>
      <c r="P588" s="134">
        <v>287596953</v>
      </c>
      <c r="Q588" s="29">
        <v>287596953</v>
      </c>
      <c r="R588" s="85"/>
      <c r="S588" s="116"/>
      <c r="T588" s="85"/>
      <c r="U588" s="85"/>
      <c r="V588" s="85"/>
      <c r="W588" s="85"/>
    </row>
    <row r="589" spans="1:23" s="81" customFormat="1" x14ac:dyDescent="0.2">
      <c r="A589" s="30" t="s">
        <v>2182</v>
      </c>
      <c r="B589" s="45" t="s">
        <v>1121</v>
      </c>
      <c r="C589" s="6" t="s">
        <v>1112</v>
      </c>
      <c r="D589" s="6" t="s">
        <v>1122</v>
      </c>
      <c r="E589" s="25">
        <v>60930399</v>
      </c>
      <c r="F589" s="25">
        <v>0</v>
      </c>
      <c r="G589" s="25">
        <v>0</v>
      </c>
      <c r="H589" s="25">
        <v>0</v>
      </c>
      <c r="I589" s="25">
        <v>0</v>
      </c>
      <c r="J589" s="25">
        <v>60930399</v>
      </c>
      <c r="K589" s="20">
        <v>0</v>
      </c>
      <c r="L589" s="64">
        <v>0</v>
      </c>
      <c r="M589" s="49">
        <v>0</v>
      </c>
      <c r="N589" s="44">
        <v>0</v>
      </c>
      <c r="O589" s="133">
        <v>2.5495505721219589E-2</v>
      </c>
      <c r="P589" s="134">
        <v>277082277</v>
      </c>
      <c r="Q589" s="29">
        <v>277082277</v>
      </c>
      <c r="R589" s="85"/>
      <c r="S589" s="85"/>
      <c r="T589" s="85"/>
      <c r="U589" s="85"/>
      <c r="V589" s="85"/>
      <c r="W589" s="85"/>
    </row>
    <row r="590" spans="1:23" s="81" customFormat="1" x14ac:dyDescent="0.2">
      <c r="A590" s="30" t="s">
        <v>2182</v>
      </c>
      <c r="B590" s="45" t="s">
        <v>1123</v>
      </c>
      <c r="C590" s="6" t="s">
        <v>1112</v>
      </c>
      <c r="D590" s="6" t="s">
        <v>1124</v>
      </c>
      <c r="E590" s="25">
        <v>104812919</v>
      </c>
      <c r="F590" s="25">
        <v>0</v>
      </c>
      <c r="G590" s="25">
        <v>0</v>
      </c>
      <c r="H590" s="25">
        <v>0</v>
      </c>
      <c r="I590" s="25">
        <v>0</v>
      </c>
      <c r="J590" s="25">
        <v>104812919</v>
      </c>
      <c r="K590" s="20">
        <v>0</v>
      </c>
      <c r="L590" s="64">
        <v>0</v>
      </c>
      <c r="M590" s="49">
        <v>0</v>
      </c>
      <c r="N590" s="44">
        <v>0</v>
      </c>
      <c r="O590" s="133">
        <v>4.3056433872214382E-2</v>
      </c>
      <c r="P590" s="134">
        <v>467932461</v>
      </c>
      <c r="Q590" s="29">
        <v>467932461</v>
      </c>
      <c r="R590" s="85"/>
      <c r="S590" s="85"/>
      <c r="T590" s="85"/>
      <c r="U590" s="85"/>
      <c r="V590" s="85"/>
      <c r="W590" s="85"/>
    </row>
    <row r="591" spans="1:23" s="81" customFormat="1" x14ac:dyDescent="0.2">
      <c r="A591" s="30" t="s">
        <v>2182</v>
      </c>
      <c r="B591" s="45" t="s">
        <v>1125</v>
      </c>
      <c r="C591" s="6" t="s">
        <v>1112</v>
      </c>
      <c r="D591" s="6" t="s">
        <v>1126</v>
      </c>
      <c r="E591" s="25">
        <v>82014987</v>
      </c>
      <c r="F591" s="25">
        <v>0</v>
      </c>
      <c r="G591" s="25">
        <v>0</v>
      </c>
      <c r="H591" s="25">
        <v>0</v>
      </c>
      <c r="I591" s="25">
        <v>0</v>
      </c>
      <c r="J591" s="25">
        <v>82014987</v>
      </c>
      <c r="K591" s="20">
        <v>0</v>
      </c>
      <c r="L591" s="64">
        <v>0</v>
      </c>
      <c r="M591" s="49">
        <v>0</v>
      </c>
      <c r="N591" s="44">
        <v>0</v>
      </c>
      <c r="O591" s="133">
        <v>3.4081388875376324E-2</v>
      </c>
      <c r="P591" s="134">
        <v>370392686</v>
      </c>
      <c r="Q591" s="29">
        <v>370392686</v>
      </c>
      <c r="R591" s="85"/>
      <c r="S591" s="85"/>
      <c r="T591" s="85"/>
      <c r="U591" s="85"/>
      <c r="V591" s="85"/>
      <c r="W591" s="85"/>
    </row>
    <row r="592" spans="1:23" s="81" customFormat="1" x14ac:dyDescent="0.2">
      <c r="A592" s="30" t="s">
        <v>2182</v>
      </c>
      <c r="B592" s="45" t="s">
        <v>1127</v>
      </c>
      <c r="C592" s="6" t="s">
        <v>1112</v>
      </c>
      <c r="D592" s="6" t="s">
        <v>1128</v>
      </c>
      <c r="E592" s="25">
        <v>30631136</v>
      </c>
      <c r="F592" s="25">
        <v>0</v>
      </c>
      <c r="G592" s="25">
        <v>0</v>
      </c>
      <c r="H592" s="25">
        <v>0</v>
      </c>
      <c r="I592" s="25">
        <v>0</v>
      </c>
      <c r="J592" s="25">
        <v>30631136</v>
      </c>
      <c r="K592" s="20">
        <v>0</v>
      </c>
      <c r="L592" s="64">
        <v>0</v>
      </c>
      <c r="M592" s="49">
        <v>0</v>
      </c>
      <c r="N592" s="44">
        <v>0</v>
      </c>
      <c r="O592" s="133">
        <v>1.2296433223611314E-2</v>
      </c>
      <c r="P592" s="134">
        <v>133636248</v>
      </c>
      <c r="Q592" s="29">
        <v>133636248</v>
      </c>
      <c r="R592" s="85"/>
      <c r="S592" s="85"/>
      <c r="T592" s="85"/>
      <c r="U592" s="85"/>
      <c r="V592" s="85"/>
      <c r="W592" s="85"/>
    </row>
    <row r="593" spans="1:23" s="81" customFormat="1" x14ac:dyDescent="0.2">
      <c r="A593" s="30" t="s">
        <v>2182</v>
      </c>
      <c r="B593" s="45" t="s">
        <v>1129</v>
      </c>
      <c r="C593" s="6" t="s">
        <v>1112</v>
      </c>
      <c r="D593" s="6" t="s">
        <v>1130</v>
      </c>
      <c r="E593" s="25">
        <v>57166469</v>
      </c>
      <c r="F593" s="25">
        <v>0</v>
      </c>
      <c r="G593" s="25">
        <v>0</v>
      </c>
      <c r="H593" s="25">
        <v>0</v>
      </c>
      <c r="I593" s="25">
        <v>0</v>
      </c>
      <c r="J593" s="25">
        <v>57166469</v>
      </c>
      <c r="K593" s="20">
        <v>0</v>
      </c>
      <c r="L593" s="64">
        <v>0</v>
      </c>
      <c r="M593" s="49">
        <v>0</v>
      </c>
      <c r="N593" s="44">
        <v>0</v>
      </c>
      <c r="O593" s="133">
        <v>1.6039413446622668E-2</v>
      </c>
      <c r="P593" s="134">
        <v>174314534</v>
      </c>
      <c r="Q593" s="29">
        <v>174314534</v>
      </c>
      <c r="R593" s="85"/>
      <c r="S593" s="85"/>
      <c r="T593" s="85"/>
      <c r="U593" s="85"/>
      <c r="V593" s="85"/>
      <c r="W593" s="85"/>
    </row>
    <row r="594" spans="1:23" s="81" customFormat="1" x14ac:dyDescent="0.2">
      <c r="A594" s="30" t="s">
        <v>2182</v>
      </c>
      <c r="B594" s="45" t="s">
        <v>1131</v>
      </c>
      <c r="C594" s="6" t="s">
        <v>1112</v>
      </c>
      <c r="D594" s="6" t="s">
        <v>1132</v>
      </c>
      <c r="E594" s="25">
        <v>26339482</v>
      </c>
      <c r="F594" s="25">
        <v>0</v>
      </c>
      <c r="G594" s="25">
        <v>0</v>
      </c>
      <c r="H594" s="25">
        <v>0</v>
      </c>
      <c r="I594" s="25">
        <v>0</v>
      </c>
      <c r="J594" s="25">
        <v>26339482</v>
      </c>
      <c r="K594" s="20">
        <v>0</v>
      </c>
      <c r="L594" s="64">
        <v>0</v>
      </c>
      <c r="M594" s="49">
        <v>0</v>
      </c>
      <c r="N594" s="44">
        <v>0</v>
      </c>
      <c r="O594" s="133">
        <v>9.4344721722257347E-3</v>
      </c>
      <c r="P594" s="134">
        <v>102532778</v>
      </c>
      <c r="Q594" s="29">
        <v>102532778</v>
      </c>
      <c r="R594" s="85"/>
      <c r="S594" s="85"/>
      <c r="T594" s="85"/>
      <c r="U594" s="85"/>
      <c r="V594" s="85"/>
      <c r="W594" s="85"/>
    </row>
    <row r="595" spans="1:23" s="81" customFormat="1" x14ac:dyDescent="0.2">
      <c r="A595" s="30" t="s">
        <v>2182</v>
      </c>
      <c r="B595" s="45" t="s">
        <v>1133</v>
      </c>
      <c r="C595" s="6" t="s">
        <v>1112</v>
      </c>
      <c r="D595" s="6" t="s">
        <v>1134</v>
      </c>
      <c r="E595" s="25">
        <v>68638677</v>
      </c>
      <c r="F595" s="25">
        <v>0</v>
      </c>
      <c r="G595" s="25">
        <v>0</v>
      </c>
      <c r="H595" s="25">
        <v>0</v>
      </c>
      <c r="I595" s="25">
        <v>0</v>
      </c>
      <c r="J595" s="25">
        <v>68638677</v>
      </c>
      <c r="K595" s="20">
        <v>0</v>
      </c>
      <c r="L595" s="64">
        <v>0</v>
      </c>
      <c r="M595" s="49">
        <v>0</v>
      </c>
      <c r="N595" s="44">
        <v>0</v>
      </c>
      <c r="O595" s="133">
        <v>2.7462935036997399E-2</v>
      </c>
      <c r="P595" s="134">
        <v>298464077</v>
      </c>
      <c r="Q595" s="29">
        <v>298464077</v>
      </c>
      <c r="R595" s="85"/>
      <c r="S595" s="85"/>
      <c r="T595" s="85"/>
      <c r="U595" s="85"/>
      <c r="V595" s="85"/>
      <c r="W595" s="85"/>
    </row>
    <row r="596" spans="1:23" s="81" customFormat="1" x14ac:dyDescent="0.2">
      <c r="A596" s="30" t="s">
        <v>2182</v>
      </c>
      <c r="B596" s="45" t="s">
        <v>1135</v>
      </c>
      <c r="C596" s="6" t="s">
        <v>1112</v>
      </c>
      <c r="D596" s="6" t="s">
        <v>1136</v>
      </c>
      <c r="E596" s="25">
        <v>59323441</v>
      </c>
      <c r="F596" s="25">
        <v>0</v>
      </c>
      <c r="G596" s="25">
        <v>0</v>
      </c>
      <c r="H596" s="25">
        <v>0</v>
      </c>
      <c r="I596" s="25">
        <v>0</v>
      </c>
      <c r="J596" s="25">
        <v>59323441</v>
      </c>
      <c r="K596" s="20">
        <v>0</v>
      </c>
      <c r="L596" s="64">
        <v>0</v>
      </c>
      <c r="M596" s="49">
        <v>0</v>
      </c>
      <c r="N596" s="44">
        <v>0</v>
      </c>
      <c r="O596" s="133">
        <v>1.4690859561220022E-2</v>
      </c>
      <c r="P596" s="134">
        <v>159658603</v>
      </c>
      <c r="Q596" s="29">
        <v>159658603</v>
      </c>
      <c r="R596" s="85"/>
      <c r="S596" s="85"/>
      <c r="T596" s="85"/>
      <c r="U596" s="85"/>
      <c r="V596" s="85"/>
      <c r="W596" s="85"/>
    </row>
    <row r="597" spans="1:23" s="81" customFormat="1" x14ac:dyDescent="0.2">
      <c r="A597" s="30" t="s">
        <v>2182</v>
      </c>
      <c r="B597" s="45" t="s">
        <v>1137</v>
      </c>
      <c r="C597" s="6" t="s">
        <v>1112</v>
      </c>
      <c r="D597" s="6" t="s">
        <v>1138</v>
      </c>
      <c r="E597" s="25">
        <v>63641291</v>
      </c>
      <c r="F597" s="25">
        <v>0</v>
      </c>
      <c r="G597" s="25">
        <v>0</v>
      </c>
      <c r="H597" s="25">
        <v>0</v>
      </c>
      <c r="I597" s="25">
        <v>0</v>
      </c>
      <c r="J597" s="25">
        <v>63641291</v>
      </c>
      <c r="K597" s="20">
        <v>0</v>
      </c>
      <c r="L597" s="64">
        <v>0</v>
      </c>
      <c r="M597" s="49">
        <v>0</v>
      </c>
      <c r="N597" s="44">
        <v>0</v>
      </c>
      <c r="O597" s="133">
        <v>2.4463145832995518E-2</v>
      </c>
      <c r="P597" s="134">
        <v>265862706</v>
      </c>
      <c r="Q597" s="29">
        <v>265862706</v>
      </c>
      <c r="R597" s="85"/>
      <c r="S597" s="85"/>
      <c r="T597" s="85"/>
      <c r="U597" s="85"/>
      <c r="V597" s="85"/>
      <c r="W597" s="85"/>
    </row>
    <row r="598" spans="1:23" s="81" customFormat="1" x14ac:dyDescent="0.2">
      <c r="A598" s="30" t="s">
        <v>2182</v>
      </c>
      <c r="B598" s="45" t="s">
        <v>1139</v>
      </c>
      <c r="C598" s="6" t="s">
        <v>1112</v>
      </c>
      <c r="D598" s="6" t="s">
        <v>1140</v>
      </c>
      <c r="E598" s="25">
        <v>513161284</v>
      </c>
      <c r="F598" s="25">
        <v>0</v>
      </c>
      <c r="G598" s="25">
        <v>0</v>
      </c>
      <c r="H598" s="25">
        <v>0</v>
      </c>
      <c r="I598" s="25">
        <v>0</v>
      </c>
      <c r="J598" s="25">
        <v>513161284</v>
      </c>
      <c r="K598" s="20">
        <v>0</v>
      </c>
      <c r="L598" s="64">
        <v>0</v>
      </c>
      <c r="M598" s="49">
        <v>0</v>
      </c>
      <c r="N598" s="44">
        <v>0</v>
      </c>
      <c r="O598" s="133">
        <v>6.334149492197845E-2</v>
      </c>
      <c r="P598" s="134">
        <v>688388214</v>
      </c>
      <c r="Q598" s="29">
        <v>688388214</v>
      </c>
      <c r="R598" s="85"/>
      <c r="S598" s="85"/>
      <c r="T598" s="85"/>
      <c r="U598" s="85"/>
      <c r="V598" s="85"/>
      <c r="W598" s="85"/>
    </row>
    <row r="599" spans="1:23" s="81" customFormat="1" x14ac:dyDescent="0.2">
      <c r="A599" s="30" t="s">
        <v>2182</v>
      </c>
      <c r="B599" s="45" t="s">
        <v>1141</v>
      </c>
      <c r="C599" s="6" t="s">
        <v>1112</v>
      </c>
      <c r="D599" s="6" t="s">
        <v>1142</v>
      </c>
      <c r="E599" s="25">
        <v>22918324</v>
      </c>
      <c r="F599" s="25">
        <v>0</v>
      </c>
      <c r="G599" s="25">
        <v>0</v>
      </c>
      <c r="H599" s="25">
        <v>0</v>
      </c>
      <c r="I599" s="25">
        <v>0</v>
      </c>
      <c r="J599" s="25">
        <v>22918324</v>
      </c>
      <c r="K599" s="20">
        <v>0</v>
      </c>
      <c r="L599" s="64">
        <v>0</v>
      </c>
      <c r="M599" s="49">
        <v>0</v>
      </c>
      <c r="N599" s="44">
        <v>0</v>
      </c>
      <c r="O599" s="133">
        <v>9.8290390404998564E-3</v>
      </c>
      <c r="P599" s="134">
        <v>106820886</v>
      </c>
      <c r="Q599" s="29">
        <v>106820886</v>
      </c>
      <c r="R599" s="85"/>
      <c r="S599" s="85"/>
      <c r="T599" s="85"/>
      <c r="U599" s="85"/>
      <c r="V599" s="85"/>
      <c r="W599" s="85"/>
    </row>
    <row r="600" spans="1:23" s="81" customFormat="1" x14ac:dyDescent="0.2">
      <c r="A600" s="30" t="s">
        <v>2182</v>
      </c>
      <c r="B600" s="45" t="s">
        <v>1143</v>
      </c>
      <c r="C600" s="6" t="s">
        <v>1112</v>
      </c>
      <c r="D600" s="6" t="s">
        <v>1144</v>
      </c>
      <c r="E600" s="25">
        <v>61415308</v>
      </c>
      <c r="F600" s="25">
        <v>0</v>
      </c>
      <c r="G600" s="25">
        <v>0</v>
      </c>
      <c r="H600" s="25">
        <v>0</v>
      </c>
      <c r="I600" s="25">
        <v>0</v>
      </c>
      <c r="J600" s="25">
        <v>61415308</v>
      </c>
      <c r="K600" s="20">
        <v>0</v>
      </c>
      <c r="L600" s="64">
        <v>0</v>
      </c>
      <c r="M600" s="49">
        <v>0</v>
      </c>
      <c r="N600" s="44">
        <v>0</v>
      </c>
      <c r="O600" s="133">
        <v>2.5676574078578263E-2</v>
      </c>
      <c r="P600" s="134">
        <v>279050108</v>
      </c>
      <c r="Q600" s="29">
        <v>279050108</v>
      </c>
      <c r="R600" s="85"/>
      <c r="S600" s="85"/>
      <c r="T600" s="85"/>
      <c r="U600" s="85"/>
      <c r="V600" s="85"/>
      <c r="W600" s="85"/>
    </row>
    <row r="601" spans="1:23" s="81" customFormat="1" x14ac:dyDescent="0.2">
      <c r="A601" s="30" t="s">
        <v>2182</v>
      </c>
      <c r="B601" s="45" t="s">
        <v>1145</v>
      </c>
      <c r="C601" s="6" t="s">
        <v>1112</v>
      </c>
      <c r="D601" s="6" t="s">
        <v>1146</v>
      </c>
      <c r="E601" s="25">
        <v>48874057</v>
      </c>
      <c r="F601" s="25">
        <v>0</v>
      </c>
      <c r="G601" s="25">
        <v>0</v>
      </c>
      <c r="H601" s="25">
        <v>0</v>
      </c>
      <c r="I601" s="25">
        <v>0</v>
      </c>
      <c r="J601" s="25">
        <v>48874057</v>
      </c>
      <c r="K601" s="20">
        <v>0</v>
      </c>
      <c r="L601" s="64">
        <v>0</v>
      </c>
      <c r="M601" s="49">
        <v>0</v>
      </c>
      <c r="N601" s="44">
        <v>0</v>
      </c>
      <c r="O601" s="133">
        <v>1.7709566354796692E-2</v>
      </c>
      <c r="P601" s="134">
        <v>192465567</v>
      </c>
      <c r="Q601" s="29">
        <v>192465567</v>
      </c>
      <c r="R601" s="85"/>
      <c r="S601" s="85"/>
      <c r="T601" s="85"/>
      <c r="U601" s="85"/>
      <c r="V601" s="85"/>
      <c r="W601" s="85"/>
    </row>
    <row r="602" spans="1:23" s="81" customFormat="1" x14ac:dyDescent="0.2">
      <c r="A602" s="30" t="s">
        <v>2182</v>
      </c>
      <c r="B602" s="45" t="s">
        <v>1147</v>
      </c>
      <c r="C602" s="6" t="s">
        <v>1112</v>
      </c>
      <c r="D602" s="6" t="s">
        <v>1148</v>
      </c>
      <c r="E602" s="25">
        <v>68966322</v>
      </c>
      <c r="F602" s="25">
        <v>0</v>
      </c>
      <c r="G602" s="25">
        <v>0</v>
      </c>
      <c r="H602" s="25">
        <v>0</v>
      </c>
      <c r="I602" s="25">
        <v>0</v>
      </c>
      <c r="J602" s="25">
        <v>68966322</v>
      </c>
      <c r="K602" s="20">
        <v>0</v>
      </c>
      <c r="L602" s="64">
        <v>0</v>
      </c>
      <c r="M602" s="49">
        <v>0</v>
      </c>
      <c r="N602" s="44">
        <v>0</v>
      </c>
      <c r="O602" s="133">
        <v>2.8270986363120431E-2</v>
      </c>
      <c r="P602" s="134">
        <v>307245887</v>
      </c>
      <c r="Q602" s="29">
        <v>307245887</v>
      </c>
      <c r="R602" s="85"/>
      <c r="S602" s="85"/>
      <c r="T602" s="85"/>
      <c r="U602" s="85"/>
      <c r="V602" s="85"/>
      <c r="W602" s="85"/>
    </row>
    <row r="603" spans="1:23" s="81" customFormat="1" x14ac:dyDescent="0.2">
      <c r="A603" s="30" t="s">
        <v>2182</v>
      </c>
      <c r="B603" s="45" t="s">
        <v>1149</v>
      </c>
      <c r="C603" s="6" t="s">
        <v>1112</v>
      </c>
      <c r="D603" s="6" t="s">
        <v>1150</v>
      </c>
      <c r="E603" s="25">
        <v>53818549</v>
      </c>
      <c r="F603" s="25">
        <v>0</v>
      </c>
      <c r="G603" s="25">
        <v>0</v>
      </c>
      <c r="H603" s="25">
        <v>0</v>
      </c>
      <c r="I603" s="25">
        <v>0</v>
      </c>
      <c r="J603" s="25">
        <v>53818549</v>
      </c>
      <c r="K603" s="20">
        <v>0</v>
      </c>
      <c r="L603" s="64">
        <v>0</v>
      </c>
      <c r="M603" s="49">
        <v>0</v>
      </c>
      <c r="N603" s="44">
        <v>0</v>
      </c>
      <c r="O603" s="133">
        <v>2.13768762195089E-2</v>
      </c>
      <c r="P603" s="134">
        <v>232321477</v>
      </c>
      <c r="Q603" s="29">
        <v>232321477</v>
      </c>
      <c r="R603" s="85"/>
      <c r="S603" s="85"/>
      <c r="T603" s="85"/>
      <c r="U603" s="85"/>
      <c r="V603" s="85"/>
      <c r="W603" s="85"/>
    </row>
    <row r="604" spans="1:23" s="81" customFormat="1" x14ac:dyDescent="0.2">
      <c r="A604" s="30" t="s">
        <v>2182</v>
      </c>
      <c r="B604" s="45" t="s">
        <v>1151</v>
      </c>
      <c r="C604" s="6" t="s">
        <v>1112</v>
      </c>
      <c r="D604" s="6" t="s">
        <v>1152</v>
      </c>
      <c r="E604" s="25">
        <v>40792445</v>
      </c>
      <c r="F604" s="25">
        <v>0</v>
      </c>
      <c r="G604" s="25">
        <v>0</v>
      </c>
      <c r="H604" s="25">
        <v>0</v>
      </c>
      <c r="I604" s="25">
        <v>0</v>
      </c>
      <c r="J604" s="25">
        <v>40792445</v>
      </c>
      <c r="K604" s="20">
        <v>0</v>
      </c>
      <c r="L604" s="64">
        <v>0</v>
      </c>
      <c r="M604" s="49">
        <v>0</v>
      </c>
      <c r="N604" s="44">
        <v>0</v>
      </c>
      <c r="O604" s="133">
        <v>1.6152918984071389E-2</v>
      </c>
      <c r="P604" s="134">
        <v>175548099</v>
      </c>
      <c r="Q604" s="29">
        <v>175548099</v>
      </c>
      <c r="R604" s="85"/>
      <c r="S604" s="85"/>
      <c r="T604" s="85"/>
      <c r="U604" s="85"/>
      <c r="V604" s="85"/>
      <c r="W604" s="85"/>
    </row>
    <row r="605" spans="1:23" s="81" customFormat="1" x14ac:dyDescent="0.2">
      <c r="A605" s="30" t="s">
        <v>2182</v>
      </c>
      <c r="B605" s="45" t="s">
        <v>1153</v>
      </c>
      <c r="C605" s="6" t="s">
        <v>1112</v>
      </c>
      <c r="D605" s="6" t="s">
        <v>1154</v>
      </c>
      <c r="E605" s="25">
        <v>41354079</v>
      </c>
      <c r="F605" s="25">
        <v>0</v>
      </c>
      <c r="G605" s="25">
        <v>0</v>
      </c>
      <c r="H605" s="25">
        <v>0</v>
      </c>
      <c r="I605" s="25">
        <v>0</v>
      </c>
      <c r="J605" s="25">
        <v>41354079</v>
      </c>
      <c r="K605" s="20">
        <v>0</v>
      </c>
      <c r="L605" s="64">
        <v>0</v>
      </c>
      <c r="M605" s="49">
        <v>0</v>
      </c>
      <c r="N605" s="44">
        <v>0</v>
      </c>
      <c r="O605" s="133">
        <v>1.7452827639138871E-2</v>
      </c>
      <c r="P605" s="134">
        <v>189675360</v>
      </c>
      <c r="Q605" s="29">
        <v>189675360</v>
      </c>
      <c r="R605" s="85"/>
      <c r="S605" s="85"/>
      <c r="T605" s="85"/>
      <c r="U605" s="85"/>
      <c r="V605" s="85"/>
      <c r="W605" s="85"/>
    </row>
    <row r="606" spans="1:23" s="81" customFormat="1" x14ac:dyDescent="0.2">
      <c r="A606" s="30" t="s">
        <v>2182</v>
      </c>
      <c r="B606" s="45" t="s">
        <v>1155</v>
      </c>
      <c r="C606" s="6" t="s">
        <v>1112</v>
      </c>
      <c r="D606" s="6" t="s">
        <v>1156</v>
      </c>
      <c r="E606" s="25">
        <v>28763770</v>
      </c>
      <c r="F606" s="25">
        <v>0</v>
      </c>
      <c r="G606" s="25">
        <v>0</v>
      </c>
      <c r="H606" s="25">
        <v>0</v>
      </c>
      <c r="I606" s="25">
        <v>0</v>
      </c>
      <c r="J606" s="25">
        <v>28763770</v>
      </c>
      <c r="K606" s="20">
        <v>0</v>
      </c>
      <c r="L606" s="64">
        <v>0</v>
      </c>
      <c r="M606" s="49">
        <v>0</v>
      </c>
      <c r="N606" s="44">
        <v>0</v>
      </c>
      <c r="O606" s="133">
        <v>1.1491084410284683E-2</v>
      </c>
      <c r="P606" s="134">
        <v>124883808</v>
      </c>
      <c r="Q606" s="29">
        <v>124883808</v>
      </c>
      <c r="R606" s="85"/>
      <c r="S606" s="85"/>
      <c r="T606" s="85"/>
      <c r="U606" s="85"/>
      <c r="V606" s="85"/>
      <c r="W606" s="85"/>
    </row>
    <row r="607" spans="1:23" s="81" customFormat="1" x14ac:dyDescent="0.2">
      <c r="A607" s="30" t="s">
        <v>2182</v>
      </c>
      <c r="B607" s="45" t="s">
        <v>1157</v>
      </c>
      <c r="C607" s="6" t="s">
        <v>1112</v>
      </c>
      <c r="D607" s="6" t="s">
        <v>1158</v>
      </c>
      <c r="E607" s="25">
        <v>48229593</v>
      </c>
      <c r="F607" s="25">
        <v>0</v>
      </c>
      <c r="G607" s="25">
        <v>0</v>
      </c>
      <c r="H607" s="25">
        <v>0</v>
      </c>
      <c r="I607" s="25">
        <v>0</v>
      </c>
      <c r="J607" s="25">
        <v>48229593</v>
      </c>
      <c r="K607" s="20">
        <v>0</v>
      </c>
      <c r="L607" s="64">
        <v>0</v>
      </c>
      <c r="M607" s="49">
        <v>0</v>
      </c>
      <c r="N607" s="44">
        <v>0</v>
      </c>
      <c r="O607" s="133">
        <v>1.9455389621269855E-2</v>
      </c>
      <c r="P607" s="134">
        <v>211438977</v>
      </c>
      <c r="Q607" s="29">
        <v>211438977</v>
      </c>
      <c r="R607" s="85"/>
      <c r="S607" s="85"/>
      <c r="T607" s="85"/>
      <c r="U607" s="85"/>
      <c r="V607" s="85"/>
      <c r="W607" s="85"/>
    </row>
    <row r="608" spans="1:23" s="81" customFormat="1" x14ac:dyDescent="0.2">
      <c r="A608" s="30" t="s">
        <v>2182</v>
      </c>
      <c r="B608" s="45" t="s">
        <v>1159</v>
      </c>
      <c r="C608" s="6" t="s">
        <v>1112</v>
      </c>
      <c r="D608" s="6" t="s">
        <v>654</v>
      </c>
      <c r="E608" s="25">
        <v>148128521</v>
      </c>
      <c r="F608" s="25">
        <v>0</v>
      </c>
      <c r="G608" s="25">
        <v>0</v>
      </c>
      <c r="H608" s="25">
        <v>0</v>
      </c>
      <c r="I608" s="25">
        <v>0</v>
      </c>
      <c r="J608" s="25">
        <v>148128521</v>
      </c>
      <c r="K608" s="20">
        <v>0</v>
      </c>
      <c r="L608" s="64">
        <v>0</v>
      </c>
      <c r="M608" s="49">
        <v>0</v>
      </c>
      <c r="N608" s="44">
        <v>0</v>
      </c>
      <c r="O608" s="133">
        <v>5.8985044294184732E-2</v>
      </c>
      <c r="P608" s="134">
        <v>641042800</v>
      </c>
      <c r="Q608" s="29">
        <v>641042800</v>
      </c>
      <c r="R608" s="85"/>
      <c r="S608" s="85"/>
      <c r="T608" s="85"/>
      <c r="U608" s="85"/>
      <c r="V608" s="85"/>
      <c r="W608" s="85"/>
    </row>
    <row r="609" spans="1:23" s="81" customFormat="1" x14ac:dyDescent="0.2">
      <c r="A609" s="30" t="s">
        <v>2182</v>
      </c>
      <c r="B609" s="45" t="s">
        <v>1160</v>
      </c>
      <c r="C609" s="6" t="s">
        <v>1112</v>
      </c>
      <c r="D609" s="6" t="s">
        <v>1161</v>
      </c>
      <c r="E609" s="25">
        <v>25648585</v>
      </c>
      <c r="F609" s="25">
        <v>0</v>
      </c>
      <c r="G609" s="25">
        <v>0</v>
      </c>
      <c r="H609" s="25">
        <v>0</v>
      </c>
      <c r="I609" s="25">
        <v>0</v>
      </c>
      <c r="J609" s="25">
        <v>25648585</v>
      </c>
      <c r="K609" s="20">
        <v>0</v>
      </c>
      <c r="L609" s="64">
        <v>0</v>
      </c>
      <c r="M609" s="49">
        <v>0</v>
      </c>
      <c r="N609" s="44">
        <v>0</v>
      </c>
      <c r="O609" s="133">
        <v>1.024792852394156E-2</v>
      </c>
      <c r="P609" s="134">
        <v>111373330</v>
      </c>
      <c r="Q609" s="29">
        <v>111373330</v>
      </c>
      <c r="R609" s="85"/>
      <c r="S609" s="85"/>
      <c r="T609" s="85"/>
      <c r="U609" s="85"/>
      <c r="V609" s="85"/>
      <c r="W609" s="85"/>
    </row>
    <row r="610" spans="1:23" s="81" customFormat="1" x14ac:dyDescent="0.2">
      <c r="A610" s="30" t="s">
        <v>2182</v>
      </c>
      <c r="B610" s="45" t="s">
        <v>1162</v>
      </c>
      <c r="C610" s="6" t="s">
        <v>1112</v>
      </c>
      <c r="D610" s="6" t="s">
        <v>1163</v>
      </c>
      <c r="E610" s="25">
        <v>22483370</v>
      </c>
      <c r="F610" s="25">
        <v>0</v>
      </c>
      <c r="G610" s="25">
        <v>0</v>
      </c>
      <c r="H610" s="25">
        <v>0</v>
      </c>
      <c r="I610" s="25">
        <v>0</v>
      </c>
      <c r="J610" s="25">
        <v>22483370</v>
      </c>
      <c r="K610" s="20">
        <v>0</v>
      </c>
      <c r="L610" s="64">
        <v>0</v>
      </c>
      <c r="M610" s="49">
        <v>0</v>
      </c>
      <c r="N610" s="44">
        <v>0</v>
      </c>
      <c r="O610" s="133">
        <v>9.0993605854723728E-3</v>
      </c>
      <c r="P610" s="134">
        <v>98890823</v>
      </c>
      <c r="Q610" s="29">
        <v>98890823</v>
      </c>
      <c r="R610" s="85"/>
      <c r="S610" s="85"/>
      <c r="T610" s="85"/>
      <c r="U610" s="85"/>
      <c r="V610" s="85"/>
      <c r="W610" s="85"/>
    </row>
    <row r="611" spans="1:23" s="81" customFormat="1" x14ac:dyDescent="0.2">
      <c r="A611" s="30" t="s">
        <v>2182</v>
      </c>
      <c r="B611" s="45" t="s">
        <v>1164</v>
      </c>
      <c r="C611" s="6" t="s">
        <v>1112</v>
      </c>
      <c r="D611" s="6" t="s">
        <v>1165</v>
      </c>
      <c r="E611" s="25">
        <v>144487273</v>
      </c>
      <c r="F611" s="25">
        <v>0</v>
      </c>
      <c r="G611" s="25">
        <v>0</v>
      </c>
      <c r="H611" s="25">
        <v>0</v>
      </c>
      <c r="I611" s="25">
        <v>0</v>
      </c>
      <c r="J611" s="25">
        <v>144487273</v>
      </c>
      <c r="K611" s="20">
        <v>0</v>
      </c>
      <c r="L611" s="64">
        <v>0</v>
      </c>
      <c r="M611" s="49">
        <v>0</v>
      </c>
      <c r="N611" s="44">
        <v>0</v>
      </c>
      <c r="O611" s="133">
        <v>4.5658953695145749E-2</v>
      </c>
      <c r="P611" s="134">
        <v>496216353</v>
      </c>
      <c r="Q611" s="29">
        <v>496216353</v>
      </c>
      <c r="R611" s="85"/>
      <c r="S611" s="85"/>
      <c r="T611" s="85"/>
      <c r="U611" s="85"/>
      <c r="V611" s="85"/>
      <c r="W611" s="85"/>
    </row>
    <row r="612" spans="1:23" s="81" customFormat="1" x14ac:dyDescent="0.2">
      <c r="A612" s="30" t="s">
        <v>2182</v>
      </c>
      <c r="B612" s="45" t="s">
        <v>1166</v>
      </c>
      <c r="C612" s="6" t="s">
        <v>1112</v>
      </c>
      <c r="D612" s="6" t="s">
        <v>1167</v>
      </c>
      <c r="E612" s="25">
        <v>60220341</v>
      </c>
      <c r="F612" s="25">
        <v>0</v>
      </c>
      <c r="G612" s="25">
        <v>0</v>
      </c>
      <c r="H612" s="25">
        <v>0</v>
      </c>
      <c r="I612" s="25">
        <v>0</v>
      </c>
      <c r="J612" s="25">
        <v>60220341</v>
      </c>
      <c r="K612" s="20">
        <v>0</v>
      </c>
      <c r="L612" s="64">
        <v>0</v>
      </c>
      <c r="M612" s="49">
        <v>0</v>
      </c>
      <c r="N612" s="44">
        <v>0</v>
      </c>
      <c r="O612" s="133">
        <v>2.5703599206542242E-2</v>
      </c>
      <c r="P612" s="134">
        <v>279343814</v>
      </c>
      <c r="Q612" s="29">
        <v>279343814</v>
      </c>
      <c r="R612" s="85"/>
      <c r="S612" s="85"/>
      <c r="T612" s="85"/>
      <c r="U612" s="85"/>
      <c r="V612" s="85"/>
      <c r="W612" s="85"/>
    </row>
    <row r="613" spans="1:23" s="81" customFormat="1" x14ac:dyDescent="0.2">
      <c r="A613" s="30" t="s">
        <v>2182</v>
      </c>
      <c r="B613" s="45" t="s">
        <v>1168</v>
      </c>
      <c r="C613" s="6" t="s">
        <v>1112</v>
      </c>
      <c r="D613" s="6" t="s">
        <v>1169</v>
      </c>
      <c r="E613" s="25">
        <v>32153733</v>
      </c>
      <c r="F613" s="25">
        <v>0</v>
      </c>
      <c r="G613" s="25">
        <v>0</v>
      </c>
      <c r="H613" s="25">
        <v>0</v>
      </c>
      <c r="I613" s="25">
        <v>0</v>
      </c>
      <c r="J613" s="25">
        <v>32153733</v>
      </c>
      <c r="K613" s="20">
        <v>0</v>
      </c>
      <c r="L613" s="64">
        <v>0</v>
      </c>
      <c r="M613" s="49">
        <v>0</v>
      </c>
      <c r="N613" s="44">
        <v>0</v>
      </c>
      <c r="O613" s="133">
        <v>1.3099079524141547E-2</v>
      </c>
      <c r="P613" s="134">
        <v>142359317</v>
      </c>
      <c r="Q613" s="29">
        <v>142359317</v>
      </c>
      <c r="R613" s="85"/>
      <c r="S613" s="85"/>
      <c r="T613" s="85"/>
      <c r="U613" s="85"/>
      <c r="V613" s="85"/>
      <c r="W613" s="85"/>
    </row>
    <row r="614" spans="1:23" s="81" customFormat="1" x14ac:dyDescent="0.2">
      <c r="A614" s="30" t="s">
        <v>2186</v>
      </c>
      <c r="B614" s="45" t="s">
        <v>1170</v>
      </c>
      <c r="C614" s="6" t="s">
        <v>1171</v>
      </c>
      <c r="D614" s="6" t="s">
        <v>1172</v>
      </c>
      <c r="E614" s="25">
        <v>2824555303</v>
      </c>
      <c r="F614" s="25">
        <v>0</v>
      </c>
      <c r="G614" s="25">
        <v>0</v>
      </c>
      <c r="H614" s="25">
        <v>0</v>
      </c>
      <c r="I614" s="25">
        <v>0</v>
      </c>
      <c r="J614" s="25">
        <v>2824555303</v>
      </c>
      <c r="K614" s="20">
        <v>0</v>
      </c>
      <c r="L614" s="64">
        <v>194586363</v>
      </c>
      <c r="M614" s="49">
        <v>0</v>
      </c>
      <c r="N614" s="44">
        <v>194586363</v>
      </c>
      <c r="O614" s="133">
        <v>0.21865268985</v>
      </c>
      <c r="P614" s="134">
        <v>5319485816</v>
      </c>
      <c r="Q614" s="29">
        <v>5319485816</v>
      </c>
      <c r="R614" s="85"/>
      <c r="S614" s="85"/>
      <c r="T614" s="85"/>
      <c r="U614" s="85"/>
      <c r="V614" s="85"/>
      <c r="W614" s="85"/>
    </row>
    <row r="615" spans="1:23" s="81" customFormat="1" x14ac:dyDescent="0.2">
      <c r="A615" s="30" t="s">
        <v>2186</v>
      </c>
      <c r="B615" s="45" t="s">
        <v>1173</v>
      </c>
      <c r="C615" s="6" t="s">
        <v>1171</v>
      </c>
      <c r="D615" s="6" t="s">
        <v>1174</v>
      </c>
      <c r="E615" s="25">
        <v>306487921</v>
      </c>
      <c r="F615" s="25">
        <v>0</v>
      </c>
      <c r="G615" s="25">
        <v>0</v>
      </c>
      <c r="H615" s="25">
        <v>0</v>
      </c>
      <c r="I615" s="25">
        <v>0</v>
      </c>
      <c r="J615" s="25">
        <v>306487921</v>
      </c>
      <c r="K615" s="20">
        <v>0</v>
      </c>
      <c r="L615" s="64">
        <v>0</v>
      </c>
      <c r="M615" s="49">
        <v>0</v>
      </c>
      <c r="N615" s="44">
        <v>0</v>
      </c>
      <c r="O615" s="133">
        <v>3.7147204107211076E-2</v>
      </c>
      <c r="P615" s="134">
        <v>903734711</v>
      </c>
      <c r="Q615" s="29">
        <v>903734711</v>
      </c>
      <c r="R615" s="85"/>
      <c r="S615" s="117"/>
      <c r="T615" s="85"/>
      <c r="U615" s="85"/>
      <c r="V615" s="85"/>
      <c r="W615" s="85"/>
    </row>
    <row r="616" spans="1:23" s="81" customFormat="1" x14ac:dyDescent="0.2">
      <c r="A616" s="30" t="s">
        <v>2186</v>
      </c>
      <c r="B616" s="45" t="s">
        <v>1175</v>
      </c>
      <c r="C616" s="6" t="s">
        <v>1171</v>
      </c>
      <c r="D616" s="6" t="s">
        <v>1176</v>
      </c>
      <c r="E616" s="25">
        <v>76590302</v>
      </c>
      <c r="F616" s="25">
        <v>0</v>
      </c>
      <c r="G616" s="25">
        <v>0</v>
      </c>
      <c r="H616" s="25">
        <v>0</v>
      </c>
      <c r="I616" s="25">
        <v>0</v>
      </c>
      <c r="J616" s="25">
        <v>76590302</v>
      </c>
      <c r="K616" s="20">
        <v>0</v>
      </c>
      <c r="L616" s="64">
        <v>0</v>
      </c>
      <c r="M616" s="49">
        <v>0</v>
      </c>
      <c r="N616" s="44">
        <v>0</v>
      </c>
      <c r="O616" s="133">
        <v>9.3189725090956684E-3</v>
      </c>
      <c r="P616" s="134">
        <v>226716361</v>
      </c>
      <c r="Q616" s="29">
        <v>226716361</v>
      </c>
      <c r="R616" s="116"/>
      <c r="S616" s="117"/>
      <c r="T616" s="85"/>
      <c r="U616" s="85"/>
      <c r="V616" s="85"/>
      <c r="W616" s="85"/>
    </row>
    <row r="617" spans="1:23" s="81" customFormat="1" x14ac:dyDescent="0.2">
      <c r="A617" s="30" t="s">
        <v>2186</v>
      </c>
      <c r="B617" s="45" t="s">
        <v>1177</v>
      </c>
      <c r="C617" s="6" t="s">
        <v>1171</v>
      </c>
      <c r="D617" s="6" t="s">
        <v>1178</v>
      </c>
      <c r="E617" s="25">
        <v>78158718</v>
      </c>
      <c r="F617" s="25">
        <v>0</v>
      </c>
      <c r="G617" s="25">
        <v>0</v>
      </c>
      <c r="H617" s="25">
        <v>0</v>
      </c>
      <c r="I617" s="25">
        <v>0</v>
      </c>
      <c r="J617" s="25">
        <v>78158718</v>
      </c>
      <c r="K617" s="20">
        <v>0</v>
      </c>
      <c r="L617" s="64">
        <v>0</v>
      </c>
      <c r="M617" s="49">
        <v>0</v>
      </c>
      <c r="N617" s="44">
        <v>0</v>
      </c>
      <c r="O617" s="133">
        <v>1.537791301666879E-2</v>
      </c>
      <c r="P617" s="134">
        <v>374121124</v>
      </c>
      <c r="Q617" s="29">
        <v>374121124</v>
      </c>
      <c r="R617" s="85"/>
      <c r="S617" s="116"/>
      <c r="T617" s="85"/>
      <c r="U617" s="85"/>
      <c r="V617" s="85"/>
      <c r="W617" s="85"/>
    </row>
    <row r="618" spans="1:23" s="81" customFormat="1" x14ac:dyDescent="0.2">
      <c r="A618" s="30" t="s">
        <v>2186</v>
      </c>
      <c r="B618" s="45" t="s">
        <v>1179</v>
      </c>
      <c r="C618" s="6" t="s">
        <v>1171</v>
      </c>
      <c r="D618" s="6" t="s">
        <v>1180</v>
      </c>
      <c r="E618" s="25">
        <v>128792376</v>
      </c>
      <c r="F618" s="25">
        <v>0</v>
      </c>
      <c r="G618" s="25">
        <v>0</v>
      </c>
      <c r="H618" s="25">
        <v>0</v>
      </c>
      <c r="I618" s="25">
        <v>0</v>
      </c>
      <c r="J618" s="25">
        <v>128792376</v>
      </c>
      <c r="K618" s="20">
        <v>0</v>
      </c>
      <c r="L618" s="64">
        <v>0</v>
      </c>
      <c r="M618" s="49">
        <v>0</v>
      </c>
      <c r="N618" s="44">
        <v>0</v>
      </c>
      <c r="O618" s="133">
        <v>2.6963626249153827E-2</v>
      </c>
      <c r="P618" s="134">
        <v>655983823</v>
      </c>
      <c r="Q618" s="29">
        <v>655983823</v>
      </c>
      <c r="R618" s="85"/>
      <c r="S618" s="116"/>
      <c r="T618" s="85"/>
      <c r="U618" s="85"/>
      <c r="V618" s="85"/>
      <c r="W618" s="85"/>
    </row>
    <row r="619" spans="1:23" s="81" customFormat="1" x14ac:dyDescent="0.2">
      <c r="A619" s="30" t="s">
        <v>2186</v>
      </c>
      <c r="B619" s="45" t="s">
        <v>1181</v>
      </c>
      <c r="C619" s="6" t="s">
        <v>1171</v>
      </c>
      <c r="D619" s="6" t="s">
        <v>1182</v>
      </c>
      <c r="E619" s="25">
        <v>14301621</v>
      </c>
      <c r="F619" s="25">
        <v>0</v>
      </c>
      <c r="G619" s="25">
        <v>0</v>
      </c>
      <c r="H619" s="25">
        <v>0</v>
      </c>
      <c r="I619" s="25">
        <v>0</v>
      </c>
      <c r="J619" s="25">
        <v>14301621</v>
      </c>
      <c r="K619" s="20">
        <v>0</v>
      </c>
      <c r="L619" s="64">
        <v>0</v>
      </c>
      <c r="M619" s="49">
        <v>0</v>
      </c>
      <c r="N619" s="44">
        <v>0</v>
      </c>
      <c r="O619" s="133">
        <v>2.8136540639808042E-3</v>
      </c>
      <c r="P619" s="134">
        <v>68451904</v>
      </c>
      <c r="Q619" s="29">
        <v>68451904</v>
      </c>
      <c r="R619" s="85"/>
      <c r="S619" s="85"/>
      <c r="T619" s="85"/>
      <c r="U619" s="85"/>
      <c r="V619" s="85"/>
      <c r="W619" s="85"/>
    </row>
    <row r="620" spans="1:23" s="81" customFormat="1" x14ac:dyDescent="0.2">
      <c r="A620" s="30" t="s">
        <v>2186</v>
      </c>
      <c r="B620" s="45" t="s">
        <v>1183</v>
      </c>
      <c r="C620" s="6" t="s">
        <v>1171</v>
      </c>
      <c r="D620" s="6" t="s">
        <v>1184</v>
      </c>
      <c r="E620" s="25">
        <v>37096799</v>
      </c>
      <c r="F620" s="25">
        <v>0</v>
      </c>
      <c r="G620" s="25">
        <v>0</v>
      </c>
      <c r="H620" s="25">
        <v>0</v>
      </c>
      <c r="I620" s="25">
        <v>0</v>
      </c>
      <c r="J620" s="25">
        <v>37096799</v>
      </c>
      <c r="K620" s="20">
        <v>0</v>
      </c>
      <c r="L620" s="64">
        <v>0</v>
      </c>
      <c r="M620" s="49">
        <v>0</v>
      </c>
      <c r="N620" s="44">
        <v>0</v>
      </c>
      <c r="O620" s="133">
        <v>7.2372169087338558E-3</v>
      </c>
      <c r="P620" s="134">
        <v>176070428</v>
      </c>
      <c r="Q620" s="29">
        <v>176070428</v>
      </c>
      <c r="R620" s="85"/>
      <c r="S620" s="85"/>
      <c r="T620" s="85"/>
      <c r="U620" s="85"/>
      <c r="V620" s="85"/>
      <c r="W620" s="85"/>
    </row>
    <row r="621" spans="1:23" s="81" customFormat="1" x14ac:dyDescent="0.2">
      <c r="A621" s="30" t="s">
        <v>2186</v>
      </c>
      <c r="B621" s="45" t="s">
        <v>1185</v>
      </c>
      <c r="C621" s="6" t="s">
        <v>1171</v>
      </c>
      <c r="D621" s="6" t="s">
        <v>1186</v>
      </c>
      <c r="E621" s="25">
        <v>298665256</v>
      </c>
      <c r="F621" s="25">
        <v>0</v>
      </c>
      <c r="G621" s="25">
        <v>0</v>
      </c>
      <c r="H621" s="25">
        <v>0</v>
      </c>
      <c r="I621" s="25">
        <v>0</v>
      </c>
      <c r="J621" s="25">
        <v>298665256</v>
      </c>
      <c r="K621" s="20">
        <v>0</v>
      </c>
      <c r="L621" s="64">
        <v>0</v>
      </c>
      <c r="M621" s="49">
        <v>0</v>
      </c>
      <c r="N621" s="44">
        <v>0</v>
      </c>
      <c r="O621" s="133">
        <v>3.0443495687026225E-2</v>
      </c>
      <c r="P621" s="134">
        <v>740643729</v>
      </c>
      <c r="Q621" s="29">
        <v>740643729</v>
      </c>
      <c r="R621" s="85"/>
      <c r="S621" s="85"/>
      <c r="T621" s="85"/>
      <c r="U621" s="85"/>
      <c r="V621" s="85"/>
      <c r="W621" s="85"/>
    </row>
    <row r="622" spans="1:23" s="81" customFormat="1" x14ac:dyDescent="0.2">
      <c r="A622" s="30" t="s">
        <v>2186</v>
      </c>
      <c r="B622" s="45" t="s">
        <v>1187</v>
      </c>
      <c r="C622" s="6" t="s">
        <v>1171</v>
      </c>
      <c r="D622" s="6" t="s">
        <v>1188</v>
      </c>
      <c r="E622" s="25">
        <v>43586443</v>
      </c>
      <c r="F622" s="25">
        <v>0</v>
      </c>
      <c r="G622" s="25">
        <v>0</v>
      </c>
      <c r="H622" s="25">
        <v>0</v>
      </c>
      <c r="I622" s="25">
        <v>0</v>
      </c>
      <c r="J622" s="25">
        <v>43586443</v>
      </c>
      <c r="K622" s="20">
        <v>0</v>
      </c>
      <c r="L622" s="64">
        <v>0</v>
      </c>
      <c r="M622" s="49">
        <v>0</v>
      </c>
      <c r="N622" s="44">
        <v>0</v>
      </c>
      <c r="O622" s="133">
        <v>8.4087908257987551E-3</v>
      </c>
      <c r="P622" s="134">
        <v>204573031</v>
      </c>
      <c r="Q622" s="29">
        <v>204573031</v>
      </c>
      <c r="R622" s="85"/>
      <c r="S622" s="85"/>
      <c r="T622" s="85"/>
      <c r="U622" s="85"/>
      <c r="V622" s="85"/>
      <c r="W622" s="85"/>
    </row>
    <row r="623" spans="1:23" s="81" customFormat="1" x14ac:dyDescent="0.2">
      <c r="A623" s="30" t="s">
        <v>2186</v>
      </c>
      <c r="B623" s="45" t="s">
        <v>1189</v>
      </c>
      <c r="C623" s="6" t="s">
        <v>1171</v>
      </c>
      <c r="D623" s="6" t="s">
        <v>1190</v>
      </c>
      <c r="E623" s="25">
        <v>19369252</v>
      </c>
      <c r="F623" s="25">
        <v>0</v>
      </c>
      <c r="G623" s="25">
        <v>0</v>
      </c>
      <c r="H623" s="25">
        <v>0</v>
      </c>
      <c r="I623" s="25">
        <v>0</v>
      </c>
      <c r="J623" s="25">
        <v>19369252</v>
      </c>
      <c r="K623" s="20">
        <v>0</v>
      </c>
      <c r="L623" s="64">
        <v>0</v>
      </c>
      <c r="M623" s="49">
        <v>0</v>
      </c>
      <c r="N623" s="44">
        <v>0</v>
      </c>
      <c r="O623" s="133">
        <v>4.0750397115300839E-3</v>
      </c>
      <c r="P623" s="134">
        <v>99139489</v>
      </c>
      <c r="Q623" s="29">
        <v>99139489</v>
      </c>
      <c r="R623" s="85"/>
      <c r="S623" s="85"/>
      <c r="T623" s="85"/>
      <c r="U623" s="85"/>
      <c r="V623" s="85"/>
      <c r="W623" s="85"/>
    </row>
    <row r="624" spans="1:23" s="81" customFormat="1" x14ac:dyDescent="0.2">
      <c r="A624" s="30" t="s">
        <v>2186</v>
      </c>
      <c r="B624" s="45" t="s">
        <v>1191</v>
      </c>
      <c r="C624" s="6" t="s">
        <v>1171</v>
      </c>
      <c r="D624" s="6" t="s">
        <v>1192</v>
      </c>
      <c r="E624" s="25">
        <v>942856779</v>
      </c>
      <c r="F624" s="25">
        <v>0</v>
      </c>
      <c r="G624" s="25">
        <v>0</v>
      </c>
      <c r="H624" s="25">
        <v>0</v>
      </c>
      <c r="I624" s="25">
        <v>0</v>
      </c>
      <c r="J624" s="25">
        <v>942856779</v>
      </c>
      <c r="K624" s="20">
        <v>0</v>
      </c>
      <c r="L624" s="64">
        <v>0</v>
      </c>
      <c r="M624" s="49">
        <v>0</v>
      </c>
      <c r="N624" s="44">
        <v>0</v>
      </c>
      <c r="O624" s="133">
        <v>7.2512918814217064E-2</v>
      </c>
      <c r="P624" s="134">
        <v>1764128507</v>
      </c>
      <c r="Q624" s="29">
        <v>1764128507</v>
      </c>
      <c r="R624" s="85"/>
      <c r="S624" s="85"/>
      <c r="T624" s="85"/>
      <c r="U624" s="85"/>
      <c r="V624" s="85"/>
      <c r="W624" s="85"/>
    </row>
    <row r="625" spans="1:23" s="81" customFormat="1" x14ac:dyDescent="0.2">
      <c r="A625" s="30" t="s">
        <v>2186</v>
      </c>
      <c r="B625" s="45" t="s">
        <v>1193</v>
      </c>
      <c r="C625" s="6" t="s">
        <v>1171</v>
      </c>
      <c r="D625" s="6" t="s">
        <v>1194</v>
      </c>
      <c r="E625" s="25">
        <v>157413860</v>
      </c>
      <c r="F625" s="25">
        <v>0</v>
      </c>
      <c r="G625" s="25">
        <v>0</v>
      </c>
      <c r="H625" s="25">
        <v>0</v>
      </c>
      <c r="I625" s="25">
        <v>0</v>
      </c>
      <c r="J625" s="25">
        <v>157413860</v>
      </c>
      <c r="K625" s="20">
        <v>0</v>
      </c>
      <c r="L625" s="64">
        <v>0</v>
      </c>
      <c r="M625" s="49">
        <v>0</v>
      </c>
      <c r="N625" s="44">
        <v>0</v>
      </c>
      <c r="O625" s="133">
        <v>2.2781348650478213E-2</v>
      </c>
      <c r="P625" s="134">
        <v>554235400</v>
      </c>
      <c r="Q625" s="29">
        <v>554235400</v>
      </c>
      <c r="R625" s="85"/>
      <c r="S625" s="85"/>
      <c r="T625" s="85"/>
      <c r="U625" s="85"/>
      <c r="V625" s="85"/>
      <c r="W625" s="85"/>
    </row>
    <row r="626" spans="1:23" s="81" customFormat="1" x14ac:dyDescent="0.2">
      <c r="A626" s="30" t="s">
        <v>2186</v>
      </c>
      <c r="B626" s="45" t="s">
        <v>1195</v>
      </c>
      <c r="C626" s="6" t="s">
        <v>1171</v>
      </c>
      <c r="D626" s="6" t="s">
        <v>101</v>
      </c>
      <c r="E626" s="25">
        <v>165988770</v>
      </c>
      <c r="F626" s="25">
        <v>0</v>
      </c>
      <c r="G626" s="25">
        <v>0</v>
      </c>
      <c r="H626" s="25">
        <v>0</v>
      </c>
      <c r="I626" s="25">
        <v>0</v>
      </c>
      <c r="J626" s="25">
        <v>165988770</v>
      </c>
      <c r="K626" s="20">
        <v>0</v>
      </c>
      <c r="L626" s="64">
        <v>0</v>
      </c>
      <c r="M626" s="49">
        <v>0</v>
      </c>
      <c r="N626" s="44">
        <v>0</v>
      </c>
      <c r="O626" s="133">
        <v>2.1298784860691283E-2</v>
      </c>
      <c r="P626" s="134">
        <v>518166889</v>
      </c>
      <c r="Q626" s="29">
        <v>518166889</v>
      </c>
      <c r="R626" s="85"/>
      <c r="S626" s="85"/>
      <c r="T626" s="85"/>
      <c r="U626" s="85"/>
      <c r="V626" s="85"/>
      <c r="W626" s="85"/>
    </row>
    <row r="627" spans="1:23" s="81" customFormat="1" x14ac:dyDescent="0.2">
      <c r="A627" s="30" t="s">
        <v>2186</v>
      </c>
      <c r="B627" s="45" t="s">
        <v>1196</v>
      </c>
      <c r="C627" s="6" t="s">
        <v>1171</v>
      </c>
      <c r="D627" s="6" t="s">
        <v>1197</v>
      </c>
      <c r="E627" s="25">
        <v>36435963</v>
      </c>
      <c r="F627" s="25">
        <v>0</v>
      </c>
      <c r="G627" s="25">
        <v>0</v>
      </c>
      <c r="H627" s="25">
        <v>0</v>
      </c>
      <c r="I627" s="25">
        <v>0</v>
      </c>
      <c r="J627" s="25">
        <v>36435963</v>
      </c>
      <c r="K627" s="20">
        <v>0</v>
      </c>
      <c r="L627" s="64">
        <v>0</v>
      </c>
      <c r="M627" s="49">
        <v>0</v>
      </c>
      <c r="N627" s="44">
        <v>0</v>
      </c>
      <c r="O627" s="133">
        <v>7.1205957064630933E-3</v>
      </c>
      <c r="P627" s="134">
        <v>173233212</v>
      </c>
      <c r="Q627" s="29">
        <v>173233212</v>
      </c>
      <c r="R627" s="85"/>
      <c r="S627" s="85"/>
      <c r="T627" s="85"/>
      <c r="U627" s="85"/>
      <c r="V627" s="85"/>
      <c r="W627" s="85"/>
    </row>
    <row r="628" spans="1:23" s="81" customFormat="1" x14ac:dyDescent="0.2">
      <c r="A628" s="30" t="s">
        <v>2186</v>
      </c>
      <c r="B628" s="45" t="s">
        <v>1198</v>
      </c>
      <c r="C628" s="6" t="s">
        <v>1171</v>
      </c>
      <c r="D628" s="6" t="s">
        <v>1199</v>
      </c>
      <c r="E628" s="25">
        <v>58792944</v>
      </c>
      <c r="F628" s="25">
        <v>0</v>
      </c>
      <c r="G628" s="25">
        <v>0</v>
      </c>
      <c r="H628" s="25">
        <v>0</v>
      </c>
      <c r="I628" s="25">
        <v>0</v>
      </c>
      <c r="J628" s="25">
        <v>58792944</v>
      </c>
      <c r="K628" s="20">
        <v>0</v>
      </c>
      <c r="L628" s="64">
        <v>0</v>
      </c>
      <c r="M628" s="49">
        <v>0</v>
      </c>
      <c r="N628" s="44">
        <v>0</v>
      </c>
      <c r="O628" s="133">
        <v>1.2041474252853533E-2</v>
      </c>
      <c r="P628" s="134">
        <v>292950668</v>
      </c>
      <c r="Q628" s="29">
        <v>292950668</v>
      </c>
      <c r="R628" s="85"/>
      <c r="S628" s="85"/>
      <c r="T628" s="85"/>
      <c r="U628" s="85"/>
      <c r="V628" s="85"/>
      <c r="W628" s="85"/>
    </row>
    <row r="629" spans="1:23" s="81" customFormat="1" x14ac:dyDescent="0.2">
      <c r="A629" s="30" t="s">
        <v>2186</v>
      </c>
      <c r="B629" s="45" t="s">
        <v>1200</v>
      </c>
      <c r="C629" s="6" t="s">
        <v>1171</v>
      </c>
      <c r="D629" s="6" t="s">
        <v>1201</v>
      </c>
      <c r="E629" s="25">
        <v>228545672</v>
      </c>
      <c r="F629" s="25">
        <v>0</v>
      </c>
      <c r="G629" s="25">
        <v>0</v>
      </c>
      <c r="H629" s="25">
        <v>0</v>
      </c>
      <c r="I629" s="25">
        <v>0</v>
      </c>
      <c r="J629" s="25">
        <v>228545672</v>
      </c>
      <c r="K629" s="20">
        <v>0</v>
      </c>
      <c r="L629" s="64">
        <v>0</v>
      </c>
      <c r="M629" s="49">
        <v>0</v>
      </c>
      <c r="N629" s="44">
        <v>0</v>
      </c>
      <c r="O629" s="133">
        <v>3.2076192518816896E-2</v>
      </c>
      <c r="P629" s="134">
        <v>780364748</v>
      </c>
      <c r="Q629" s="29">
        <v>780364748</v>
      </c>
      <c r="R629" s="85"/>
      <c r="S629" s="85"/>
      <c r="T629" s="85"/>
      <c r="U629" s="85"/>
      <c r="V629" s="85"/>
      <c r="W629" s="85"/>
    </row>
    <row r="630" spans="1:23" s="81" customFormat="1" x14ac:dyDescent="0.2">
      <c r="A630" s="30" t="s">
        <v>2186</v>
      </c>
      <c r="B630" s="45" t="s">
        <v>1202</v>
      </c>
      <c r="C630" s="6" t="s">
        <v>1171</v>
      </c>
      <c r="D630" s="6" t="s">
        <v>1203</v>
      </c>
      <c r="E630" s="25">
        <v>126789550</v>
      </c>
      <c r="F630" s="25">
        <v>0</v>
      </c>
      <c r="G630" s="25">
        <v>0</v>
      </c>
      <c r="H630" s="25">
        <v>0</v>
      </c>
      <c r="I630" s="25">
        <v>0</v>
      </c>
      <c r="J630" s="25">
        <v>126789550</v>
      </c>
      <c r="K630" s="20">
        <v>0</v>
      </c>
      <c r="L630" s="64">
        <v>0</v>
      </c>
      <c r="M630" s="49">
        <v>0</v>
      </c>
      <c r="N630" s="44">
        <v>0</v>
      </c>
      <c r="O630" s="133">
        <v>1.6573615458341431E-2</v>
      </c>
      <c r="P630" s="134">
        <v>403210738</v>
      </c>
      <c r="Q630" s="29">
        <v>403210738</v>
      </c>
      <c r="R630" s="85"/>
      <c r="S630" s="85"/>
      <c r="T630" s="85"/>
      <c r="U630" s="85"/>
      <c r="V630" s="85"/>
      <c r="W630" s="85"/>
    </row>
    <row r="631" spans="1:23" s="81" customFormat="1" x14ac:dyDescent="0.2">
      <c r="A631" s="30" t="s">
        <v>2186</v>
      </c>
      <c r="B631" s="45" t="s">
        <v>1204</v>
      </c>
      <c r="C631" s="6" t="s">
        <v>1171</v>
      </c>
      <c r="D631" s="6" t="s">
        <v>1205</v>
      </c>
      <c r="E631" s="25">
        <v>571605683</v>
      </c>
      <c r="F631" s="25">
        <v>0</v>
      </c>
      <c r="G631" s="25">
        <v>0</v>
      </c>
      <c r="H631" s="25">
        <v>0</v>
      </c>
      <c r="I631" s="25">
        <v>0</v>
      </c>
      <c r="J631" s="25">
        <v>571605683</v>
      </c>
      <c r="K631" s="20">
        <v>0</v>
      </c>
      <c r="L631" s="64">
        <v>0</v>
      </c>
      <c r="M631" s="49">
        <v>0</v>
      </c>
      <c r="N631" s="44">
        <v>0</v>
      </c>
      <c r="O631" s="133">
        <v>6.4798493307685612E-2</v>
      </c>
      <c r="P631" s="134">
        <v>1576448323</v>
      </c>
      <c r="Q631" s="29">
        <v>1576448323</v>
      </c>
      <c r="R631" s="85"/>
      <c r="S631" s="85"/>
      <c r="T631" s="85"/>
      <c r="U631" s="85"/>
      <c r="V631" s="85"/>
      <c r="W631" s="85"/>
    </row>
    <row r="632" spans="1:23" s="81" customFormat="1" x14ac:dyDescent="0.2">
      <c r="A632" s="30" t="s">
        <v>2186</v>
      </c>
      <c r="B632" s="45" t="s">
        <v>1206</v>
      </c>
      <c r="C632" s="6" t="s">
        <v>1171</v>
      </c>
      <c r="D632" s="6" t="s">
        <v>1207</v>
      </c>
      <c r="E632" s="25">
        <v>30341469</v>
      </c>
      <c r="F632" s="25">
        <v>0</v>
      </c>
      <c r="G632" s="25">
        <v>0</v>
      </c>
      <c r="H632" s="25">
        <v>0</v>
      </c>
      <c r="I632" s="25">
        <v>0</v>
      </c>
      <c r="J632" s="25">
        <v>30341469</v>
      </c>
      <c r="K632" s="20">
        <v>0</v>
      </c>
      <c r="L632" s="64">
        <v>0</v>
      </c>
      <c r="M632" s="49">
        <v>0</v>
      </c>
      <c r="N632" s="44">
        <v>0</v>
      </c>
      <c r="O632" s="133">
        <v>6.4731469628219653E-3</v>
      </c>
      <c r="P632" s="134">
        <v>157481774</v>
      </c>
      <c r="Q632" s="29">
        <v>157481774</v>
      </c>
      <c r="R632" s="85"/>
      <c r="S632" s="85"/>
      <c r="T632" s="85"/>
      <c r="U632" s="85"/>
      <c r="V632" s="85"/>
      <c r="W632" s="85"/>
    </row>
    <row r="633" spans="1:23" s="81" customFormat="1" x14ac:dyDescent="0.2">
      <c r="A633" s="30" t="s">
        <v>2186</v>
      </c>
      <c r="B633" s="45" t="s">
        <v>1208</v>
      </c>
      <c r="C633" s="6" t="s">
        <v>1171</v>
      </c>
      <c r="D633" s="6" t="s">
        <v>1209</v>
      </c>
      <c r="E633" s="25">
        <v>62672925</v>
      </c>
      <c r="F633" s="25">
        <v>0</v>
      </c>
      <c r="G633" s="25">
        <v>0</v>
      </c>
      <c r="H633" s="25">
        <v>0</v>
      </c>
      <c r="I633" s="25">
        <v>0</v>
      </c>
      <c r="J633" s="25">
        <v>62672925</v>
      </c>
      <c r="K633" s="20">
        <v>0</v>
      </c>
      <c r="L633" s="64">
        <v>0</v>
      </c>
      <c r="M633" s="49">
        <v>0</v>
      </c>
      <c r="N633" s="44">
        <v>0</v>
      </c>
      <c r="O633" s="133">
        <v>1.3503930938800679E-2</v>
      </c>
      <c r="P633" s="134">
        <v>328530004</v>
      </c>
      <c r="Q633" s="29">
        <v>328530004</v>
      </c>
      <c r="R633" s="85"/>
      <c r="S633" s="85"/>
      <c r="T633" s="85"/>
      <c r="U633" s="85"/>
      <c r="V633" s="85"/>
      <c r="W633" s="85"/>
    </row>
    <row r="634" spans="1:23" s="81" customFormat="1" x14ac:dyDescent="0.2">
      <c r="A634" s="30" t="s">
        <v>2186</v>
      </c>
      <c r="B634" s="45" t="s">
        <v>1210</v>
      </c>
      <c r="C634" s="6" t="s">
        <v>1171</v>
      </c>
      <c r="D634" s="6" t="s">
        <v>1211</v>
      </c>
      <c r="E634" s="25">
        <v>45416058</v>
      </c>
      <c r="F634" s="25">
        <v>0</v>
      </c>
      <c r="G634" s="25">
        <v>0</v>
      </c>
      <c r="H634" s="25">
        <v>0</v>
      </c>
      <c r="I634" s="25">
        <v>0</v>
      </c>
      <c r="J634" s="25">
        <v>45416058</v>
      </c>
      <c r="K634" s="20">
        <v>0</v>
      </c>
      <c r="L634" s="64">
        <v>0</v>
      </c>
      <c r="M634" s="49">
        <v>0</v>
      </c>
      <c r="N634" s="44">
        <v>0</v>
      </c>
      <c r="O634" s="133">
        <v>5.5897748674606741E-3</v>
      </c>
      <c r="P634" s="134">
        <v>135990681</v>
      </c>
      <c r="Q634" s="29">
        <v>135990681</v>
      </c>
      <c r="R634" s="85"/>
      <c r="S634" s="85"/>
      <c r="T634" s="85"/>
      <c r="U634" s="85"/>
      <c r="V634" s="85"/>
      <c r="W634" s="85"/>
    </row>
    <row r="635" spans="1:23" s="81" customFormat="1" x14ac:dyDescent="0.2">
      <c r="A635" s="30" t="s">
        <v>2186</v>
      </c>
      <c r="B635" s="45" t="s">
        <v>1212</v>
      </c>
      <c r="C635" s="6" t="s">
        <v>1171</v>
      </c>
      <c r="D635" s="6" t="s">
        <v>1213</v>
      </c>
      <c r="E635" s="25">
        <v>171992786</v>
      </c>
      <c r="F635" s="25">
        <v>0</v>
      </c>
      <c r="G635" s="25">
        <v>0</v>
      </c>
      <c r="H635" s="25">
        <v>0</v>
      </c>
      <c r="I635" s="25">
        <v>0</v>
      </c>
      <c r="J635" s="25">
        <v>171992786</v>
      </c>
      <c r="K635" s="20">
        <v>0</v>
      </c>
      <c r="L635" s="64">
        <v>0</v>
      </c>
      <c r="M635" s="49">
        <v>0</v>
      </c>
      <c r="N635" s="44">
        <v>0</v>
      </c>
      <c r="O635" s="133">
        <v>1.9222391270835987E-2</v>
      </c>
      <c r="P635" s="134">
        <v>467651406</v>
      </c>
      <c r="Q635" s="29">
        <v>467651406</v>
      </c>
      <c r="R635" s="85"/>
      <c r="S635" s="85"/>
      <c r="T635" s="85"/>
      <c r="U635" s="85"/>
      <c r="V635" s="85"/>
      <c r="W635" s="85"/>
    </row>
    <row r="636" spans="1:23" s="81" customFormat="1" x14ac:dyDescent="0.2">
      <c r="A636" s="30" t="s">
        <v>2186</v>
      </c>
      <c r="B636" s="45" t="s">
        <v>1214</v>
      </c>
      <c r="C636" s="6" t="s">
        <v>1171</v>
      </c>
      <c r="D636" s="6" t="s">
        <v>650</v>
      </c>
      <c r="E636" s="25">
        <v>64212774</v>
      </c>
      <c r="F636" s="25">
        <v>0</v>
      </c>
      <c r="G636" s="25">
        <v>0</v>
      </c>
      <c r="H636" s="25">
        <v>0</v>
      </c>
      <c r="I636" s="25">
        <v>0</v>
      </c>
      <c r="J636" s="25">
        <v>64212774</v>
      </c>
      <c r="K636" s="20">
        <v>0</v>
      </c>
      <c r="L636" s="64">
        <v>0</v>
      </c>
      <c r="M636" s="49">
        <v>0</v>
      </c>
      <c r="N636" s="44">
        <v>0</v>
      </c>
      <c r="O636" s="133">
        <v>1.3987841904544876E-2</v>
      </c>
      <c r="P636" s="134">
        <v>340302818</v>
      </c>
      <c r="Q636" s="29">
        <v>340302818</v>
      </c>
      <c r="R636" s="85"/>
      <c r="S636" s="85"/>
      <c r="T636" s="85"/>
      <c r="U636" s="85"/>
      <c r="V636" s="85"/>
      <c r="W636" s="85"/>
    </row>
    <row r="637" spans="1:23" s="81" customFormat="1" x14ac:dyDescent="0.2">
      <c r="A637" s="30" t="s">
        <v>2186</v>
      </c>
      <c r="B637" s="45" t="s">
        <v>1215</v>
      </c>
      <c r="C637" s="6" t="s">
        <v>1171</v>
      </c>
      <c r="D637" s="6" t="s">
        <v>1216</v>
      </c>
      <c r="E637" s="25">
        <v>69120763</v>
      </c>
      <c r="F637" s="25">
        <v>0</v>
      </c>
      <c r="G637" s="25">
        <v>0</v>
      </c>
      <c r="H637" s="25">
        <v>0</v>
      </c>
      <c r="I637" s="25">
        <v>0</v>
      </c>
      <c r="J637" s="25">
        <v>69120763</v>
      </c>
      <c r="K637" s="20">
        <v>0</v>
      </c>
      <c r="L637" s="64">
        <v>0</v>
      </c>
      <c r="M637" s="49">
        <v>0</v>
      </c>
      <c r="N637" s="44">
        <v>0</v>
      </c>
      <c r="O637" s="133">
        <v>1.4196955784478656E-2</v>
      </c>
      <c r="P637" s="134">
        <v>345390240</v>
      </c>
      <c r="Q637" s="29">
        <v>345390240</v>
      </c>
      <c r="R637" s="85"/>
      <c r="S637" s="85"/>
      <c r="T637" s="85"/>
      <c r="U637" s="85"/>
      <c r="V637" s="85"/>
      <c r="W637" s="85"/>
    </row>
    <row r="638" spans="1:23" s="81" customFormat="1" x14ac:dyDescent="0.2">
      <c r="A638" s="30" t="s">
        <v>2186</v>
      </c>
      <c r="B638" s="45" t="s">
        <v>1217</v>
      </c>
      <c r="C638" s="6" t="s">
        <v>1171</v>
      </c>
      <c r="D638" s="6" t="s">
        <v>1218</v>
      </c>
      <c r="E638" s="25">
        <v>1211139021</v>
      </c>
      <c r="F638" s="25">
        <v>0</v>
      </c>
      <c r="G638" s="25">
        <v>0</v>
      </c>
      <c r="H638" s="25">
        <v>0</v>
      </c>
      <c r="I638" s="25">
        <v>0</v>
      </c>
      <c r="J638" s="25">
        <v>1211139021</v>
      </c>
      <c r="K638" s="20">
        <v>0</v>
      </c>
      <c r="L638" s="64">
        <v>0</v>
      </c>
      <c r="M638" s="49">
        <v>0</v>
      </c>
      <c r="N638" s="44">
        <v>0</v>
      </c>
      <c r="O638" s="133">
        <v>0.12901924249837468</v>
      </c>
      <c r="P638" s="134">
        <v>3138841014</v>
      </c>
      <c r="Q638" s="29">
        <v>3138841014</v>
      </c>
      <c r="R638" s="85"/>
      <c r="S638" s="85"/>
      <c r="T638" s="85"/>
      <c r="U638" s="85"/>
      <c r="V638" s="85"/>
      <c r="W638" s="85"/>
    </row>
    <row r="639" spans="1:23" s="81" customFormat="1" x14ac:dyDescent="0.2">
      <c r="A639" s="30" t="s">
        <v>2186</v>
      </c>
      <c r="B639" s="45" t="s">
        <v>1219</v>
      </c>
      <c r="C639" s="6" t="s">
        <v>1171</v>
      </c>
      <c r="D639" s="6" t="s">
        <v>1220</v>
      </c>
      <c r="E639" s="25">
        <v>88441186</v>
      </c>
      <c r="F639" s="25">
        <v>0</v>
      </c>
      <c r="G639" s="25">
        <v>0</v>
      </c>
      <c r="H639" s="25">
        <v>0</v>
      </c>
      <c r="I639" s="25">
        <v>0</v>
      </c>
      <c r="J639" s="25">
        <v>88441186</v>
      </c>
      <c r="K639" s="20">
        <v>0</v>
      </c>
      <c r="L639" s="64">
        <v>0</v>
      </c>
      <c r="M639" s="49">
        <v>0</v>
      </c>
      <c r="N639" s="44">
        <v>0</v>
      </c>
      <c r="O639" s="133">
        <v>1.7406049557308598E-2</v>
      </c>
      <c r="P639" s="134">
        <v>423462587</v>
      </c>
      <c r="Q639" s="29">
        <v>423462587</v>
      </c>
      <c r="R639" s="85"/>
      <c r="S639" s="85"/>
      <c r="T639" s="85"/>
      <c r="U639" s="85"/>
      <c r="V639" s="85"/>
      <c r="W639" s="85"/>
    </row>
    <row r="640" spans="1:23" s="81" customFormat="1" x14ac:dyDescent="0.2">
      <c r="A640" s="30" t="s">
        <v>2186</v>
      </c>
      <c r="B640" s="45" t="s">
        <v>1221</v>
      </c>
      <c r="C640" s="6" t="s">
        <v>1171</v>
      </c>
      <c r="D640" s="6" t="s">
        <v>1222</v>
      </c>
      <c r="E640" s="25">
        <v>69100857</v>
      </c>
      <c r="F640" s="25">
        <v>0</v>
      </c>
      <c r="G640" s="25">
        <v>0</v>
      </c>
      <c r="H640" s="25">
        <v>0</v>
      </c>
      <c r="I640" s="25">
        <v>0</v>
      </c>
      <c r="J640" s="25">
        <v>69100857</v>
      </c>
      <c r="K640" s="20">
        <v>0</v>
      </c>
      <c r="L640" s="64">
        <v>0</v>
      </c>
      <c r="M640" s="49">
        <v>0</v>
      </c>
      <c r="N640" s="44">
        <v>0</v>
      </c>
      <c r="O640" s="133">
        <v>1.4723761905081066E-2</v>
      </c>
      <c r="P640" s="134">
        <v>358206628</v>
      </c>
      <c r="Q640" s="29">
        <v>358206628</v>
      </c>
      <c r="R640" s="85"/>
      <c r="S640" s="85"/>
      <c r="T640" s="85"/>
      <c r="U640" s="85"/>
      <c r="V640" s="85"/>
      <c r="W640" s="85"/>
    </row>
    <row r="641" spans="1:23" s="81" customFormat="1" x14ac:dyDescent="0.2">
      <c r="A641" s="30" t="s">
        <v>2186</v>
      </c>
      <c r="B641" s="45" t="s">
        <v>1223</v>
      </c>
      <c r="C641" s="6" t="s">
        <v>1171</v>
      </c>
      <c r="D641" s="6" t="s">
        <v>1224</v>
      </c>
      <c r="E641" s="25">
        <v>431188308</v>
      </c>
      <c r="F641" s="25">
        <v>0</v>
      </c>
      <c r="G641" s="25">
        <v>0</v>
      </c>
      <c r="H641" s="25">
        <v>0</v>
      </c>
      <c r="I641" s="25">
        <v>0</v>
      </c>
      <c r="J641" s="25">
        <v>431188308</v>
      </c>
      <c r="K641" s="20">
        <v>0</v>
      </c>
      <c r="L641" s="64">
        <v>0</v>
      </c>
      <c r="M641" s="49">
        <v>0</v>
      </c>
      <c r="N641" s="44">
        <v>0</v>
      </c>
      <c r="O641" s="133">
        <v>3.8277223343007087E-2</v>
      </c>
      <c r="P641" s="134">
        <v>931226352</v>
      </c>
      <c r="Q641" s="29">
        <v>931226352</v>
      </c>
      <c r="R641" s="85"/>
      <c r="S641" s="85"/>
      <c r="T641" s="85"/>
      <c r="U641" s="85"/>
      <c r="V641" s="85"/>
      <c r="W641" s="85"/>
    </row>
    <row r="642" spans="1:23" s="81" customFormat="1" x14ac:dyDescent="0.2">
      <c r="A642" s="30" t="s">
        <v>2186</v>
      </c>
      <c r="B642" s="45" t="s">
        <v>1225</v>
      </c>
      <c r="C642" s="6" t="s">
        <v>1171</v>
      </c>
      <c r="D642" s="6" t="s">
        <v>548</v>
      </c>
      <c r="E642" s="25">
        <v>59681826</v>
      </c>
      <c r="F642" s="25">
        <v>0</v>
      </c>
      <c r="G642" s="25">
        <v>0</v>
      </c>
      <c r="H642" s="25">
        <v>0</v>
      </c>
      <c r="I642" s="25">
        <v>0</v>
      </c>
      <c r="J642" s="25">
        <v>59681826</v>
      </c>
      <c r="K642" s="20">
        <v>0</v>
      </c>
      <c r="L642" s="64">
        <v>0</v>
      </c>
      <c r="M642" s="49">
        <v>0</v>
      </c>
      <c r="N642" s="44">
        <v>0</v>
      </c>
      <c r="O642" s="133">
        <v>1.2553535163973431E-2</v>
      </c>
      <c r="P642" s="134">
        <v>305408327</v>
      </c>
      <c r="Q642" s="29">
        <v>305408327</v>
      </c>
      <c r="R642" s="85"/>
      <c r="S642" s="85"/>
      <c r="T642" s="85"/>
      <c r="U642" s="85"/>
      <c r="V642" s="85"/>
      <c r="W642" s="85"/>
    </row>
    <row r="643" spans="1:23" s="81" customFormat="1" x14ac:dyDescent="0.2">
      <c r="A643" s="30" t="s">
        <v>2186</v>
      </c>
      <c r="B643" s="45" t="s">
        <v>1226</v>
      </c>
      <c r="C643" s="6" t="s">
        <v>1171</v>
      </c>
      <c r="D643" s="6" t="s">
        <v>1227</v>
      </c>
      <c r="E643" s="25">
        <v>107473256</v>
      </c>
      <c r="F643" s="25">
        <v>0</v>
      </c>
      <c r="G643" s="25">
        <v>0</v>
      </c>
      <c r="H643" s="25">
        <v>0</v>
      </c>
      <c r="I643" s="25">
        <v>0</v>
      </c>
      <c r="J643" s="25">
        <v>107473256</v>
      </c>
      <c r="K643" s="20">
        <v>0</v>
      </c>
      <c r="L643" s="64">
        <v>0</v>
      </c>
      <c r="M643" s="49">
        <v>0</v>
      </c>
      <c r="N643" s="44">
        <v>0</v>
      </c>
      <c r="O643" s="133">
        <v>2.2355078049074738E-2</v>
      </c>
      <c r="P643" s="134">
        <v>543864888</v>
      </c>
      <c r="Q643" s="29">
        <v>543864888</v>
      </c>
      <c r="R643" s="85"/>
      <c r="S643" s="85"/>
      <c r="T643" s="85"/>
      <c r="U643" s="85"/>
      <c r="V643" s="85"/>
      <c r="W643" s="85"/>
    </row>
    <row r="644" spans="1:23" s="81" customFormat="1" x14ac:dyDescent="0.2">
      <c r="A644" s="30" t="s">
        <v>2186</v>
      </c>
      <c r="B644" s="45" t="s">
        <v>1228</v>
      </c>
      <c r="C644" s="6" t="s">
        <v>1171</v>
      </c>
      <c r="D644" s="6" t="s">
        <v>1229</v>
      </c>
      <c r="E644" s="25">
        <v>87955517</v>
      </c>
      <c r="F644" s="25">
        <v>0</v>
      </c>
      <c r="G644" s="25">
        <v>0</v>
      </c>
      <c r="H644" s="25">
        <v>0</v>
      </c>
      <c r="I644" s="25">
        <v>0</v>
      </c>
      <c r="J644" s="25">
        <v>87955517</v>
      </c>
      <c r="K644" s="20">
        <v>0</v>
      </c>
      <c r="L644" s="64">
        <v>0</v>
      </c>
      <c r="M644" s="49">
        <v>0</v>
      </c>
      <c r="N644" s="44">
        <v>0</v>
      </c>
      <c r="O644" s="133">
        <v>1.8734458884323832E-2</v>
      </c>
      <c r="P644" s="134">
        <v>455780756</v>
      </c>
      <c r="Q644" s="29">
        <v>455780756</v>
      </c>
      <c r="R644" s="85"/>
      <c r="S644" s="85"/>
      <c r="T644" s="85"/>
      <c r="U644" s="85"/>
      <c r="V644" s="85"/>
      <c r="W644" s="85"/>
    </row>
    <row r="645" spans="1:23" s="81" customFormat="1" x14ac:dyDescent="0.2">
      <c r="A645" s="30" t="s">
        <v>2186</v>
      </c>
      <c r="B645" s="45" t="s">
        <v>1230</v>
      </c>
      <c r="C645" s="6" t="s">
        <v>1171</v>
      </c>
      <c r="D645" s="6" t="s">
        <v>1231</v>
      </c>
      <c r="E645" s="25">
        <v>47245089</v>
      </c>
      <c r="F645" s="25">
        <v>0</v>
      </c>
      <c r="G645" s="25">
        <v>0</v>
      </c>
      <c r="H645" s="25">
        <v>0</v>
      </c>
      <c r="I645" s="25">
        <v>0</v>
      </c>
      <c r="J645" s="25">
        <v>47245089</v>
      </c>
      <c r="K645" s="20">
        <v>0</v>
      </c>
      <c r="L645" s="64">
        <v>0</v>
      </c>
      <c r="M645" s="49">
        <v>0</v>
      </c>
      <c r="N645" s="44">
        <v>0</v>
      </c>
      <c r="O645" s="133">
        <v>9.3926984403589781E-3</v>
      </c>
      <c r="P645" s="134">
        <v>228510000</v>
      </c>
      <c r="Q645" s="29">
        <v>228510000</v>
      </c>
      <c r="R645" s="85"/>
      <c r="S645" s="85"/>
      <c r="T645" s="85"/>
      <c r="U645" s="85"/>
      <c r="V645" s="85"/>
      <c r="W645" s="85"/>
    </row>
    <row r="646" spans="1:23" s="81" customFormat="1" x14ac:dyDescent="0.2">
      <c r="A646" s="30" t="s">
        <v>2186</v>
      </c>
      <c r="B646" s="45" t="s">
        <v>1232</v>
      </c>
      <c r="C646" s="6" t="s">
        <v>1171</v>
      </c>
      <c r="D646" s="6" t="s">
        <v>1233</v>
      </c>
      <c r="E646" s="25">
        <v>59621111</v>
      </c>
      <c r="F646" s="25">
        <v>0</v>
      </c>
      <c r="G646" s="25">
        <v>0</v>
      </c>
      <c r="H646" s="25">
        <v>0</v>
      </c>
      <c r="I646" s="25">
        <v>0</v>
      </c>
      <c r="J646" s="25">
        <v>59621111</v>
      </c>
      <c r="K646" s="20">
        <v>0</v>
      </c>
      <c r="L646" s="64">
        <v>0</v>
      </c>
      <c r="M646" s="49">
        <v>0</v>
      </c>
      <c r="N646" s="44">
        <v>0</v>
      </c>
      <c r="O646" s="133">
        <v>1.2234502449715485E-2</v>
      </c>
      <c r="P646" s="134">
        <v>297646749</v>
      </c>
      <c r="Q646" s="29">
        <v>297646749</v>
      </c>
      <c r="R646" s="85"/>
      <c r="S646" s="85"/>
      <c r="T646" s="85"/>
      <c r="U646" s="85"/>
      <c r="V646" s="85"/>
      <c r="W646" s="85"/>
    </row>
    <row r="647" spans="1:23" s="81" customFormat="1" x14ac:dyDescent="0.2">
      <c r="A647" s="30" t="s">
        <v>2186</v>
      </c>
      <c r="B647" s="45" t="s">
        <v>1234</v>
      </c>
      <c r="C647" s="6" t="s">
        <v>1171</v>
      </c>
      <c r="D647" s="6" t="s">
        <v>1235</v>
      </c>
      <c r="E647" s="25">
        <v>40859699</v>
      </c>
      <c r="F647" s="25">
        <v>0</v>
      </c>
      <c r="G647" s="25">
        <v>0</v>
      </c>
      <c r="H647" s="25">
        <v>0</v>
      </c>
      <c r="I647" s="25">
        <v>0</v>
      </c>
      <c r="J647" s="25">
        <v>40859699</v>
      </c>
      <c r="K647" s="20">
        <v>0</v>
      </c>
      <c r="L647" s="64">
        <v>0</v>
      </c>
      <c r="M647" s="49">
        <v>0</v>
      </c>
      <c r="N647" s="44">
        <v>0</v>
      </c>
      <c r="O647" s="133">
        <v>8.3404266727434805E-3</v>
      </c>
      <c r="P647" s="134">
        <v>202909836</v>
      </c>
      <c r="Q647" s="29">
        <v>202909836</v>
      </c>
      <c r="R647" s="85"/>
      <c r="S647" s="85"/>
      <c r="T647" s="85"/>
      <c r="U647" s="85"/>
      <c r="V647" s="85"/>
      <c r="W647" s="85"/>
    </row>
    <row r="648" spans="1:23" s="81" customFormat="1" x14ac:dyDescent="0.2">
      <c r="A648" s="30" t="s">
        <v>2186</v>
      </c>
      <c r="B648" s="45" t="s">
        <v>1236</v>
      </c>
      <c r="C648" s="6" t="s">
        <v>1171</v>
      </c>
      <c r="D648" s="6" t="s">
        <v>1237</v>
      </c>
      <c r="E648" s="25">
        <v>147220203</v>
      </c>
      <c r="F648" s="25">
        <v>0</v>
      </c>
      <c r="G648" s="25">
        <v>0</v>
      </c>
      <c r="H648" s="25">
        <v>0</v>
      </c>
      <c r="I648" s="25">
        <v>0</v>
      </c>
      <c r="J648" s="25">
        <v>147220203</v>
      </c>
      <c r="K648" s="20">
        <v>0</v>
      </c>
      <c r="L648" s="64">
        <v>0</v>
      </c>
      <c r="M648" s="49">
        <v>0</v>
      </c>
      <c r="N648" s="44">
        <v>0</v>
      </c>
      <c r="O648" s="133">
        <v>2.1552134369072593E-2</v>
      </c>
      <c r="P648" s="134">
        <v>524330495</v>
      </c>
      <c r="Q648" s="29">
        <v>524330495</v>
      </c>
      <c r="R648" s="85"/>
      <c r="S648" s="85"/>
      <c r="T648" s="85"/>
      <c r="U648" s="85"/>
      <c r="V648" s="85"/>
      <c r="W648" s="85"/>
    </row>
    <row r="649" spans="1:23" s="81" customFormat="1" x14ac:dyDescent="0.2">
      <c r="A649" s="30" t="s">
        <v>2186</v>
      </c>
      <c r="B649" s="45" t="s">
        <v>1238</v>
      </c>
      <c r="C649" s="6" t="s">
        <v>1171</v>
      </c>
      <c r="D649" s="6" t="s">
        <v>1239</v>
      </c>
      <c r="E649" s="25">
        <v>36816761</v>
      </c>
      <c r="F649" s="25">
        <v>0</v>
      </c>
      <c r="G649" s="25">
        <v>0</v>
      </c>
      <c r="H649" s="25">
        <v>0</v>
      </c>
      <c r="I649" s="25">
        <v>0</v>
      </c>
      <c r="J649" s="25">
        <v>36816761</v>
      </c>
      <c r="K649" s="20">
        <v>0</v>
      </c>
      <c r="L649" s="64">
        <v>0</v>
      </c>
      <c r="M649" s="49">
        <v>0</v>
      </c>
      <c r="N649" s="44">
        <v>0</v>
      </c>
      <c r="O649" s="133">
        <v>6.70504889377417E-3</v>
      </c>
      <c r="P649" s="134">
        <v>163123593</v>
      </c>
      <c r="Q649" s="29">
        <v>163123593</v>
      </c>
      <c r="R649" s="85"/>
      <c r="S649" s="85"/>
      <c r="T649" s="85"/>
      <c r="U649" s="85"/>
      <c r="V649" s="85"/>
      <c r="W649" s="85"/>
    </row>
    <row r="650" spans="1:23" s="81" customFormat="1" x14ac:dyDescent="0.2">
      <c r="A650" s="30" t="s">
        <v>2186</v>
      </c>
      <c r="B650" s="45" t="s">
        <v>1240</v>
      </c>
      <c r="C650" s="6" t="s">
        <v>1171</v>
      </c>
      <c r="D650" s="6" t="s">
        <v>1241</v>
      </c>
      <c r="E650" s="25">
        <v>31596877</v>
      </c>
      <c r="F650" s="25">
        <v>0</v>
      </c>
      <c r="G650" s="25">
        <v>0</v>
      </c>
      <c r="H650" s="25">
        <v>0</v>
      </c>
      <c r="I650" s="25">
        <v>0</v>
      </c>
      <c r="J650" s="25">
        <v>31596877</v>
      </c>
      <c r="K650" s="20">
        <v>0</v>
      </c>
      <c r="L650" s="64">
        <v>0</v>
      </c>
      <c r="M650" s="49">
        <v>0</v>
      </c>
      <c r="N650" s="44">
        <v>0</v>
      </c>
      <c r="O650" s="133">
        <v>6.089771516276701E-3</v>
      </c>
      <c r="P650" s="134">
        <v>148154835</v>
      </c>
      <c r="Q650" s="29">
        <v>148154835</v>
      </c>
      <c r="R650" s="85"/>
      <c r="S650" s="85"/>
      <c r="T650" s="85"/>
      <c r="U650" s="85"/>
      <c r="V650" s="85"/>
      <c r="W650" s="85"/>
    </row>
    <row r="651" spans="1:23" s="81" customFormat="1" x14ac:dyDescent="0.2">
      <c r="A651" s="30" t="s">
        <v>2187</v>
      </c>
      <c r="B651" s="45" t="s">
        <v>1242</v>
      </c>
      <c r="C651" s="6" t="s">
        <v>1243</v>
      </c>
      <c r="D651" s="6" t="s">
        <v>1244</v>
      </c>
      <c r="E651" s="25">
        <v>2517756843</v>
      </c>
      <c r="F651" s="25">
        <v>0</v>
      </c>
      <c r="G651" s="25">
        <v>0</v>
      </c>
      <c r="H651" s="25">
        <v>0</v>
      </c>
      <c r="I651" s="25">
        <v>0</v>
      </c>
      <c r="J651" s="25">
        <v>2517756843</v>
      </c>
      <c r="K651" s="20">
        <v>0</v>
      </c>
      <c r="L651" s="64">
        <v>143024564</v>
      </c>
      <c r="M651" s="49">
        <v>0</v>
      </c>
      <c r="N651" s="44">
        <v>143024564</v>
      </c>
      <c r="O651" s="133">
        <v>0.25587885274802163</v>
      </c>
      <c r="P651" s="134">
        <v>1557291492</v>
      </c>
      <c r="Q651" s="29">
        <v>1557291492</v>
      </c>
      <c r="R651" s="85"/>
      <c r="S651" s="117"/>
      <c r="T651" s="85"/>
      <c r="U651" s="85"/>
      <c r="V651" s="85"/>
      <c r="W651" s="85"/>
    </row>
    <row r="652" spans="1:23" s="81" customFormat="1" x14ac:dyDescent="0.2">
      <c r="A652" s="30" t="s">
        <v>2187</v>
      </c>
      <c r="B652" s="45" t="s">
        <v>1245</v>
      </c>
      <c r="C652" s="6" t="s">
        <v>1243</v>
      </c>
      <c r="D652" s="6" t="s">
        <v>675</v>
      </c>
      <c r="E652" s="25">
        <v>114829538</v>
      </c>
      <c r="F652" s="25">
        <v>0</v>
      </c>
      <c r="G652" s="25">
        <v>0</v>
      </c>
      <c r="H652" s="25">
        <v>0</v>
      </c>
      <c r="I652" s="25">
        <v>0</v>
      </c>
      <c r="J652" s="25">
        <v>114829538</v>
      </c>
      <c r="K652" s="20">
        <v>0</v>
      </c>
      <c r="L652" s="64">
        <v>0</v>
      </c>
      <c r="M652" s="49">
        <v>0</v>
      </c>
      <c r="N652" s="44">
        <v>0</v>
      </c>
      <c r="O652" s="133">
        <v>2.1749921032444386E-2</v>
      </c>
      <c r="P652" s="134">
        <v>132371107</v>
      </c>
      <c r="Q652" s="29">
        <v>132371107</v>
      </c>
      <c r="R652" s="116"/>
      <c r="S652" s="94"/>
      <c r="T652" s="85"/>
      <c r="U652" s="85"/>
      <c r="V652" s="85"/>
      <c r="W652" s="85"/>
    </row>
    <row r="653" spans="1:23" s="81" customFormat="1" x14ac:dyDescent="0.2">
      <c r="A653" s="30" t="s">
        <v>2187</v>
      </c>
      <c r="B653" s="45" t="s">
        <v>1246</v>
      </c>
      <c r="C653" s="6" t="s">
        <v>1243</v>
      </c>
      <c r="D653" s="6" t="s">
        <v>1247</v>
      </c>
      <c r="E653" s="25">
        <v>223976501</v>
      </c>
      <c r="F653" s="25">
        <v>0</v>
      </c>
      <c r="G653" s="25">
        <v>0</v>
      </c>
      <c r="H653" s="25">
        <v>0</v>
      </c>
      <c r="I653" s="25">
        <v>0</v>
      </c>
      <c r="J653" s="25">
        <v>223976501</v>
      </c>
      <c r="K653" s="20">
        <v>0</v>
      </c>
      <c r="L653" s="64">
        <v>0</v>
      </c>
      <c r="M653" s="49">
        <v>0</v>
      </c>
      <c r="N653" s="44">
        <v>0</v>
      </c>
      <c r="O653" s="133">
        <v>2.6110058210369567E-2</v>
      </c>
      <c r="P653" s="134">
        <v>158907120</v>
      </c>
      <c r="Q653" s="29">
        <v>158907120</v>
      </c>
      <c r="R653" s="85"/>
      <c r="S653" s="116"/>
      <c r="T653" s="85"/>
      <c r="U653" s="85"/>
      <c r="V653" s="85"/>
      <c r="W653" s="85"/>
    </row>
    <row r="654" spans="1:23" s="81" customFormat="1" x14ac:dyDescent="0.2">
      <c r="A654" s="30" t="s">
        <v>2187</v>
      </c>
      <c r="B654" s="45" t="s">
        <v>1248</v>
      </c>
      <c r="C654" s="6" t="s">
        <v>1243</v>
      </c>
      <c r="D654" s="6" t="s">
        <v>1249</v>
      </c>
      <c r="E654" s="25">
        <v>295419781</v>
      </c>
      <c r="F654" s="25">
        <v>0</v>
      </c>
      <c r="G654" s="25">
        <v>0</v>
      </c>
      <c r="H654" s="25">
        <v>0</v>
      </c>
      <c r="I654" s="25">
        <v>0</v>
      </c>
      <c r="J654" s="25">
        <v>295419781</v>
      </c>
      <c r="K654" s="20">
        <v>0</v>
      </c>
      <c r="L654" s="64">
        <v>0</v>
      </c>
      <c r="M654" s="49">
        <v>0</v>
      </c>
      <c r="N654" s="44">
        <v>0</v>
      </c>
      <c r="O654" s="133">
        <v>4.01719236496548E-2</v>
      </c>
      <c r="P654" s="134">
        <v>244488336</v>
      </c>
      <c r="Q654" s="29">
        <v>244488336</v>
      </c>
      <c r="R654" s="85"/>
      <c r="S654" s="116"/>
      <c r="T654" s="85"/>
      <c r="U654" s="85"/>
      <c r="V654" s="85"/>
      <c r="W654" s="85"/>
    </row>
    <row r="655" spans="1:23" s="81" customFormat="1" x14ac:dyDescent="0.2">
      <c r="A655" s="30" t="s">
        <v>2187</v>
      </c>
      <c r="B655" s="45" t="s">
        <v>1250</v>
      </c>
      <c r="C655" s="6" t="s">
        <v>1243</v>
      </c>
      <c r="D655" s="6" t="s">
        <v>1251</v>
      </c>
      <c r="E655" s="25">
        <v>49259057</v>
      </c>
      <c r="F655" s="25">
        <v>0</v>
      </c>
      <c r="G655" s="25">
        <v>0</v>
      </c>
      <c r="H655" s="25">
        <v>0</v>
      </c>
      <c r="I655" s="25">
        <v>0</v>
      </c>
      <c r="J655" s="25">
        <v>49259057</v>
      </c>
      <c r="K655" s="20">
        <v>0</v>
      </c>
      <c r="L655" s="64">
        <v>0</v>
      </c>
      <c r="M655" s="49">
        <v>0</v>
      </c>
      <c r="N655" s="44">
        <v>0</v>
      </c>
      <c r="O655" s="133">
        <v>1.0274243039574027E-2</v>
      </c>
      <c r="P655" s="134">
        <v>62529557</v>
      </c>
      <c r="Q655" s="29">
        <v>62529557</v>
      </c>
      <c r="R655" s="85"/>
      <c r="S655" s="85"/>
      <c r="T655" s="85"/>
      <c r="U655" s="85"/>
      <c r="V655" s="85"/>
      <c r="W655" s="85"/>
    </row>
    <row r="656" spans="1:23" s="81" customFormat="1" x14ac:dyDescent="0.2">
      <c r="A656" s="30" t="s">
        <v>2187</v>
      </c>
      <c r="B656" s="45" t="s">
        <v>1252</v>
      </c>
      <c r="C656" s="6" t="s">
        <v>1243</v>
      </c>
      <c r="D656" s="6" t="s">
        <v>1253</v>
      </c>
      <c r="E656" s="25">
        <v>37085474</v>
      </c>
      <c r="F656" s="25">
        <v>0</v>
      </c>
      <c r="G656" s="25">
        <v>0</v>
      </c>
      <c r="H656" s="25">
        <v>0</v>
      </c>
      <c r="I656" s="25">
        <v>0</v>
      </c>
      <c r="J656" s="25">
        <v>37085474</v>
      </c>
      <c r="K656" s="20">
        <v>0</v>
      </c>
      <c r="L656" s="64">
        <v>0</v>
      </c>
      <c r="M656" s="49">
        <v>0</v>
      </c>
      <c r="N656" s="44">
        <v>0</v>
      </c>
      <c r="O656" s="133">
        <v>7.7120278868282113E-3</v>
      </c>
      <c r="P656" s="134">
        <v>46935787</v>
      </c>
      <c r="Q656" s="29">
        <v>46935787</v>
      </c>
      <c r="R656" s="85"/>
      <c r="S656" s="85"/>
      <c r="T656" s="85"/>
      <c r="U656" s="85"/>
      <c r="V656" s="85"/>
      <c r="W656" s="85"/>
    </row>
    <row r="657" spans="1:23" s="81" customFormat="1" x14ac:dyDescent="0.2">
      <c r="A657" s="30" t="s">
        <v>2187</v>
      </c>
      <c r="B657" s="45" t="s">
        <v>1254</v>
      </c>
      <c r="C657" s="6" t="s">
        <v>1243</v>
      </c>
      <c r="D657" s="6" t="s">
        <v>1255</v>
      </c>
      <c r="E657" s="25">
        <v>149627363</v>
      </c>
      <c r="F657" s="25">
        <v>0</v>
      </c>
      <c r="G657" s="25">
        <v>0</v>
      </c>
      <c r="H657" s="25">
        <v>0</v>
      </c>
      <c r="I657" s="25">
        <v>0</v>
      </c>
      <c r="J657" s="25">
        <v>149627363</v>
      </c>
      <c r="K657" s="20">
        <v>0</v>
      </c>
      <c r="L657" s="64">
        <v>0</v>
      </c>
      <c r="M657" s="49">
        <v>0</v>
      </c>
      <c r="N657" s="44">
        <v>0</v>
      </c>
      <c r="O657" s="133">
        <v>3.3023949731510308E-2</v>
      </c>
      <c r="P657" s="134">
        <v>200985409</v>
      </c>
      <c r="Q657" s="29">
        <v>200985409</v>
      </c>
      <c r="R657" s="85"/>
      <c r="S657" s="85"/>
      <c r="T657" s="85"/>
      <c r="U657" s="85"/>
      <c r="V657" s="85"/>
      <c r="W657" s="85"/>
    </row>
    <row r="658" spans="1:23" s="81" customFormat="1" x14ac:dyDescent="0.2">
      <c r="A658" s="30" t="s">
        <v>2187</v>
      </c>
      <c r="B658" s="45" t="s">
        <v>1256</v>
      </c>
      <c r="C658" s="6" t="s">
        <v>1243</v>
      </c>
      <c r="D658" s="6" t="s">
        <v>1257</v>
      </c>
      <c r="E658" s="25">
        <v>80241257</v>
      </c>
      <c r="F658" s="25">
        <v>0</v>
      </c>
      <c r="G658" s="25">
        <v>0</v>
      </c>
      <c r="H658" s="25">
        <v>0</v>
      </c>
      <c r="I658" s="25">
        <v>0</v>
      </c>
      <c r="J658" s="25">
        <v>80241257</v>
      </c>
      <c r="K658" s="20">
        <v>0</v>
      </c>
      <c r="L658" s="64">
        <v>0</v>
      </c>
      <c r="M658" s="49">
        <v>0</v>
      </c>
      <c r="N658" s="44">
        <v>0</v>
      </c>
      <c r="O658" s="133">
        <v>1.4992554487613375E-2</v>
      </c>
      <c r="P658" s="134">
        <v>91245436</v>
      </c>
      <c r="Q658" s="29">
        <v>91245436</v>
      </c>
      <c r="R658" s="85"/>
      <c r="S658" s="85"/>
      <c r="T658" s="85"/>
      <c r="U658" s="85"/>
      <c r="V658" s="85"/>
      <c r="W658" s="85"/>
    </row>
    <row r="659" spans="1:23" s="81" customFormat="1" x14ac:dyDescent="0.2">
      <c r="A659" s="30" t="s">
        <v>2187</v>
      </c>
      <c r="B659" s="45" t="s">
        <v>1258</v>
      </c>
      <c r="C659" s="6" t="s">
        <v>1243</v>
      </c>
      <c r="D659" s="6" t="s">
        <v>1259</v>
      </c>
      <c r="E659" s="25">
        <v>11832520</v>
      </c>
      <c r="F659" s="25">
        <v>0</v>
      </c>
      <c r="G659" s="25">
        <v>0</v>
      </c>
      <c r="H659" s="25">
        <v>0</v>
      </c>
      <c r="I659" s="25">
        <v>0</v>
      </c>
      <c r="J659" s="25">
        <v>11832520</v>
      </c>
      <c r="K659" s="20">
        <v>0</v>
      </c>
      <c r="L659" s="64">
        <v>0</v>
      </c>
      <c r="M659" s="49">
        <v>0</v>
      </c>
      <c r="N659" s="44">
        <v>0</v>
      </c>
      <c r="O659" s="133">
        <v>2.4917084066603491E-3</v>
      </c>
      <c r="P659" s="134">
        <v>15164662</v>
      </c>
      <c r="Q659" s="29">
        <v>15164662</v>
      </c>
      <c r="R659" s="85"/>
      <c r="S659" s="85"/>
      <c r="T659" s="85"/>
      <c r="U659" s="85"/>
      <c r="V659" s="85"/>
      <c r="W659" s="85"/>
    </row>
    <row r="660" spans="1:23" s="81" customFormat="1" x14ac:dyDescent="0.2">
      <c r="A660" s="30" t="s">
        <v>2187</v>
      </c>
      <c r="B660" s="45" t="s">
        <v>1260</v>
      </c>
      <c r="C660" s="6" t="s">
        <v>1243</v>
      </c>
      <c r="D660" s="6" t="s">
        <v>1261</v>
      </c>
      <c r="E660" s="25">
        <v>1149946547</v>
      </c>
      <c r="F660" s="25">
        <v>0</v>
      </c>
      <c r="G660" s="25">
        <v>0</v>
      </c>
      <c r="H660" s="25">
        <v>0</v>
      </c>
      <c r="I660" s="25">
        <v>0</v>
      </c>
      <c r="J660" s="25">
        <v>1149946547</v>
      </c>
      <c r="K660" s="20">
        <v>373026130</v>
      </c>
      <c r="L660" s="64">
        <v>0</v>
      </c>
      <c r="M660" s="49">
        <v>0</v>
      </c>
      <c r="N660" s="44">
        <v>0</v>
      </c>
      <c r="O660" s="133">
        <v>0.22800048508641307</v>
      </c>
      <c r="P660" s="134">
        <v>1387622354</v>
      </c>
      <c r="Q660" s="29">
        <v>1387622354</v>
      </c>
      <c r="R660" s="85"/>
      <c r="S660" s="85"/>
      <c r="T660" s="85"/>
      <c r="U660" s="85"/>
      <c r="V660" s="85"/>
      <c r="W660" s="85"/>
    </row>
    <row r="661" spans="1:23" s="81" customFormat="1" x14ac:dyDescent="0.2">
      <c r="A661" s="30" t="s">
        <v>2187</v>
      </c>
      <c r="B661" s="45" t="s">
        <v>1262</v>
      </c>
      <c r="C661" s="6" t="s">
        <v>1243</v>
      </c>
      <c r="D661" s="6" t="s">
        <v>813</v>
      </c>
      <c r="E661" s="25">
        <v>353808714</v>
      </c>
      <c r="F661" s="25">
        <v>0</v>
      </c>
      <c r="G661" s="25">
        <v>0</v>
      </c>
      <c r="H661" s="25">
        <v>0</v>
      </c>
      <c r="I661" s="25">
        <v>0</v>
      </c>
      <c r="J661" s="25">
        <v>353808714</v>
      </c>
      <c r="K661" s="20">
        <v>0</v>
      </c>
      <c r="L661" s="64">
        <v>0</v>
      </c>
      <c r="M661" s="49">
        <v>0</v>
      </c>
      <c r="N661" s="44">
        <v>0</v>
      </c>
      <c r="O661" s="133">
        <v>7.7011698479310498E-2</v>
      </c>
      <c r="P661" s="134">
        <v>468697048</v>
      </c>
      <c r="Q661" s="29">
        <v>468697048</v>
      </c>
      <c r="R661" s="85"/>
      <c r="S661" s="85"/>
      <c r="T661" s="85"/>
      <c r="U661" s="85"/>
      <c r="V661" s="85"/>
      <c r="W661" s="85"/>
    </row>
    <row r="662" spans="1:23" s="81" customFormat="1" x14ac:dyDescent="0.2">
      <c r="A662" s="30" t="s">
        <v>2187</v>
      </c>
      <c r="B662" s="45" t="s">
        <v>1263</v>
      </c>
      <c r="C662" s="6" t="s">
        <v>1243</v>
      </c>
      <c r="D662" s="6" t="s">
        <v>1264</v>
      </c>
      <c r="E662" s="25">
        <v>389904931</v>
      </c>
      <c r="F662" s="25">
        <v>0</v>
      </c>
      <c r="G662" s="25">
        <v>0</v>
      </c>
      <c r="H662" s="25">
        <v>0</v>
      </c>
      <c r="I662" s="25">
        <v>0</v>
      </c>
      <c r="J662" s="25">
        <v>389904931</v>
      </c>
      <c r="K662" s="20">
        <v>0</v>
      </c>
      <c r="L662" s="64">
        <v>0</v>
      </c>
      <c r="M662" s="49">
        <v>0</v>
      </c>
      <c r="N662" s="44">
        <v>0</v>
      </c>
      <c r="O662" s="133">
        <v>4.2975271874012906E-2</v>
      </c>
      <c r="P662" s="134">
        <v>261549654</v>
      </c>
      <c r="Q662" s="29">
        <v>261549654</v>
      </c>
      <c r="R662" s="85"/>
      <c r="S662" s="85"/>
      <c r="T662" s="85"/>
      <c r="U662" s="85"/>
      <c r="V662" s="85"/>
      <c r="W662" s="85"/>
    </row>
    <row r="663" spans="1:23" s="81" customFormat="1" x14ac:dyDescent="0.2">
      <c r="A663" s="30" t="s">
        <v>2187</v>
      </c>
      <c r="B663" s="45" t="s">
        <v>1265</v>
      </c>
      <c r="C663" s="6" t="s">
        <v>1243</v>
      </c>
      <c r="D663" s="6" t="s">
        <v>1266</v>
      </c>
      <c r="E663" s="25">
        <v>945849294</v>
      </c>
      <c r="F663" s="25">
        <v>0</v>
      </c>
      <c r="G663" s="25">
        <v>0</v>
      </c>
      <c r="H663" s="25">
        <v>0</v>
      </c>
      <c r="I663" s="25">
        <v>0</v>
      </c>
      <c r="J663" s="25">
        <v>945849294</v>
      </c>
      <c r="K663" s="20">
        <v>0</v>
      </c>
      <c r="L663" s="64">
        <v>0</v>
      </c>
      <c r="M663" s="49">
        <v>0</v>
      </c>
      <c r="N663" s="44">
        <v>0</v>
      </c>
      <c r="O663" s="133">
        <v>0.20540166283109967</v>
      </c>
      <c r="P663" s="134">
        <v>1250084792</v>
      </c>
      <c r="Q663" s="29">
        <v>1250084792</v>
      </c>
      <c r="R663" s="85"/>
      <c r="S663" s="85"/>
      <c r="T663" s="85"/>
      <c r="U663" s="85"/>
      <c r="V663" s="85"/>
      <c r="W663" s="85"/>
    </row>
    <row r="664" spans="1:23" s="81" customFormat="1" x14ac:dyDescent="0.2">
      <c r="A664" s="30" t="s">
        <v>2187</v>
      </c>
      <c r="B664" s="45" t="s">
        <v>1267</v>
      </c>
      <c r="C664" s="6" t="s">
        <v>1243</v>
      </c>
      <c r="D664" s="6" t="s">
        <v>1268</v>
      </c>
      <c r="E664" s="25">
        <v>54932925</v>
      </c>
      <c r="F664" s="25">
        <v>0</v>
      </c>
      <c r="G664" s="25">
        <v>0</v>
      </c>
      <c r="H664" s="25">
        <v>0</v>
      </c>
      <c r="I664" s="25">
        <v>0</v>
      </c>
      <c r="J664" s="25">
        <v>54932925</v>
      </c>
      <c r="K664" s="20">
        <v>0</v>
      </c>
      <c r="L664" s="64">
        <v>0</v>
      </c>
      <c r="M664" s="49">
        <v>0</v>
      </c>
      <c r="N664" s="44">
        <v>0</v>
      </c>
      <c r="O664" s="133">
        <v>9.2110013086052073E-3</v>
      </c>
      <c r="P664" s="134">
        <v>56058615</v>
      </c>
      <c r="Q664" s="29">
        <v>56058615</v>
      </c>
      <c r="R664" s="85"/>
      <c r="S664" s="85"/>
      <c r="T664" s="85"/>
      <c r="U664" s="85"/>
      <c r="V664" s="85"/>
      <c r="W664" s="85"/>
    </row>
    <row r="665" spans="1:23" s="81" customFormat="1" x14ac:dyDescent="0.2">
      <c r="A665" s="30" t="s">
        <v>2187</v>
      </c>
      <c r="B665" s="45" t="s">
        <v>1269</v>
      </c>
      <c r="C665" s="6" t="s">
        <v>1243</v>
      </c>
      <c r="D665" s="6" t="s">
        <v>372</v>
      </c>
      <c r="E665" s="25">
        <v>201617614</v>
      </c>
      <c r="F665" s="25">
        <v>0</v>
      </c>
      <c r="G665" s="25">
        <v>0</v>
      </c>
      <c r="H665" s="25">
        <v>0</v>
      </c>
      <c r="I665" s="25">
        <v>0</v>
      </c>
      <c r="J665" s="25">
        <v>201617614</v>
      </c>
      <c r="K665" s="20">
        <v>0</v>
      </c>
      <c r="L665" s="64">
        <v>0</v>
      </c>
      <c r="M665" s="49">
        <v>0</v>
      </c>
      <c r="N665" s="44">
        <v>0</v>
      </c>
      <c r="O665" s="133">
        <v>2.4994641487297506E-2</v>
      </c>
      <c r="P665" s="134">
        <v>152118638</v>
      </c>
      <c r="Q665" s="29">
        <v>152118638</v>
      </c>
      <c r="R665" s="85"/>
      <c r="S665" s="85"/>
      <c r="T665" s="85"/>
      <c r="U665" s="85"/>
      <c r="V665" s="85"/>
      <c r="W665" s="85"/>
    </row>
    <row r="666" spans="1:23" s="81" customFormat="1" x14ac:dyDescent="0.2">
      <c r="A666" s="30" t="s">
        <v>2188</v>
      </c>
      <c r="B666" s="45" t="s">
        <v>1270</v>
      </c>
      <c r="C666" s="6" t="s">
        <v>1271</v>
      </c>
      <c r="D666" s="6" t="s">
        <v>1272</v>
      </c>
      <c r="E666" s="25">
        <v>3327526008</v>
      </c>
      <c r="F666" s="25">
        <v>0</v>
      </c>
      <c r="G666" s="25">
        <v>0</v>
      </c>
      <c r="H666" s="25">
        <v>0</v>
      </c>
      <c r="I666" s="25">
        <v>0</v>
      </c>
      <c r="J666" s="25">
        <v>3327526008</v>
      </c>
      <c r="K666" s="20">
        <v>1785285503</v>
      </c>
      <c r="L666" s="64">
        <v>0</v>
      </c>
      <c r="M666" s="49">
        <v>0</v>
      </c>
      <c r="N666" s="44">
        <v>0</v>
      </c>
      <c r="O666" s="133">
        <v>0</v>
      </c>
      <c r="P666" s="134">
        <v>0</v>
      </c>
      <c r="Q666" s="29">
        <v>0</v>
      </c>
      <c r="R666" s="85"/>
      <c r="S666" s="117"/>
      <c r="T666" s="85"/>
      <c r="U666" s="85"/>
      <c r="V666" s="85"/>
      <c r="W666" s="85"/>
    </row>
    <row r="667" spans="1:23" s="81" customFormat="1" x14ac:dyDescent="0.2">
      <c r="A667" s="30" t="s">
        <v>2188</v>
      </c>
      <c r="B667" s="45" t="s">
        <v>1273</v>
      </c>
      <c r="C667" s="6" t="s">
        <v>1271</v>
      </c>
      <c r="D667" s="6" t="s">
        <v>1274</v>
      </c>
      <c r="E667" s="25">
        <v>55980855</v>
      </c>
      <c r="F667" s="25">
        <v>0</v>
      </c>
      <c r="G667" s="25">
        <v>0</v>
      </c>
      <c r="H667" s="25">
        <v>0</v>
      </c>
      <c r="I667" s="25">
        <v>0</v>
      </c>
      <c r="J667" s="25">
        <v>55980855</v>
      </c>
      <c r="K667" s="20">
        <v>0</v>
      </c>
      <c r="L667" s="64">
        <v>0</v>
      </c>
      <c r="M667" s="49">
        <v>0</v>
      </c>
      <c r="N667" s="44">
        <v>0</v>
      </c>
      <c r="O667" s="133">
        <v>1.3502129847445761E-2</v>
      </c>
      <c r="P667" s="134">
        <v>214451984</v>
      </c>
      <c r="Q667" s="29">
        <v>214451984</v>
      </c>
      <c r="R667" s="116"/>
      <c r="S667" s="94"/>
      <c r="T667" s="85"/>
      <c r="U667" s="85"/>
      <c r="V667" s="85"/>
      <c r="W667" s="85"/>
    </row>
    <row r="668" spans="1:23" s="81" customFormat="1" x14ac:dyDescent="0.2">
      <c r="A668" s="30" t="s">
        <v>2188</v>
      </c>
      <c r="B668" s="45" t="s">
        <v>1275</v>
      </c>
      <c r="C668" s="6" t="s">
        <v>1271</v>
      </c>
      <c r="D668" s="6" t="s">
        <v>1276</v>
      </c>
      <c r="E668" s="25">
        <v>283171291</v>
      </c>
      <c r="F668" s="25">
        <v>0</v>
      </c>
      <c r="G668" s="25">
        <v>0</v>
      </c>
      <c r="H668" s="25">
        <v>0</v>
      </c>
      <c r="I668" s="25">
        <v>0</v>
      </c>
      <c r="J668" s="25">
        <v>283171291</v>
      </c>
      <c r="K668" s="20">
        <v>0</v>
      </c>
      <c r="L668" s="64">
        <v>0</v>
      </c>
      <c r="M668" s="49">
        <v>0</v>
      </c>
      <c r="N668" s="44">
        <v>0</v>
      </c>
      <c r="O668" s="133">
        <v>3.7905032339485722E-2</v>
      </c>
      <c r="P668" s="134">
        <v>602039057</v>
      </c>
      <c r="Q668" s="29">
        <v>602039057</v>
      </c>
      <c r="R668" s="85"/>
      <c r="S668" s="116"/>
      <c r="T668" s="85"/>
      <c r="U668" s="85"/>
      <c r="V668" s="85"/>
      <c r="W668" s="85"/>
    </row>
    <row r="669" spans="1:23" s="81" customFormat="1" x14ac:dyDescent="0.2">
      <c r="A669" s="30" t="s">
        <v>2188</v>
      </c>
      <c r="B669" s="45" t="s">
        <v>1277</v>
      </c>
      <c r="C669" s="6" t="s">
        <v>1271</v>
      </c>
      <c r="D669" s="6" t="s">
        <v>1278</v>
      </c>
      <c r="E669" s="25">
        <v>182350801</v>
      </c>
      <c r="F669" s="25">
        <v>0</v>
      </c>
      <c r="G669" s="25">
        <v>0</v>
      </c>
      <c r="H669" s="25">
        <v>0</v>
      </c>
      <c r="I669" s="25">
        <v>0</v>
      </c>
      <c r="J669" s="25">
        <v>182350801</v>
      </c>
      <c r="K669" s="20">
        <v>0</v>
      </c>
      <c r="L669" s="64">
        <v>0</v>
      </c>
      <c r="M669" s="49">
        <v>0</v>
      </c>
      <c r="N669" s="44">
        <v>0</v>
      </c>
      <c r="O669" s="133">
        <v>4.202082347373403E-2</v>
      </c>
      <c r="P669" s="134">
        <v>667409454</v>
      </c>
      <c r="Q669" s="29">
        <v>667409454</v>
      </c>
      <c r="R669" s="85"/>
      <c r="S669" s="116"/>
      <c r="T669" s="85"/>
      <c r="U669" s="85"/>
      <c r="V669" s="85"/>
      <c r="W669" s="85"/>
    </row>
    <row r="670" spans="1:23" s="81" customFormat="1" x14ac:dyDescent="0.2">
      <c r="A670" s="30" t="s">
        <v>2188</v>
      </c>
      <c r="B670" s="45" t="s">
        <v>1279</v>
      </c>
      <c r="C670" s="6" t="s">
        <v>1271</v>
      </c>
      <c r="D670" s="6" t="s">
        <v>1280</v>
      </c>
      <c r="E670" s="25">
        <v>51532474</v>
      </c>
      <c r="F670" s="25">
        <v>0</v>
      </c>
      <c r="G670" s="25">
        <v>0</v>
      </c>
      <c r="H670" s="25">
        <v>0</v>
      </c>
      <c r="I670" s="25">
        <v>0</v>
      </c>
      <c r="J670" s="25">
        <v>51532474</v>
      </c>
      <c r="K670" s="20">
        <v>0</v>
      </c>
      <c r="L670" s="64">
        <v>0</v>
      </c>
      <c r="M670" s="49">
        <v>0</v>
      </c>
      <c r="N670" s="44">
        <v>0</v>
      </c>
      <c r="O670" s="133">
        <v>1.3050954409212809E-2</v>
      </c>
      <c r="P670" s="134">
        <v>207286046</v>
      </c>
      <c r="Q670" s="29">
        <v>207286046</v>
      </c>
      <c r="R670" s="85"/>
      <c r="S670" s="85"/>
      <c r="T670" s="85"/>
      <c r="U670" s="85"/>
      <c r="V670" s="85"/>
      <c r="W670" s="85"/>
    </row>
    <row r="671" spans="1:23" s="81" customFormat="1" x14ac:dyDescent="0.2">
      <c r="A671" s="30" t="s">
        <v>2188</v>
      </c>
      <c r="B671" s="45" t="s">
        <v>1281</v>
      </c>
      <c r="C671" s="6" t="s">
        <v>1271</v>
      </c>
      <c r="D671" s="6" t="s">
        <v>1282</v>
      </c>
      <c r="E671" s="25">
        <v>110471678</v>
      </c>
      <c r="F671" s="25">
        <v>0</v>
      </c>
      <c r="G671" s="25">
        <v>0</v>
      </c>
      <c r="H671" s="25">
        <v>0</v>
      </c>
      <c r="I671" s="25">
        <v>0</v>
      </c>
      <c r="J671" s="25">
        <v>110471678</v>
      </c>
      <c r="K671" s="20">
        <v>0</v>
      </c>
      <c r="L671" s="64">
        <v>0</v>
      </c>
      <c r="M671" s="49">
        <v>0</v>
      </c>
      <c r="N671" s="44">
        <v>0</v>
      </c>
      <c r="O671" s="133">
        <v>2.7736235999368985E-2</v>
      </c>
      <c r="P671" s="134">
        <v>440529828</v>
      </c>
      <c r="Q671" s="29">
        <v>440529828</v>
      </c>
      <c r="R671" s="85"/>
      <c r="S671" s="85"/>
      <c r="T671" s="85"/>
      <c r="U671" s="85"/>
      <c r="V671" s="85"/>
      <c r="W671" s="85"/>
    </row>
    <row r="672" spans="1:23" s="81" customFormat="1" x14ac:dyDescent="0.2">
      <c r="A672" s="30" t="s">
        <v>2188</v>
      </c>
      <c r="B672" s="45" t="s">
        <v>1283</v>
      </c>
      <c r="C672" s="6" t="s">
        <v>1271</v>
      </c>
      <c r="D672" s="6" t="s">
        <v>2116</v>
      </c>
      <c r="E672" s="25">
        <v>912756213</v>
      </c>
      <c r="F672" s="25">
        <v>0</v>
      </c>
      <c r="G672" s="25">
        <v>0</v>
      </c>
      <c r="H672" s="25">
        <v>0</v>
      </c>
      <c r="I672" s="25">
        <v>0</v>
      </c>
      <c r="J672" s="25">
        <v>912756213</v>
      </c>
      <c r="K672" s="20">
        <v>0</v>
      </c>
      <c r="L672" s="64">
        <v>209922521</v>
      </c>
      <c r="M672" s="49">
        <v>0</v>
      </c>
      <c r="N672" s="44">
        <v>209922521</v>
      </c>
      <c r="O672" s="133">
        <v>0.11076352737024767</v>
      </c>
      <c r="P672" s="134">
        <v>1759237901</v>
      </c>
      <c r="Q672" s="29">
        <v>1759237901</v>
      </c>
      <c r="R672" s="85"/>
      <c r="S672" s="85"/>
      <c r="T672" s="85"/>
      <c r="U672" s="85"/>
      <c r="V672" s="85"/>
      <c r="W672" s="85"/>
    </row>
    <row r="673" spans="1:23" s="81" customFormat="1" x14ac:dyDescent="0.2">
      <c r="A673" s="30" t="s">
        <v>2188</v>
      </c>
      <c r="B673" s="45" t="s">
        <v>1284</v>
      </c>
      <c r="C673" s="6" t="s">
        <v>1271</v>
      </c>
      <c r="D673" s="6" t="s">
        <v>73</v>
      </c>
      <c r="E673" s="25">
        <v>60363222</v>
      </c>
      <c r="F673" s="25">
        <v>0</v>
      </c>
      <c r="G673" s="25">
        <v>0</v>
      </c>
      <c r="H673" s="25">
        <v>0</v>
      </c>
      <c r="I673" s="25">
        <v>0</v>
      </c>
      <c r="J673" s="25">
        <v>60363222</v>
      </c>
      <c r="K673" s="20">
        <v>0</v>
      </c>
      <c r="L673" s="64">
        <v>0</v>
      </c>
      <c r="M673" s="49">
        <v>0</v>
      </c>
      <c r="N673" s="44">
        <v>0</v>
      </c>
      <c r="O673" s="133">
        <v>1.5292632907398643E-2</v>
      </c>
      <c r="P673" s="134">
        <v>242890237</v>
      </c>
      <c r="Q673" s="29">
        <v>242890237</v>
      </c>
      <c r="R673" s="85"/>
      <c r="S673" s="85"/>
      <c r="T673" s="85"/>
      <c r="U673" s="85"/>
      <c r="V673" s="85"/>
      <c r="W673" s="85"/>
    </row>
    <row r="674" spans="1:23" s="81" customFormat="1" x14ac:dyDescent="0.2">
      <c r="A674" s="30" t="s">
        <v>2188</v>
      </c>
      <c r="B674" s="45" t="s">
        <v>1285</v>
      </c>
      <c r="C674" s="6" t="s">
        <v>1271</v>
      </c>
      <c r="D674" s="6" t="s">
        <v>1286</v>
      </c>
      <c r="E674" s="25">
        <v>366461505</v>
      </c>
      <c r="F674" s="25">
        <v>0</v>
      </c>
      <c r="G674" s="25">
        <v>0</v>
      </c>
      <c r="H674" s="25">
        <v>0</v>
      </c>
      <c r="I674" s="25">
        <v>0</v>
      </c>
      <c r="J674" s="25">
        <v>366461505</v>
      </c>
      <c r="K674" s="20">
        <v>0</v>
      </c>
      <c r="L674" s="64">
        <v>0</v>
      </c>
      <c r="M674" s="49">
        <v>0</v>
      </c>
      <c r="N674" s="44">
        <v>0</v>
      </c>
      <c r="O674" s="133">
        <v>9.0627859283798712E-2</v>
      </c>
      <c r="P674" s="134">
        <v>1439426576</v>
      </c>
      <c r="Q674" s="29">
        <v>1439426576</v>
      </c>
      <c r="R674" s="85"/>
      <c r="S674" s="85"/>
      <c r="T674" s="85"/>
      <c r="U674" s="85"/>
      <c r="V674" s="85"/>
      <c r="W674" s="85"/>
    </row>
    <row r="675" spans="1:23" s="81" customFormat="1" x14ac:dyDescent="0.2">
      <c r="A675" s="30" t="s">
        <v>2188</v>
      </c>
      <c r="B675" s="45" t="s">
        <v>1287</v>
      </c>
      <c r="C675" s="6" t="s">
        <v>1271</v>
      </c>
      <c r="D675" s="6" t="s">
        <v>1288</v>
      </c>
      <c r="E675" s="25">
        <v>100359006</v>
      </c>
      <c r="F675" s="25">
        <v>0</v>
      </c>
      <c r="G675" s="25">
        <v>0</v>
      </c>
      <c r="H675" s="25">
        <v>0</v>
      </c>
      <c r="I675" s="25">
        <v>0</v>
      </c>
      <c r="J675" s="25">
        <v>100359006</v>
      </c>
      <c r="K675" s="20">
        <v>0</v>
      </c>
      <c r="L675" s="64">
        <v>0</v>
      </c>
      <c r="M675" s="49">
        <v>0</v>
      </c>
      <c r="N675" s="44">
        <v>0</v>
      </c>
      <c r="O675" s="133">
        <v>2.4415522953147185E-2</v>
      </c>
      <c r="P675" s="134">
        <v>387787518</v>
      </c>
      <c r="Q675" s="29">
        <v>387787518</v>
      </c>
      <c r="R675" s="85"/>
      <c r="S675" s="85"/>
      <c r="T675" s="85"/>
      <c r="U675" s="85"/>
      <c r="V675" s="85"/>
      <c r="W675" s="85"/>
    </row>
    <row r="676" spans="1:23" s="81" customFormat="1" x14ac:dyDescent="0.2">
      <c r="A676" s="30" t="s">
        <v>2188</v>
      </c>
      <c r="B676" s="45" t="s">
        <v>1289</v>
      </c>
      <c r="C676" s="6" t="s">
        <v>1271</v>
      </c>
      <c r="D676" s="6" t="s">
        <v>2117</v>
      </c>
      <c r="E676" s="25">
        <v>93751526</v>
      </c>
      <c r="F676" s="25">
        <v>0</v>
      </c>
      <c r="G676" s="25">
        <v>0</v>
      </c>
      <c r="H676" s="25">
        <v>0</v>
      </c>
      <c r="I676" s="25">
        <v>0</v>
      </c>
      <c r="J676" s="25">
        <v>93751526</v>
      </c>
      <c r="K676" s="20">
        <v>0</v>
      </c>
      <c r="L676" s="64">
        <v>0</v>
      </c>
      <c r="M676" s="49">
        <v>0</v>
      </c>
      <c r="N676" s="44">
        <v>0</v>
      </c>
      <c r="O676" s="133">
        <v>2.2670768259977915E-2</v>
      </c>
      <c r="P676" s="134">
        <v>360075882</v>
      </c>
      <c r="Q676" s="29">
        <v>360075882</v>
      </c>
      <c r="R676" s="85"/>
      <c r="S676" s="85"/>
      <c r="T676" s="85"/>
      <c r="U676" s="85"/>
      <c r="V676" s="85"/>
      <c r="W676" s="85"/>
    </row>
    <row r="677" spans="1:23" s="81" customFormat="1" x14ac:dyDescent="0.2">
      <c r="A677" s="30" t="s">
        <v>2188</v>
      </c>
      <c r="B677" s="45" t="s">
        <v>1290</v>
      </c>
      <c r="C677" s="6" t="s">
        <v>1271</v>
      </c>
      <c r="D677" s="6" t="s">
        <v>2118</v>
      </c>
      <c r="E677" s="25">
        <v>457988869</v>
      </c>
      <c r="F677" s="25">
        <v>0</v>
      </c>
      <c r="G677" s="25">
        <v>0</v>
      </c>
      <c r="H677" s="25">
        <v>0</v>
      </c>
      <c r="I677" s="25">
        <v>0</v>
      </c>
      <c r="J677" s="25">
        <v>457988869</v>
      </c>
      <c r="K677" s="20">
        <v>0</v>
      </c>
      <c r="L677" s="64">
        <v>0</v>
      </c>
      <c r="M677" s="49">
        <v>0</v>
      </c>
      <c r="N677" s="44">
        <v>0</v>
      </c>
      <c r="O677" s="133">
        <v>8.9179681337750435E-2</v>
      </c>
      <c r="P677" s="134">
        <v>1416425417</v>
      </c>
      <c r="Q677" s="29">
        <v>1416425417</v>
      </c>
      <c r="R677" s="85"/>
      <c r="S677" s="85"/>
      <c r="T677" s="85"/>
      <c r="U677" s="85"/>
      <c r="V677" s="85"/>
      <c r="W677" s="85"/>
    </row>
    <row r="678" spans="1:23" s="81" customFormat="1" x14ac:dyDescent="0.2">
      <c r="A678" s="30" t="s">
        <v>2188</v>
      </c>
      <c r="B678" s="45" t="s">
        <v>1291</v>
      </c>
      <c r="C678" s="6" t="s">
        <v>1271</v>
      </c>
      <c r="D678" s="6" t="s">
        <v>1292</v>
      </c>
      <c r="E678" s="25">
        <v>153356863</v>
      </c>
      <c r="F678" s="25">
        <v>0</v>
      </c>
      <c r="G678" s="25">
        <v>0</v>
      </c>
      <c r="H678" s="25">
        <v>0</v>
      </c>
      <c r="I678" s="25">
        <v>0</v>
      </c>
      <c r="J678" s="25">
        <v>153356863</v>
      </c>
      <c r="K678" s="20">
        <v>0</v>
      </c>
      <c r="L678" s="64">
        <v>0</v>
      </c>
      <c r="M678" s="49">
        <v>0</v>
      </c>
      <c r="N678" s="44">
        <v>0</v>
      </c>
      <c r="O678" s="133">
        <v>3.7496450544249882E-2</v>
      </c>
      <c r="P678" s="134">
        <v>595549623</v>
      </c>
      <c r="Q678" s="29">
        <v>595549623</v>
      </c>
      <c r="R678" s="85"/>
      <c r="S678" s="85"/>
      <c r="T678" s="85"/>
      <c r="U678" s="85"/>
      <c r="V678" s="85"/>
      <c r="W678" s="85"/>
    </row>
    <row r="679" spans="1:23" s="81" customFormat="1" x14ac:dyDescent="0.2">
      <c r="A679" s="30" t="s">
        <v>2188</v>
      </c>
      <c r="B679" s="45" t="s">
        <v>1293</v>
      </c>
      <c r="C679" s="6" t="s">
        <v>1271</v>
      </c>
      <c r="D679" s="6" t="s">
        <v>1294</v>
      </c>
      <c r="E679" s="25">
        <v>213796664</v>
      </c>
      <c r="F679" s="25">
        <v>0</v>
      </c>
      <c r="G679" s="25">
        <v>0</v>
      </c>
      <c r="H679" s="25">
        <v>0</v>
      </c>
      <c r="I679" s="25">
        <v>0</v>
      </c>
      <c r="J679" s="25">
        <v>213796664</v>
      </c>
      <c r="K679" s="20">
        <v>0</v>
      </c>
      <c r="L679" s="64">
        <v>0</v>
      </c>
      <c r="M679" s="49">
        <v>0</v>
      </c>
      <c r="N679" s="44">
        <v>0</v>
      </c>
      <c r="O679" s="133">
        <v>2.7677867171478149E-2</v>
      </c>
      <c r="P679" s="134">
        <v>439602766</v>
      </c>
      <c r="Q679" s="29">
        <v>439602766</v>
      </c>
      <c r="R679" s="85"/>
      <c r="S679" s="85"/>
      <c r="T679" s="85"/>
      <c r="U679" s="85"/>
      <c r="V679" s="85"/>
      <c r="W679" s="85"/>
    </row>
    <row r="680" spans="1:23" s="81" customFormat="1" x14ac:dyDescent="0.2">
      <c r="A680" s="30" t="s">
        <v>2188</v>
      </c>
      <c r="B680" s="45" t="s">
        <v>1295</v>
      </c>
      <c r="C680" s="6" t="s">
        <v>1271</v>
      </c>
      <c r="D680" s="6" t="s">
        <v>1296</v>
      </c>
      <c r="E680" s="25">
        <v>59178354</v>
      </c>
      <c r="F680" s="25">
        <v>0</v>
      </c>
      <c r="G680" s="25">
        <v>0</v>
      </c>
      <c r="H680" s="25">
        <v>0</v>
      </c>
      <c r="I680" s="25">
        <v>0</v>
      </c>
      <c r="J680" s="25">
        <v>59178354</v>
      </c>
      <c r="K680" s="20">
        <v>0</v>
      </c>
      <c r="L680" s="64">
        <v>0</v>
      </c>
      <c r="M680" s="49">
        <v>0</v>
      </c>
      <c r="N680" s="44">
        <v>0</v>
      </c>
      <c r="O680" s="133">
        <v>1.3063574696324342E-2</v>
      </c>
      <c r="P680" s="134">
        <v>207486492</v>
      </c>
      <c r="Q680" s="29">
        <v>207486492</v>
      </c>
      <c r="R680" s="85"/>
      <c r="S680" s="85"/>
      <c r="T680" s="85"/>
      <c r="U680" s="85"/>
      <c r="V680" s="85"/>
      <c r="W680" s="85"/>
    </row>
    <row r="681" spans="1:23" s="81" customFormat="1" x14ac:dyDescent="0.2">
      <c r="A681" s="30" t="s">
        <v>2188</v>
      </c>
      <c r="B681" s="45" t="s">
        <v>1297</v>
      </c>
      <c r="C681" s="6" t="s">
        <v>1271</v>
      </c>
      <c r="D681" s="6" t="s">
        <v>1298</v>
      </c>
      <c r="E681" s="25">
        <v>63509547</v>
      </c>
      <c r="F681" s="25">
        <v>0</v>
      </c>
      <c r="G681" s="25">
        <v>0</v>
      </c>
      <c r="H681" s="25">
        <v>0</v>
      </c>
      <c r="I681" s="25">
        <v>0</v>
      </c>
      <c r="J681" s="25">
        <v>63509547</v>
      </c>
      <c r="K681" s="20">
        <v>0</v>
      </c>
      <c r="L681" s="64">
        <v>0</v>
      </c>
      <c r="M681" s="49">
        <v>0</v>
      </c>
      <c r="N681" s="44">
        <v>0</v>
      </c>
      <c r="O681" s="133">
        <v>1.4846190250828206E-2</v>
      </c>
      <c r="P681" s="134">
        <v>235799466</v>
      </c>
      <c r="Q681" s="29">
        <v>235799466</v>
      </c>
      <c r="R681" s="85"/>
      <c r="S681" s="85"/>
      <c r="T681" s="85"/>
      <c r="U681" s="85"/>
      <c r="V681" s="85"/>
      <c r="W681" s="85"/>
    </row>
    <row r="682" spans="1:23" s="81" customFormat="1" x14ac:dyDescent="0.2">
      <c r="A682" s="30" t="s">
        <v>2188</v>
      </c>
      <c r="B682" s="45" t="s">
        <v>1299</v>
      </c>
      <c r="C682" s="6" t="s">
        <v>1271</v>
      </c>
      <c r="D682" s="6" t="s">
        <v>1300</v>
      </c>
      <c r="E682" s="25">
        <v>217281082</v>
      </c>
      <c r="F682" s="25">
        <v>0</v>
      </c>
      <c r="G682" s="25">
        <v>0</v>
      </c>
      <c r="H682" s="25">
        <v>0</v>
      </c>
      <c r="I682" s="25">
        <v>0</v>
      </c>
      <c r="J682" s="25">
        <v>217281082</v>
      </c>
      <c r="K682" s="20">
        <v>0</v>
      </c>
      <c r="L682" s="64">
        <v>0</v>
      </c>
      <c r="M682" s="49">
        <v>0</v>
      </c>
      <c r="N682" s="44">
        <v>0</v>
      </c>
      <c r="O682" s="133">
        <v>5.1557027922385236E-2</v>
      </c>
      <c r="P682" s="134">
        <v>818871336</v>
      </c>
      <c r="Q682" s="29">
        <v>818871336</v>
      </c>
      <c r="R682" s="85"/>
      <c r="S682" s="85"/>
      <c r="T682" s="85"/>
      <c r="U682" s="85"/>
      <c r="V682" s="85"/>
      <c r="W682" s="85"/>
    </row>
    <row r="683" spans="1:23" s="81" customFormat="1" x14ac:dyDescent="0.2">
      <c r="A683" s="30" t="s">
        <v>2188</v>
      </c>
      <c r="B683" s="45" t="s">
        <v>1301</v>
      </c>
      <c r="C683" s="6" t="s">
        <v>1271</v>
      </c>
      <c r="D683" s="6" t="s">
        <v>1302</v>
      </c>
      <c r="E683" s="25">
        <v>411380922</v>
      </c>
      <c r="F683" s="25">
        <v>0</v>
      </c>
      <c r="G683" s="25">
        <v>0</v>
      </c>
      <c r="H683" s="25">
        <v>0</v>
      </c>
      <c r="I683" s="25">
        <v>0</v>
      </c>
      <c r="J683" s="25">
        <v>411380922</v>
      </c>
      <c r="K683" s="20">
        <v>0</v>
      </c>
      <c r="L683" s="64">
        <v>0</v>
      </c>
      <c r="M683" s="49">
        <v>0</v>
      </c>
      <c r="N683" s="44">
        <v>0</v>
      </c>
      <c r="O683" s="133">
        <v>8.4199400536362198E-2</v>
      </c>
      <c r="P683" s="134">
        <v>1337324481</v>
      </c>
      <c r="Q683" s="29">
        <v>1337324481</v>
      </c>
      <c r="R683" s="85"/>
      <c r="S683" s="85"/>
      <c r="T683" s="85"/>
      <c r="U683" s="85"/>
      <c r="V683" s="85"/>
      <c r="W683" s="85"/>
    </row>
    <row r="684" spans="1:23" s="81" customFormat="1" x14ac:dyDescent="0.2">
      <c r="A684" s="30" t="s">
        <v>2188</v>
      </c>
      <c r="B684" s="45" t="s">
        <v>1303</v>
      </c>
      <c r="C684" s="6" t="s">
        <v>1271</v>
      </c>
      <c r="D684" s="6" t="s">
        <v>1304</v>
      </c>
      <c r="E684" s="25">
        <v>142987451</v>
      </c>
      <c r="F684" s="25">
        <v>0</v>
      </c>
      <c r="G684" s="25">
        <v>0</v>
      </c>
      <c r="H684" s="25">
        <v>0</v>
      </c>
      <c r="I684" s="25">
        <v>0</v>
      </c>
      <c r="J684" s="25">
        <v>142987451</v>
      </c>
      <c r="K684" s="20">
        <v>0</v>
      </c>
      <c r="L684" s="64">
        <v>0</v>
      </c>
      <c r="M684" s="49">
        <v>0</v>
      </c>
      <c r="N684" s="44">
        <v>0</v>
      </c>
      <c r="O684" s="133">
        <v>3.5092285849503073E-2</v>
      </c>
      <c r="P684" s="134">
        <v>557364692</v>
      </c>
      <c r="Q684" s="29">
        <v>557364692</v>
      </c>
      <c r="R684" s="85"/>
      <c r="S684" s="85"/>
      <c r="T684" s="85"/>
      <c r="U684" s="85"/>
      <c r="V684" s="85"/>
      <c r="W684" s="85"/>
    </row>
    <row r="685" spans="1:23" s="81" customFormat="1" x14ac:dyDescent="0.2">
      <c r="A685" s="30" t="s">
        <v>2188</v>
      </c>
      <c r="B685" s="45" t="s">
        <v>1305</v>
      </c>
      <c r="C685" s="6" t="s">
        <v>1271</v>
      </c>
      <c r="D685" s="6" t="s">
        <v>1306</v>
      </c>
      <c r="E685" s="25">
        <v>45364503</v>
      </c>
      <c r="F685" s="25">
        <v>0</v>
      </c>
      <c r="G685" s="25">
        <v>0</v>
      </c>
      <c r="H685" s="25">
        <v>0</v>
      </c>
      <c r="I685" s="25">
        <v>0</v>
      </c>
      <c r="J685" s="25">
        <v>45364503</v>
      </c>
      <c r="K685" s="20">
        <v>0</v>
      </c>
      <c r="L685" s="64">
        <v>0</v>
      </c>
      <c r="M685" s="49">
        <v>0</v>
      </c>
      <c r="N685" s="44">
        <v>0</v>
      </c>
      <c r="O685" s="133">
        <v>1.1075879476258085E-2</v>
      </c>
      <c r="P685" s="134">
        <v>175916273</v>
      </c>
      <c r="Q685" s="29">
        <v>175916273</v>
      </c>
      <c r="R685" s="85"/>
      <c r="S685" s="85"/>
      <c r="T685" s="85"/>
      <c r="U685" s="85"/>
      <c r="V685" s="85"/>
      <c r="W685" s="85"/>
    </row>
    <row r="686" spans="1:23" s="81" customFormat="1" x14ac:dyDescent="0.2">
      <c r="A686" s="30" t="s">
        <v>2188</v>
      </c>
      <c r="B686" s="45" t="s">
        <v>1307</v>
      </c>
      <c r="C686" s="6" t="s">
        <v>1271</v>
      </c>
      <c r="D686" s="6" t="s">
        <v>1308</v>
      </c>
      <c r="E686" s="25">
        <v>124597578</v>
      </c>
      <c r="F686" s="25">
        <v>0</v>
      </c>
      <c r="G686" s="25">
        <v>0</v>
      </c>
      <c r="H686" s="25">
        <v>0</v>
      </c>
      <c r="I686" s="25">
        <v>0</v>
      </c>
      <c r="J686" s="25">
        <v>124597578</v>
      </c>
      <c r="K686" s="20">
        <v>0</v>
      </c>
      <c r="L686" s="64">
        <v>0</v>
      </c>
      <c r="M686" s="49">
        <v>0</v>
      </c>
      <c r="N686" s="44">
        <v>0</v>
      </c>
      <c r="O686" s="133">
        <v>1.8709575642845876E-2</v>
      </c>
      <c r="P686" s="134">
        <v>297160946</v>
      </c>
      <c r="Q686" s="29">
        <v>297160946</v>
      </c>
      <c r="R686" s="85"/>
      <c r="S686" s="85"/>
      <c r="T686" s="85"/>
      <c r="U686" s="85"/>
      <c r="V686" s="85"/>
      <c r="W686" s="85"/>
    </row>
    <row r="687" spans="1:23" s="81" customFormat="1" x14ac:dyDescent="0.2">
      <c r="A687" s="30" t="s">
        <v>2188</v>
      </c>
      <c r="B687" s="45" t="s">
        <v>1309</v>
      </c>
      <c r="C687" s="6" t="s">
        <v>1271</v>
      </c>
      <c r="D687" s="6" t="s">
        <v>658</v>
      </c>
      <c r="E687" s="25">
        <v>51950886</v>
      </c>
      <c r="F687" s="25">
        <v>0</v>
      </c>
      <c r="G687" s="25">
        <v>0</v>
      </c>
      <c r="H687" s="25">
        <v>0</v>
      </c>
      <c r="I687" s="25">
        <v>0</v>
      </c>
      <c r="J687" s="25">
        <v>51950886</v>
      </c>
      <c r="K687" s="20">
        <v>0</v>
      </c>
      <c r="L687" s="64">
        <v>0</v>
      </c>
      <c r="M687" s="49">
        <v>0</v>
      </c>
      <c r="N687" s="44">
        <v>0</v>
      </c>
      <c r="O687" s="133">
        <v>1.3003628332544566E-2</v>
      </c>
      <c r="P687" s="134">
        <v>206534374</v>
      </c>
      <c r="Q687" s="29">
        <v>206534374</v>
      </c>
      <c r="R687" s="85"/>
      <c r="S687" s="85"/>
      <c r="T687" s="85"/>
      <c r="U687" s="85"/>
      <c r="V687" s="85"/>
      <c r="W687" s="85"/>
    </row>
    <row r="688" spans="1:23" s="81" customFormat="1" x14ac:dyDescent="0.2">
      <c r="A688" s="30" t="s">
        <v>2188</v>
      </c>
      <c r="B688" s="45" t="s">
        <v>1310</v>
      </c>
      <c r="C688" s="6" t="s">
        <v>1271</v>
      </c>
      <c r="D688" s="6" t="s">
        <v>1311</v>
      </c>
      <c r="E688" s="25">
        <v>188206749</v>
      </c>
      <c r="F688" s="25">
        <v>0</v>
      </c>
      <c r="G688" s="25">
        <v>0</v>
      </c>
      <c r="H688" s="25">
        <v>0</v>
      </c>
      <c r="I688" s="25">
        <v>0</v>
      </c>
      <c r="J688" s="25">
        <v>188206749</v>
      </c>
      <c r="K688" s="20">
        <v>0</v>
      </c>
      <c r="L688" s="64">
        <v>0</v>
      </c>
      <c r="M688" s="49">
        <v>0</v>
      </c>
      <c r="N688" s="44">
        <v>0</v>
      </c>
      <c r="O688" s="133">
        <v>2.8954093705631803E-2</v>
      </c>
      <c r="P688" s="134">
        <v>459872850</v>
      </c>
      <c r="Q688" s="29">
        <v>459872850</v>
      </c>
      <c r="R688" s="85"/>
      <c r="S688" s="85"/>
      <c r="T688" s="85"/>
      <c r="U688" s="85"/>
      <c r="V688" s="85"/>
      <c r="W688" s="85"/>
    </row>
    <row r="689" spans="1:23" s="81" customFormat="1" x14ac:dyDescent="0.2">
      <c r="A689" s="30" t="s">
        <v>2188</v>
      </c>
      <c r="B689" s="45" t="s">
        <v>1312</v>
      </c>
      <c r="C689" s="6" t="s">
        <v>1271</v>
      </c>
      <c r="D689" s="6" t="s">
        <v>1313</v>
      </c>
      <c r="E689" s="25">
        <v>52108091</v>
      </c>
      <c r="F689" s="25">
        <v>0</v>
      </c>
      <c r="G689" s="25">
        <v>0</v>
      </c>
      <c r="H689" s="25">
        <v>0</v>
      </c>
      <c r="I689" s="25">
        <v>0</v>
      </c>
      <c r="J689" s="25">
        <v>52108091</v>
      </c>
      <c r="K689" s="20">
        <v>0</v>
      </c>
      <c r="L689" s="64">
        <v>0</v>
      </c>
      <c r="M689" s="49">
        <v>0</v>
      </c>
      <c r="N689" s="44">
        <v>0</v>
      </c>
      <c r="O689" s="133">
        <v>1.2879002997318189E-2</v>
      </c>
      <c r="P689" s="134">
        <v>204554972</v>
      </c>
      <c r="Q689" s="29">
        <v>204554972</v>
      </c>
      <c r="R689" s="85"/>
      <c r="S689" s="85"/>
      <c r="T689" s="85"/>
      <c r="U689" s="85"/>
      <c r="V689" s="85"/>
      <c r="W689" s="85"/>
    </row>
    <row r="690" spans="1:23" s="81" customFormat="1" x14ac:dyDescent="0.2">
      <c r="A690" s="30" t="s">
        <v>2188</v>
      </c>
      <c r="B690" s="45" t="s">
        <v>1314</v>
      </c>
      <c r="C690" s="6" t="s">
        <v>1271</v>
      </c>
      <c r="D690" s="6" t="s">
        <v>1315</v>
      </c>
      <c r="E690" s="25">
        <v>132791627</v>
      </c>
      <c r="F690" s="25">
        <v>0</v>
      </c>
      <c r="G690" s="25">
        <v>0</v>
      </c>
      <c r="H690" s="25">
        <v>0</v>
      </c>
      <c r="I690" s="25">
        <v>0</v>
      </c>
      <c r="J690" s="25">
        <v>132791627</v>
      </c>
      <c r="K690" s="20">
        <v>0</v>
      </c>
      <c r="L690" s="64">
        <v>0</v>
      </c>
      <c r="M690" s="49">
        <v>0</v>
      </c>
      <c r="N690" s="44">
        <v>0</v>
      </c>
      <c r="O690" s="133">
        <v>3.0761949834358732E-2</v>
      </c>
      <c r="P690" s="134">
        <v>488586716</v>
      </c>
      <c r="Q690" s="29">
        <v>488586716</v>
      </c>
      <c r="R690" s="85"/>
      <c r="S690" s="85"/>
      <c r="T690" s="85"/>
      <c r="U690" s="85"/>
      <c r="V690" s="85"/>
      <c r="W690" s="85"/>
    </row>
    <row r="691" spans="1:23" s="81" customFormat="1" x14ac:dyDescent="0.2">
      <c r="A691" s="30" t="s">
        <v>2188</v>
      </c>
      <c r="B691" s="45" t="s">
        <v>1316</v>
      </c>
      <c r="C691" s="6" t="s">
        <v>1271</v>
      </c>
      <c r="D691" s="6" t="s">
        <v>1317</v>
      </c>
      <c r="E691" s="25">
        <v>97626095</v>
      </c>
      <c r="F691" s="25">
        <v>0</v>
      </c>
      <c r="G691" s="25">
        <v>0</v>
      </c>
      <c r="H691" s="25">
        <v>0</v>
      </c>
      <c r="I691" s="25">
        <v>0</v>
      </c>
      <c r="J691" s="25">
        <v>97626095</v>
      </c>
      <c r="K691" s="20">
        <v>0</v>
      </c>
      <c r="L691" s="64">
        <v>0</v>
      </c>
      <c r="M691" s="49">
        <v>0</v>
      </c>
      <c r="N691" s="44">
        <v>0</v>
      </c>
      <c r="O691" s="133">
        <v>1.4841457643161382E-2</v>
      </c>
      <c r="P691" s="134">
        <v>235724299</v>
      </c>
      <c r="Q691" s="29">
        <v>235724299</v>
      </c>
      <c r="R691" s="85"/>
      <c r="S691" s="85"/>
      <c r="T691" s="85"/>
      <c r="U691" s="85"/>
      <c r="V691" s="85"/>
      <c r="W691" s="85"/>
    </row>
    <row r="692" spans="1:23" s="81" customFormat="1" x14ac:dyDescent="0.2">
      <c r="A692" s="30" t="s">
        <v>2188</v>
      </c>
      <c r="B692" s="45" t="s">
        <v>1318</v>
      </c>
      <c r="C692" s="6" t="s">
        <v>1271</v>
      </c>
      <c r="D692" s="6" t="s">
        <v>1319</v>
      </c>
      <c r="E692" s="25">
        <v>110033289</v>
      </c>
      <c r="F692" s="25">
        <v>0</v>
      </c>
      <c r="G692" s="25">
        <v>0</v>
      </c>
      <c r="H692" s="25">
        <v>0</v>
      </c>
      <c r="I692" s="25">
        <v>0</v>
      </c>
      <c r="J692" s="25">
        <v>110033289</v>
      </c>
      <c r="K692" s="20">
        <v>0</v>
      </c>
      <c r="L692" s="64">
        <v>0</v>
      </c>
      <c r="M692" s="49">
        <v>0</v>
      </c>
      <c r="N692" s="44">
        <v>0</v>
      </c>
      <c r="O692" s="133">
        <v>2.5794289320082032E-2</v>
      </c>
      <c r="P692" s="134">
        <v>409686225</v>
      </c>
      <c r="Q692" s="29">
        <v>409686225</v>
      </c>
      <c r="R692" s="85"/>
      <c r="S692" s="85"/>
      <c r="T692" s="85"/>
      <c r="U692" s="85"/>
      <c r="V692" s="85"/>
      <c r="W692" s="85"/>
    </row>
    <row r="693" spans="1:23" s="81" customFormat="1" x14ac:dyDescent="0.2">
      <c r="A693" s="30" t="s">
        <v>2188</v>
      </c>
      <c r="B693" s="45" t="s">
        <v>1320</v>
      </c>
      <c r="C693" s="6" t="s">
        <v>1271</v>
      </c>
      <c r="D693" s="6" t="s">
        <v>1321</v>
      </c>
      <c r="E693" s="25">
        <v>69414357</v>
      </c>
      <c r="F693" s="25">
        <v>0</v>
      </c>
      <c r="G693" s="25">
        <v>0</v>
      </c>
      <c r="H693" s="25">
        <v>0</v>
      </c>
      <c r="I693" s="25">
        <v>0</v>
      </c>
      <c r="J693" s="25">
        <v>69414357</v>
      </c>
      <c r="K693" s="20">
        <v>0</v>
      </c>
      <c r="L693" s="64">
        <v>0</v>
      </c>
      <c r="M693" s="49">
        <v>0</v>
      </c>
      <c r="N693" s="44">
        <v>0</v>
      </c>
      <c r="O693" s="133">
        <v>1.6269127622653416E-2</v>
      </c>
      <c r="P693" s="134">
        <v>258399733</v>
      </c>
      <c r="Q693" s="29">
        <v>258399733</v>
      </c>
      <c r="R693" s="85"/>
      <c r="S693" s="85"/>
      <c r="T693" s="85"/>
      <c r="U693" s="85"/>
      <c r="V693" s="85"/>
      <c r="W693" s="85"/>
    </row>
    <row r="694" spans="1:23" s="81" customFormat="1" x14ac:dyDescent="0.2">
      <c r="A694" s="30" t="s">
        <v>2188</v>
      </c>
      <c r="B694" s="45" t="s">
        <v>1322</v>
      </c>
      <c r="C694" s="6" t="s">
        <v>1271</v>
      </c>
      <c r="D694" s="6" t="s">
        <v>1323</v>
      </c>
      <c r="E694" s="25">
        <v>50488492</v>
      </c>
      <c r="F694" s="25">
        <v>0</v>
      </c>
      <c r="G694" s="25">
        <v>0</v>
      </c>
      <c r="H694" s="25">
        <v>0</v>
      </c>
      <c r="I694" s="25">
        <v>0</v>
      </c>
      <c r="J694" s="25">
        <v>50488492</v>
      </c>
      <c r="K694" s="20">
        <v>0</v>
      </c>
      <c r="L694" s="64">
        <v>0</v>
      </c>
      <c r="M694" s="49">
        <v>0</v>
      </c>
      <c r="N694" s="44">
        <v>0</v>
      </c>
      <c r="O694" s="133">
        <v>1.2385234264079508E-2</v>
      </c>
      <c r="P694" s="134">
        <v>196712529</v>
      </c>
      <c r="Q694" s="29">
        <v>196712529</v>
      </c>
      <c r="R694" s="85"/>
      <c r="S694" s="85"/>
      <c r="T694" s="85"/>
      <c r="U694" s="85"/>
      <c r="V694" s="85"/>
      <c r="W694" s="85"/>
    </row>
    <row r="695" spans="1:23" s="81" customFormat="1" x14ac:dyDescent="0.2">
      <c r="A695" s="30" t="s">
        <v>2188</v>
      </c>
      <c r="B695" s="45" t="s">
        <v>1324</v>
      </c>
      <c r="C695" s="6" t="s">
        <v>1271</v>
      </c>
      <c r="D695" s="6" t="s">
        <v>1325</v>
      </c>
      <c r="E695" s="25">
        <v>270393357</v>
      </c>
      <c r="F695" s="25">
        <v>0</v>
      </c>
      <c r="G695" s="25">
        <v>0</v>
      </c>
      <c r="H695" s="25">
        <v>0</v>
      </c>
      <c r="I695" s="25">
        <v>0</v>
      </c>
      <c r="J695" s="25">
        <v>270393357</v>
      </c>
      <c r="K695" s="20">
        <v>0</v>
      </c>
      <c r="L695" s="64">
        <v>0</v>
      </c>
      <c r="M695" s="49">
        <v>0</v>
      </c>
      <c r="N695" s="44">
        <v>0</v>
      </c>
      <c r="O695" s="133">
        <v>6.4227796182363142E-2</v>
      </c>
      <c r="P695" s="134">
        <v>1020118951</v>
      </c>
      <c r="Q695" s="29">
        <v>1020118951</v>
      </c>
      <c r="R695" s="85"/>
      <c r="S695" s="85"/>
      <c r="T695" s="85"/>
      <c r="U695" s="85"/>
      <c r="V695" s="85"/>
      <c r="W695" s="85"/>
    </row>
    <row r="696" spans="1:23" s="81" customFormat="1" x14ac:dyDescent="0.2">
      <c r="A696" s="30" t="s">
        <v>2189</v>
      </c>
      <c r="B696" s="45" t="s">
        <v>1326</v>
      </c>
      <c r="C696" s="6" t="s">
        <v>1327</v>
      </c>
      <c r="D696" s="6" t="s">
        <v>1328</v>
      </c>
      <c r="E696" s="25">
        <v>3840728268</v>
      </c>
      <c r="F696" s="25">
        <v>0</v>
      </c>
      <c r="G696" s="25">
        <v>0</v>
      </c>
      <c r="H696" s="25">
        <v>0</v>
      </c>
      <c r="I696" s="25">
        <v>0</v>
      </c>
      <c r="J696" s="25">
        <v>3840728268</v>
      </c>
      <c r="K696" s="20">
        <v>91659029</v>
      </c>
      <c r="L696" s="64">
        <v>217317205</v>
      </c>
      <c r="M696" s="49">
        <v>0</v>
      </c>
      <c r="N696" s="44">
        <v>217317205</v>
      </c>
      <c r="O696" s="133">
        <v>0.41439876628383587</v>
      </c>
      <c r="P696" s="134">
        <v>11645195661</v>
      </c>
      <c r="Q696" s="29">
        <v>11645195661</v>
      </c>
      <c r="R696" s="85"/>
      <c r="S696" s="85"/>
      <c r="T696" s="85"/>
      <c r="U696" s="85"/>
      <c r="V696" s="85"/>
      <c r="W696" s="85"/>
    </row>
    <row r="697" spans="1:23" s="81" customFormat="1" x14ac:dyDescent="0.2">
      <c r="A697" s="30" t="s">
        <v>2189</v>
      </c>
      <c r="B697" s="45" t="s">
        <v>1329</v>
      </c>
      <c r="C697" s="6" t="s">
        <v>1327</v>
      </c>
      <c r="D697" s="6" t="s">
        <v>1330</v>
      </c>
      <c r="E697" s="25">
        <v>755542584</v>
      </c>
      <c r="F697" s="25">
        <v>0</v>
      </c>
      <c r="G697" s="25">
        <v>0</v>
      </c>
      <c r="H697" s="25">
        <v>0</v>
      </c>
      <c r="I697" s="25">
        <v>0</v>
      </c>
      <c r="J697" s="25">
        <v>755542584</v>
      </c>
      <c r="K697" s="20">
        <v>0</v>
      </c>
      <c r="L697" s="64">
        <v>0</v>
      </c>
      <c r="M697" s="49">
        <v>0</v>
      </c>
      <c r="N697" s="44">
        <v>0</v>
      </c>
      <c r="O697" s="133">
        <v>6.5965261150115667E-2</v>
      </c>
      <c r="P697" s="134">
        <v>1853717808</v>
      </c>
      <c r="Q697" s="29">
        <v>1853717808</v>
      </c>
      <c r="R697" s="85"/>
      <c r="S697" s="117"/>
      <c r="T697" s="85"/>
      <c r="U697" s="85"/>
      <c r="V697" s="85"/>
      <c r="W697" s="85"/>
    </row>
    <row r="698" spans="1:23" s="81" customFormat="1" x14ac:dyDescent="0.2">
      <c r="A698" s="30" t="s">
        <v>2189</v>
      </c>
      <c r="B698" s="45" t="s">
        <v>1331</v>
      </c>
      <c r="C698" s="6" t="s">
        <v>1327</v>
      </c>
      <c r="D698" s="6" t="s">
        <v>1332</v>
      </c>
      <c r="E698" s="25">
        <v>22188509</v>
      </c>
      <c r="F698" s="25">
        <v>0</v>
      </c>
      <c r="G698" s="25">
        <v>0</v>
      </c>
      <c r="H698" s="25">
        <v>0</v>
      </c>
      <c r="I698" s="25">
        <v>0</v>
      </c>
      <c r="J698" s="25">
        <v>22188509</v>
      </c>
      <c r="K698" s="20">
        <v>0</v>
      </c>
      <c r="L698" s="64">
        <v>0</v>
      </c>
      <c r="M698" s="49">
        <v>0</v>
      </c>
      <c r="N698" s="44">
        <v>0</v>
      </c>
      <c r="O698" s="133">
        <v>5.5943346455095168E-3</v>
      </c>
      <c r="P698" s="134">
        <v>157208773</v>
      </c>
      <c r="Q698" s="29">
        <v>157208773</v>
      </c>
      <c r="R698" s="85"/>
      <c r="S698" s="94"/>
      <c r="T698" s="85"/>
      <c r="U698" s="85"/>
      <c r="V698" s="85"/>
      <c r="W698" s="85"/>
    </row>
    <row r="699" spans="1:23" s="81" customFormat="1" x14ac:dyDescent="0.2">
      <c r="A699" s="30" t="s">
        <v>2189</v>
      </c>
      <c r="B699" s="45" t="s">
        <v>1333</v>
      </c>
      <c r="C699" s="6" t="s">
        <v>1327</v>
      </c>
      <c r="D699" s="6" t="s">
        <v>1334</v>
      </c>
      <c r="E699" s="25">
        <v>20981688</v>
      </c>
      <c r="F699" s="25">
        <v>0</v>
      </c>
      <c r="G699" s="25">
        <v>0</v>
      </c>
      <c r="H699" s="25">
        <v>0</v>
      </c>
      <c r="I699" s="25">
        <v>0</v>
      </c>
      <c r="J699" s="25">
        <v>20981688</v>
      </c>
      <c r="K699" s="20">
        <v>0</v>
      </c>
      <c r="L699" s="64">
        <v>0</v>
      </c>
      <c r="M699" s="49">
        <v>0</v>
      </c>
      <c r="N699" s="44">
        <v>0</v>
      </c>
      <c r="O699" s="133">
        <v>6.3471450022320524E-3</v>
      </c>
      <c r="P699" s="134">
        <v>178363816</v>
      </c>
      <c r="Q699" s="29">
        <v>178363816</v>
      </c>
      <c r="R699" s="85"/>
      <c r="S699" s="116"/>
      <c r="T699" s="85"/>
      <c r="U699" s="85"/>
      <c r="V699" s="85"/>
      <c r="W699" s="85"/>
    </row>
    <row r="700" spans="1:23" s="81" customFormat="1" x14ac:dyDescent="0.2">
      <c r="A700" s="30" t="s">
        <v>2189</v>
      </c>
      <c r="B700" s="45" t="s">
        <v>1335</v>
      </c>
      <c r="C700" s="6" t="s">
        <v>1327</v>
      </c>
      <c r="D700" s="6" t="s">
        <v>1336</v>
      </c>
      <c r="E700" s="25">
        <v>71983364</v>
      </c>
      <c r="F700" s="25">
        <v>0</v>
      </c>
      <c r="G700" s="25">
        <v>0</v>
      </c>
      <c r="H700" s="25">
        <v>0</v>
      </c>
      <c r="I700" s="25">
        <v>0</v>
      </c>
      <c r="J700" s="25">
        <v>71983364</v>
      </c>
      <c r="K700" s="20">
        <v>0</v>
      </c>
      <c r="L700" s="64">
        <v>0</v>
      </c>
      <c r="M700" s="49">
        <v>0</v>
      </c>
      <c r="N700" s="44">
        <v>0</v>
      </c>
      <c r="O700" s="133">
        <v>1.3262448764254697E-2</v>
      </c>
      <c r="P700" s="134">
        <v>372693703</v>
      </c>
      <c r="Q700" s="29">
        <v>372693703</v>
      </c>
      <c r="R700" s="85"/>
      <c r="S700" s="85"/>
      <c r="T700" s="85"/>
      <c r="U700" s="85"/>
      <c r="V700" s="85"/>
      <c r="W700" s="85"/>
    </row>
    <row r="701" spans="1:23" s="81" customFormat="1" x14ac:dyDescent="0.2">
      <c r="A701" s="30" t="s">
        <v>2189</v>
      </c>
      <c r="B701" s="45" t="s">
        <v>1337</v>
      </c>
      <c r="C701" s="6" t="s">
        <v>1327</v>
      </c>
      <c r="D701" s="6" t="s">
        <v>1338</v>
      </c>
      <c r="E701" s="25">
        <v>24528843</v>
      </c>
      <c r="F701" s="25">
        <v>0</v>
      </c>
      <c r="G701" s="25">
        <v>0</v>
      </c>
      <c r="H701" s="25">
        <v>0</v>
      </c>
      <c r="I701" s="25">
        <v>0</v>
      </c>
      <c r="J701" s="25">
        <v>24528843</v>
      </c>
      <c r="K701" s="20">
        <v>0</v>
      </c>
      <c r="L701" s="64">
        <v>0</v>
      </c>
      <c r="M701" s="49">
        <v>0</v>
      </c>
      <c r="N701" s="44">
        <v>0</v>
      </c>
      <c r="O701" s="133">
        <v>7.3069274785925896E-3</v>
      </c>
      <c r="P701" s="134">
        <v>205335071</v>
      </c>
      <c r="Q701" s="29">
        <v>205335071</v>
      </c>
      <c r="R701" s="85"/>
      <c r="S701" s="85"/>
      <c r="T701" s="85"/>
      <c r="U701" s="85"/>
      <c r="V701" s="85"/>
      <c r="W701" s="85"/>
    </row>
    <row r="702" spans="1:23" s="81" customFormat="1" x14ac:dyDescent="0.2">
      <c r="A702" s="30" t="s">
        <v>2189</v>
      </c>
      <c r="B702" s="45" t="s">
        <v>1339</v>
      </c>
      <c r="C702" s="6" t="s">
        <v>1327</v>
      </c>
      <c r="D702" s="6" t="s">
        <v>1340</v>
      </c>
      <c r="E702" s="25">
        <v>158046978</v>
      </c>
      <c r="F702" s="25">
        <v>0</v>
      </c>
      <c r="G702" s="25">
        <v>0</v>
      </c>
      <c r="H702" s="25">
        <v>0</v>
      </c>
      <c r="I702" s="25">
        <v>0</v>
      </c>
      <c r="J702" s="25">
        <v>158046978</v>
      </c>
      <c r="K702" s="20">
        <v>0</v>
      </c>
      <c r="L702" s="64">
        <v>0</v>
      </c>
      <c r="M702" s="49">
        <v>0</v>
      </c>
      <c r="N702" s="44">
        <v>0</v>
      </c>
      <c r="O702" s="133">
        <v>1.9445233553833041E-2</v>
      </c>
      <c r="P702" s="134">
        <v>546438763</v>
      </c>
      <c r="Q702" s="29">
        <v>546438763</v>
      </c>
      <c r="R702" s="85"/>
      <c r="S702" s="85"/>
      <c r="T702" s="85"/>
      <c r="U702" s="85"/>
      <c r="V702" s="85"/>
      <c r="W702" s="85"/>
    </row>
    <row r="703" spans="1:23" s="81" customFormat="1" x14ac:dyDescent="0.2">
      <c r="A703" s="30" t="s">
        <v>2189</v>
      </c>
      <c r="B703" s="45" t="s">
        <v>1341</v>
      </c>
      <c r="C703" s="6" t="s">
        <v>1327</v>
      </c>
      <c r="D703" s="6" t="s">
        <v>1342</v>
      </c>
      <c r="E703" s="25">
        <v>8158636</v>
      </c>
      <c r="F703" s="25">
        <v>0</v>
      </c>
      <c r="G703" s="25">
        <v>0</v>
      </c>
      <c r="H703" s="25">
        <v>0</v>
      </c>
      <c r="I703" s="25">
        <v>0</v>
      </c>
      <c r="J703" s="25">
        <v>8158636</v>
      </c>
      <c r="K703" s="20">
        <v>0</v>
      </c>
      <c r="L703" s="64">
        <v>0</v>
      </c>
      <c r="M703" s="49">
        <v>0</v>
      </c>
      <c r="N703" s="44">
        <v>0</v>
      </c>
      <c r="O703" s="133">
        <v>2.5546852806298446E-3</v>
      </c>
      <c r="P703" s="134">
        <v>71790296</v>
      </c>
      <c r="Q703" s="29">
        <v>71790296</v>
      </c>
      <c r="R703" s="85"/>
      <c r="S703" s="85"/>
      <c r="T703" s="85"/>
      <c r="U703" s="85"/>
      <c r="V703" s="85"/>
      <c r="W703" s="85"/>
    </row>
    <row r="704" spans="1:23" s="81" customFormat="1" x14ac:dyDescent="0.2">
      <c r="A704" s="30" t="s">
        <v>2189</v>
      </c>
      <c r="B704" s="45" t="s">
        <v>1343</v>
      </c>
      <c r="C704" s="6" t="s">
        <v>1327</v>
      </c>
      <c r="D704" s="6" t="s">
        <v>1344</v>
      </c>
      <c r="E704" s="25">
        <v>42996166</v>
      </c>
      <c r="F704" s="25">
        <v>0</v>
      </c>
      <c r="G704" s="25">
        <v>0</v>
      </c>
      <c r="H704" s="25">
        <v>0</v>
      </c>
      <c r="I704" s="25">
        <v>0</v>
      </c>
      <c r="J704" s="25">
        <v>42996166</v>
      </c>
      <c r="K704" s="20">
        <v>0</v>
      </c>
      <c r="L704" s="64">
        <v>0</v>
      </c>
      <c r="M704" s="49">
        <v>0</v>
      </c>
      <c r="N704" s="44">
        <v>0</v>
      </c>
      <c r="O704" s="133">
        <v>1.3156933566007873E-2</v>
      </c>
      <c r="P704" s="134">
        <v>369728576</v>
      </c>
      <c r="Q704" s="29">
        <v>369728576</v>
      </c>
      <c r="R704" s="85"/>
      <c r="S704" s="85"/>
      <c r="T704" s="85"/>
      <c r="U704" s="85"/>
      <c r="V704" s="85"/>
      <c r="W704" s="85"/>
    </row>
    <row r="705" spans="1:23" s="81" customFormat="1" x14ac:dyDescent="0.2">
      <c r="A705" s="30" t="s">
        <v>2189</v>
      </c>
      <c r="B705" s="45" t="s">
        <v>1345</v>
      </c>
      <c r="C705" s="6" t="s">
        <v>1327</v>
      </c>
      <c r="D705" s="6" t="s">
        <v>1346</v>
      </c>
      <c r="E705" s="25">
        <v>21321752</v>
      </c>
      <c r="F705" s="25">
        <v>0</v>
      </c>
      <c r="G705" s="25">
        <v>0</v>
      </c>
      <c r="H705" s="25">
        <v>0</v>
      </c>
      <c r="I705" s="25">
        <v>0</v>
      </c>
      <c r="J705" s="25">
        <v>21321752</v>
      </c>
      <c r="K705" s="20">
        <v>0</v>
      </c>
      <c r="L705" s="64">
        <v>0</v>
      </c>
      <c r="M705" s="49">
        <v>0</v>
      </c>
      <c r="N705" s="44">
        <v>0</v>
      </c>
      <c r="O705" s="133">
        <v>6.3877277707885234E-3</v>
      </c>
      <c r="P705" s="134">
        <v>179504250</v>
      </c>
      <c r="Q705" s="29">
        <v>179504250</v>
      </c>
      <c r="R705" s="85"/>
      <c r="S705" s="85"/>
      <c r="T705" s="85"/>
      <c r="U705" s="85"/>
      <c r="V705" s="85"/>
      <c r="W705" s="85"/>
    </row>
    <row r="706" spans="1:23" s="81" customFormat="1" x14ac:dyDescent="0.2">
      <c r="A706" s="30" t="s">
        <v>2189</v>
      </c>
      <c r="B706" s="45" t="s">
        <v>1347</v>
      </c>
      <c r="C706" s="6" t="s">
        <v>1327</v>
      </c>
      <c r="D706" s="6" t="s">
        <v>1348</v>
      </c>
      <c r="E706" s="25">
        <v>70666196</v>
      </c>
      <c r="F706" s="25">
        <v>0</v>
      </c>
      <c r="G706" s="25">
        <v>0</v>
      </c>
      <c r="H706" s="25">
        <v>0</v>
      </c>
      <c r="I706" s="25">
        <v>0</v>
      </c>
      <c r="J706" s="25">
        <v>70666196</v>
      </c>
      <c r="K706" s="20">
        <v>0</v>
      </c>
      <c r="L706" s="64">
        <v>0</v>
      </c>
      <c r="M706" s="49">
        <v>0</v>
      </c>
      <c r="N706" s="44">
        <v>0</v>
      </c>
      <c r="O706" s="133">
        <v>1.9441175276977394E-2</v>
      </c>
      <c r="P706" s="134">
        <v>546324720</v>
      </c>
      <c r="Q706" s="29">
        <v>546324720</v>
      </c>
      <c r="R706" s="85"/>
      <c r="S706" s="85"/>
      <c r="T706" s="85"/>
      <c r="U706" s="85"/>
      <c r="V706" s="85"/>
      <c r="W706" s="85"/>
    </row>
    <row r="707" spans="1:23" s="81" customFormat="1" x14ac:dyDescent="0.2">
      <c r="A707" s="30" t="s">
        <v>2189</v>
      </c>
      <c r="B707" s="45" t="s">
        <v>1349</v>
      </c>
      <c r="C707" s="6" t="s">
        <v>1327</v>
      </c>
      <c r="D707" s="6" t="s">
        <v>99</v>
      </c>
      <c r="E707" s="25">
        <v>777674286</v>
      </c>
      <c r="F707" s="25">
        <v>0</v>
      </c>
      <c r="G707" s="25">
        <v>0</v>
      </c>
      <c r="H707" s="25">
        <v>0</v>
      </c>
      <c r="I707" s="25">
        <v>0</v>
      </c>
      <c r="J707" s="25">
        <v>777674286</v>
      </c>
      <c r="K707" s="20">
        <v>0</v>
      </c>
      <c r="L707" s="64">
        <v>0</v>
      </c>
      <c r="M707" s="49">
        <v>0</v>
      </c>
      <c r="N707" s="44">
        <v>0</v>
      </c>
      <c r="O707" s="133">
        <v>0.10032263301002395</v>
      </c>
      <c r="P707" s="134">
        <v>2819208901</v>
      </c>
      <c r="Q707" s="29">
        <v>2819208901</v>
      </c>
      <c r="R707" s="85"/>
      <c r="S707" s="85"/>
      <c r="T707" s="85"/>
      <c r="U707" s="85"/>
      <c r="V707" s="85"/>
      <c r="W707" s="85"/>
    </row>
    <row r="708" spans="1:23" s="81" customFormat="1" x14ac:dyDescent="0.2">
      <c r="A708" s="30" t="s">
        <v>2189</v>
      </c>
      <c r="B708" s="45" t="s">
        <v>1350</v>
      </c>
      <c r="C708" s="6" t="s">
        <v>1327</v>
      </c>
      <c r="D708" s="6" t="s">
        <v>1292</v>
      </c>
      <c r="E708" s="25">
        <v>90153368</v>
      </c>
      <c r="F708" s="25">
        <v>0</v>
      </c>
      <c r="G708" s="25">
        <v>0</v>
      </c>
      <c r="H708" s="25">
        <v>0</v>
      </c>
      <c r="I708" s="25">
        <v>0</v>
      </c>
      <c r="J708" s="25">
        <v>90153368</v>
      </c>
      <c r="K708" s="20">
        <v>0</v>
      </c>
      <c r="L708" s="64">
        <v>0</v>
      </c>
      <c r="M708" s="49">
        <v>0</v>
      </c>
      <c r="N708" s="44">
        <v>0</v>
      </c>
      <c r="O708" s="133">
        <v>1.2387890101862749E-2</v>
      </c>
      <c r="P708" s="134">
        <v>348117359</v>
      </c>
      <c r="Q708" s="29">
        <v>348117359</v>
      </c>
      <c r="R708" s="85"/>
      <c r="S708" s="85"/>
      <c r="T708" s="85"/>
      <c r="U708" s="85"/>
      <c r="V708" s="85"/>
      <c r="W708" s="85"/>
    </row>
    <row r="709" spans="1:23" s="81" customFormat="1" x14ac:dyDescent="0.2">
      <c r="A709" s="30" t="s">
        <v>2189</v>
      </c>
      <c r="B709" s="45" t="s">
        <v>1351</v>
      </c>
      <c r="C709" s="6" t="s">
        <v>1327</v>
      </c>
      <c r="D709" s="6" t="s">
        <v>1352</v>
      </c>
      <c r="E709" s="25">
        <v>49467813</v>
      </c>
      <c r="F709" s="25">
        <v>0</v>
      </c>
      <c r="G709" s="25">
        <v>0</v>
      </c>
      <c r="H709" s="25">
        <v>0</v>
      </c>
      <c r="I709" s="25">
        <v>0</v>
      </c>
      <c r="J709" s="25">
        <v>49467813</v>
      </c>
      <c r="K709" s="20">
        <v>0</v>
      </c>
      <c r="L709" s="64">
        <v>0</v>
      </c>
      <c r="M709" s="49">
        <v>0</v>
      </c>
      <c r="N709" s="44">
        <v>0</v>
      </c>
      <c r="O709" s="133">
        <v>1.1357087780528387E-2</v>
      </c>
      <c r="P709" s="134">
        <v>319150345</v>
      </c>
      <c r="Q709" s="29">
        <v>319150345</v>
      </c>
      <c r="R709" s="85"/>
      <c r="S709" s="85"/>
      <c r="T709" s="85"/>
      <c r="U709" s="85"/>
      <c r="V709" s="85"/>
      <c r="W709" s="85"/>
    </row>
    <row r="710" spans="1:23" s="81" customFormat="1" x14ac:dyDescent="0.2">
      <c r="A710" s="30" t="s">
        <v>2189</v>
      </c>
      <c r="B710" s="45" t="s">
        <v>1353</v>
      </c>
      <c r="C710" s="6" t="s">
        <v>1327</v>
      </c>
      <c r="D710" s="6" t="s">
        <v>1354</v>
      </c>
      <c r="E710" s="25">
        <v>56720555</v>
      </c>
      <c r="F710" s="25">
        <v>0</v>
      </c>
      <c r="G710" s="25">
        <v>0</v>
      </c>
      <c r="H710" s="25">
        <v>0</v>
      </c>
      <c r="I710" s="25">
        <v>0</v>
      </c>
      <c r="J710" s="25">
        <v>56720555</v>
      </c>
      <c r="K710" s="20">
        <v>0</v>
      </c>
      <c r="L710" s="64">
        <v>0</v>
      </c>
      <c r="M710" s="49">
        <v>0</v>
      </c>
      <c r="N710" s="44">
        <v>0</v>
      </c>
      <c r="O710" s="133">
        <v>1.6931131041759667E-2</v>
      </c>
      <c r="P710" s="134">
        <v>475788901</v>
      </c>
      <c r="Q710" s="29">
        <v>475788901</v>
      </c>
      <c r="R710" s="85"/>
      <c r="S710" s="85"/>
      <c r="T710" s="85"/>
      <c r="U710" s="85"/>
      <c r="V710" s="85"/>
      <c r="W710" s="85"/>
    </row>
    <row r="711" spans="1:23" s="81" customFormat="1" x14ac:dyDescent="0.2">
      <c r="A711" s="30" t="s">
        <v>2189</v>
      </c>
      <c r="B711" s="45" t="s">
        <v>1355</v>
      </c>
      <c r="C711" s="6" t="s">
        <v>1327</v>
      </c>
      <c r="D711" s="6" t="s">
        <v>1356</v>
      </c>
      <c r="E711" s="25">
        <v>67201069</v>
      </c>
      <c r="F711" s="25">
        <v>0</v>
      </c>
      <c r="G711" s="25">
        <v>0</v>
      </c>
      <c r="H711" s="25">
        <v>0</v>
      </c>
      <c r="I711" s="25">
        <v>0</v>
      </c>
      <c r="J711" s="25">
        <v>67201069</v>
      </c>
      <c r="K711" s="20">
        <v>0</v>
      </c>
      <c r="L711" s="64">
        <v>0</v>
      </c>
      <c r="M711" s="49">
        <v>0</v>
      </c>
      <c r="N711" s="44">
        <v>0</v>
      </c>
      <c r="O711" s="133">
        <v>1.644616695750984E-2</v>
      </c>
      <c r="P711" s="134">
        <v>462160720</v>
      </c>
      <c r="Q711" s="29">
        <v>462160720</v>
      </c>
      <c r="R711" s="85"/>
      <c r="S711" s="85"/>
      <c r="T711" s="85"/>
      <c r="U711" s="85"/>
      <c r="V711" s="85"/>
      <c r="W711" s="85"/>
    </row>
    <row r="712" spans="1:23" s="81" customFormat="1" x14ac:dyDescent="0.2">
      <c r="A712" s="30" t="s">
        <v>2189</v>
      </c>
      <c r="B712" s="45" t="s">
        <v>1357</v>
      </c>
      <c r="C712" s="6" t="s">
        <v>1327</v>
      </c>
      <c r="D712" s="6" t="s">
        <v>1358</v>
      </c>
      <c r="E712" s="25">
        <v>51389785</v>
      </c>
      <c r="F712" s="25">
        <v>0</v>
      </c>
      <c r="G712" s="25">
        <v>0</v>
      </c>
      <c r="H712" s="25">
        <v>0</v>
      </c>
      <c r="I712" s="25">
        <v>0</v>
      </c>
      <c r="J712" s="25">
        <v>51389785</v>
      </c>
      <c r="K712" s="20">
        <v>0</v>
      </c>
      <c r="L712" s="64">
        <v>0</v>
      </c>
      <c r="M712" s="49">
        <v>0</v>
      </c>
      <c r="N712" s="44">
        <v>0</v>
      </c>
      <c r="O712" s="133">
        <v>1.37108883568037E-2</v>
      </c>
      <c r="P712" s="134">
        <v>385295495</v>
      </c>
      <c r="Q712" s="29">
        <v>385295495</v>
      </c>
      <c r="R712" s="85"/>
      <c r="S712" s="85"/>
      <c r="T712" s="85"/>
      <c r="U712" s="85"/>
      <c r="V712" s="85"/>
      <c r="W712" s="85"/>
    </row>
    <row r="713" spans="1:23" s="81" customFormat="1" x14ac:dyDescent="0.2">
      <c r="A713" s="30" t="s">
        <v>2189</v>
      </c>
      <c r="B713" s="45" t="s">
        <v>1359</v>
      </c>
      <c r="C713" s="6" t="s">
        <v>1327</v>
      </c>
      <c r="D713" s="6" t="s">
        <v>1360</v>
      </c>
      <c r="E713" s="25">
        <v>62257042</v>
      </c>
      <c r="F713" s="25">
        <v>0</v>
      </c>
      <c r="G713" s="25">
        <v>0</v>
      </c>
      <c r="H713" s="25">
        <v>0</v>
      </c>
      <c r="I713" s="25">
        <v>0</v>
      </c>
      <c r="J713" s="25">
        <v>62257042</v>
      </c>
      <c r="K713" s="20">
        <v>0</v>
      </c>
      <c r="L713" s="64">
        <v>0</v>
      </c>
      <c r="M713" s="49">
        <v>0</v>
      </c>
      <c r="N713" s="44">
        <v>0</v>
      </c>
      <c r="O713" s="133">
        <v>1.8231808773994562E-2</v>
      </c>
      <c r="P713" s="134">
        <v>512339798</v>
      </c>
      <c r="Q713" s="29">
        <v>512339798</v>
      </c>
      <c r="R713" s="85"/>
      <c r="S713" s="85"/>
      <c r="T713" s="85"/>
      <c r="U713" s="85"/>
      <c r="V713" s="85"/>
      <c r="W713" s="85"/>
    </row>
    <row r="714" spans="1:23" s="81" customFormat="1" x14ac:dyDescent="0.2">
      <c r="A714" s="30" t="s">
        <v>2189</v>
      </c>
      <c r="B714" s="45" t="s">
        <v>1361</v>
      </c>
      <c r="C714" s="6" t="s">
        <v>1327</v>
      </c>
      <c r="D714" s="6" t="s">
        <v>1362</v>
      </c>
      <c r="E714" s="25">
        <v>48488888</v>
      </c>
      <c r="F714" s="25">
        <v>0</v>
      </c>
      <c r="G714" s="25">
        <v>0</v>
      </c>
      <c r="H714" s="25">
        <v>0</v>
      </c>
      <c r="I714" s="25">
        <v>0</v>
      </c>
      <c r="J714" s="25">
        <v>48488888</v>
      </c>
      <c r="K714" s="20">
        <v>0</v>
      </c>
      <c r="L714" s="64">
        <v>0</v>
      </c>
      <c r="M714" s="49">
        <v>0</v>
      </c>
      <c r="N714" s="44">
        <v>0</v>
      </c>
      <c r="O714" s="133">
        <v>1.3735238017937584E-2</v>
      </c>
      <c r="P714" s="134">
        <v>385979755</v>
      </c>
      <c r="Q714" s="29">
        <v>385979755</v>
      </c>
      <c r="R714" s="85"/>
      <c r="S714" s="85"/>
      <c r="T714" s="85"/>
      <c r="U714" s="85"/>
      <c r="V714" s="85"/>
      <c r="W714" s="85"/>
    </row>
    <row r="715" spans="1:23" s="81" customFormat="1" x14ac:dyDescent="0.2">
      <c r="A715" s="30" t="s">
        <v>2189</v>
      </c>
      <c r="B715" s="45" t="s">
        <v>1363</v>
      </c>
      <c r="C715" s="6" t="s">
        <v>1327</v>
      </c>
      <c r="D715" s="6" t="s">
        <v>2115</v>
      </c>
      <c r="E715" s="25">
        <v>325143598</v>
      </c>
      <c r="F715" s="25">
        <v>0</v>
      </c>
      <c r="G715" s="25">
        <v>0</v>
      </c>
      <c r="H715" s="25">
        <v>0</v>
      </c>
      <c r="I715" s="25">
        <v>0</v>
      </c>
      <c r="J715" s="25">
        <v>325143598</v>
      </c>
      <c r="K715" s="20">
        <v>0</v>
      </c>
      <c r="L715" s="64">
        <v>0</v>
      </c>
      <c r="M715" s="49">
        <v>0</v>
      </c>
      <c r="N715" s="44">
        <v>0</v>
      </c>
      <c r="O715" s="133">
        <v>5.6387727770788522E-2</v>
      </c>
      <c r="P715" s="134">
        <v>1584575477</v>
      </c>
      <c r="Q715" s="29">
        <v>1584575477</v>
      </c>
      <c r="R715" s="85"/>
      <c r="S715" s="85"/>
      <c r="T715" s="85"/>
      <c r="U715" s="85"/>
      <c r="V715" s="85"/>
      <c r="W715" s="85"/>
    </row>
    <row r="716" spans="1:23" s="81" customFormat="1" x14ac:dyDescent="0.2">
      <c r="A716" s="30" t="s">
        <v>2189</v>
      </c>
      <c r="B716" s="45" t="s">
        <v>1364</v>
      </c>
      <c r="C716" s="6" t="s">
        <v>1327</v>
      </c>
      <c r="D716" s="6" t="s">
        <v>2114</v>
      </c>
      <c r="E716" s="25">
        <v>365105319</v>
      </c>
      <c r="F716" s="25">
        <v>0</v>
      </c>
      <c r="G716" s="25">
        <v>0</v>
      </c>
      <c r="H716" s="25">
        <v>0</v>
      </c>
      <c r="I716" s="25">
        <v>0</v>
      </c>
      <c r="J716" s="25">
        <v>365105319</v>
      </c>
      <c r="K716" s="20">
        <v>0</v>
      </c>
      <c r="L716" s="64">
        <v>0</v>
      </c>
      <c r="M716" s="49">
        <v>0</v>
      </c>
      <c r="N716" s="44">
        <v>0</v>
      </c>
      <c r="O716" s="133">
        <v>3.9024390243902439E-2</v>
      </c>
      <c r="P716" s="134">
        <v>1096640958</v>
      </c>
      <c r="Q716" s="29">
        <v>1096640958</v>
      </c>
      <c r="R716" s="85"/>
      <c r="S716" s="85"/>
      <c r="T716" s="85"/>
      <c r="U716" s="85"/>
      <c r="V716" s="85"/>
      <c r="W716" s="85"/>
    </row>
    <row r="717" spans="1:23" s="81" customFormat="1" x14ac:dyDescent="0.2">
      <c r="A717" s="30" t="s">
        <v>2189</v>
      </c>
      <c r="B717" s="45" t="s">
        <v>1365</v>
      </c>
      <c r="C717" s="6" t="s">
        <v>1327</v>
      </c>
      <c r="D717" s="6" t="s">
        <v>1366</v>
      </c>
      <c r="E717" s="25">
        <v>68840466</v>
      </c>
      <c r="F717" s="25">
        <v>0</v>
      </c>
      <c r="G717" s="25">
        <v>0</v>
      </c>
      <c r="H717" s="25">
        <v>0</v>
      </c>
      <c r="I717" s="25">
        <v>0</v>
      </c>
      <c r="J717" s="25">
        <v>68840466</v>
      </c>
      <c r="K717" s="20">
        <v>0</v>
      </c>
      <c r="L717" s="64">
        <v>0</v>
      </c>
      <c r="M717" s="49">
        <v>0</v>
      </c>
      <c r="N717" s="44">
        <v>0</v>
      </c>
      <c r="O717" s="133">
        <v>1.4589505296051297E-2</v>
      </c>
      <c r="P717" s="134">
        <v>409985882</v>
      </c>
      <c r="Q717" s="29">
        <v>409985882</v>
      </c>
      <c r="R717" s="85"/>
      <c r="S717" s="85"/>
      <c r="T717" s="85"/>
      <c r="U717" s="85"/>
      <c r="V717" s="85"/>
      <c r="W717" s="85"/>
    </row>
    <row r="718" spans="1:23" s="81" customFormat="1" x14ac:dyDescent="0.2">
      <c r="A718" s="30" t="s">
        <v>2189</v>
      </c>
      <c r="B718" s="45" t="s">
        <v>1367</v>
      </c>
      <c r="C718" s="6" t="s">
        <v>1327</v>
      </c>
      <c r="D718" s="6" t="s">
        <v>691</v>
      </c>
      <c r="E718" s="25">
        <v>86444103</v>
      </c>
      <c r="F718" s="25">
        <v>0</v>
      </c>
      <c r="G718" s="25">
        <v>0</v>
      </c>
      <c r="H718" s="25">
        <v>0</v>
      </c>
      <c r="I718" s="25">
        <v>0</v>
      </c>
      <c r="J718" s="25">
        <v>86444103</v>
      </c>
      <c r="K718" s="20">
        <v>0</v>
      </c>
      <c r="L718" s="64">
        <v>0</v>
      </c>
      <c r="M718" s="49">
        <v>0</v>
      </c>
      <c r="N718" s="44">
        <v>0</v>
      </c>
      <c r="O718" s="133">
        <v>1.7919321456109735E-2</v>
      </c>
      <c r="P718" s="134">
        <v>503558460</v>
      </c>
      <c r="Q718" s="29">
        <v>503558460</v>
      </c>
      <c r="R718" s="85"/>
      <c r="S718" s="85"/>
      <c r="T718" s="85"/>
      <c r="U718" s="85"/>
      <c r="V718" s="85"/>
      <c r="W718" s="85"/>
    </row>
    <row r="719" spans="1:23" s="81" customFormat="1" x14ac:dyDescent="0.2">
      <c r="A719" s="30" t="s">
        <v>2189</v>
      </c>
      <c r="B719" s="45" t="s">
        <v>1368</v>
      </c>
      <c r="C719" s="6" t="s">
        <v>1327</v>
      </c>
      <c r="D719" s="6" t="s">
        <v>1369</v>
      </c>
      <c r="E719" s="25">
        <v>91676050</v>
      </c>
      <c r="F719" s="25">
        <v>0</v>
      </c>
      <c r="G719" s="25">
        <v>0</v>
      </c>
      <c r="H719" s="25">
        <v>0</v>
      </c>
      <c r="I719" s="25">
        <v>0</v>
      </c>
      <c r="J719" s="25">
        <v>91676050</v>
      </c>
      <c r="K719" s="20">
        <v>0</v>
      </c>
      <c r="L719" s="64">
        <v>0</v>
      </c>
      <c r="M719" s="49">
        <v>0</v>
      </c>
      <c r="N719" s="44">
        <v>0</v>
      </c>
      <c r="O719" s="133">
        <v>1.4524572866360943E-2</v>
      </c>
      <c r="P719" s="134">
        <v>408161188</v>
      </c>
      <c r="Q719" s="29">
        <v>408161188</v>
      </c>
      <c r="R719" s="85"/>
      <c r="S719" s="85"/>
      <c r="T719" s="85"/>
      <c r="U719" s="85"/>
      <c r="V719" s="85"/>
      <c r="W719" s="85"/>
    </row>
    <row r="720" spans="1:23" s="81" customFormat="1" x14ac:dyDescent="0.2">
      <c r="A720" s="30" t="s">
        <v>2189</v>
      </c>
      <c r="B720" s="45" t="s">
        <v>1370</v>
      </c>
      <c r="C720" s="6" t="s">
        <v>1327</v>
      </c>
      <c r="D720" s="6" t="s">
        <v>1371</v>
      </c>
      <c r="E720" s="25">
        <v>41457712</v>
      </c>
      <c r="F720" s="25">
        <v>0</v>
      </c>
      <c r="G720" s="25">
        <v>0</v>
      </c>
      <c r="H720" s="25">
        <v>0</v>
      </c>
      <c r="I720" s="25">
        <v>0</v>
      </c>
      <c r="J720" s="25">
        <v>41457712</v>
      </c>
      <c r="K720" s="20">
        <v>0</v>
      </c>
      <c r="L720" s="64">
        <v>0</v>
      </c>
      <c r="M720" s="49">
        <v>0</v>
      </c>
      <c r="N720" s="44">
        <v>0</v>
      </c>
      <c r="O720" s="133">
        <v>1.1239397751714623E-2</v>
      </c>
      <c r="P720" s="134">
        <v>315843088</v>
      </c>
      <c r="Q720" s="29">
        <v>315843088</v>
      </c>
      <c r="R720" s="85"/>
      <c r="S720" s="85"/>
      <c r="T720" s="85"/>
      <c r="U720" s="85"/>
      <c r="V720" s="85"/>
      <c r="W720" s="85"/>
    </row>
    <row r="721" spans="1:23" s="81" customFormat="1" x14ac:dyDescent="0.2">
      <c r="A721" s="30" t="s">
        <v>2189</v>
      </c>
      <c r="B721" s="45" t="s">
        <v>1372</v>
      </c>
      <c r="C721" s="6" t="s">
        <v>1327</v>
      </c>
      <c r="D721" s="6" t="s">
        <v>1373</v>
      </c>
      <c r="E721" s="25">
        <v>40718752</v>
      </c>
      <c r="F721" s="25">
        <v>0</v>
      </c>
      <c r="G721" s="25">
        <v>0</v>
      </c>
      <c r="H721" s="25">
        <v>0</v>
      </c>
      <c r="I721" s="25">
        <v>0</v>
      </c>
      <c r="J721" s="25">
        <v>40718752</v>
      </c>
      <c r="K721" s="20">
        <v>0</v>
      </c>
      <c r="L721" s="64">
        <v>0</v>
      </c>
      <c r="M721" s="49">
        <v>0</v>
      </c>
      <c r="N721" s="44">
        <v>0</v>
      </c>
      <c r="O721" s="133">
        <v>1.1566089038594213E-2</v>
      </c>
      <c r="P721" s="134">
        <v>325023578</v>
      </c>
      <c r="Q721" s="29">
        <v>325023578</v>
      </c>
      <c r="R721" s="85"/>
      <c r="S721" s="85"/>
      <c r="T721" s="85"/>
      <c r="U721" s="85"/>
      <c r="V721" s="85"/>
      <c r="W721" s="85"/>
    </row>
    <row r="722" spans="1:23" s="81" customFormat="1" x14ac:dyDescent="0.2">
      <c r="A722" s="30" t="s">
        <v>2189</v>
      </c>
      <c r="B722" s="45" t="s">
        <v>1374</v>
      </c>
      <c r="C722" s="6" t="s">
        <v>1327</v>
      </c>
      <c r="D722" s="6" t="s">
        <v>1375</v>
      </c>
      <c r="E722" s="25">
        <v>8107136</v>
      </c>
      <c r="F722" s="25">
        <v>0</v>
      </c>
      <c r="G722" s="25">
        <v>0</v>
      </c>
      <c r="H722" s="25">
        <v>0</v>
      </c>
      <c r="I722" s="25">
        <v>0</v>
      </c>
      <c r="J722" s="25">
        <v>8107136</v>
      </c>
      <c r="K722" s="20">
        <v>0</v>
      </c>
      <c r="L722" s="64">
        <v>0</v>
      </c>
      <c r="M722" s="49">
        <v>0</v>
      </c>
      <c r="N722" s="44">
        <v>0</v>
      </c>
      <c r="O722" s="133">
        <v>2.6804918631549044E-3</v>
      </c>
      <c r="P722" s="134">
        <v>75325640</v>
      </c>
      <c r="Q722" s="29">
        <v>75325640</v>
      </c>
      <c r="R722" s="85"/>
      <c r="S722" s="85"/>
      <c r="T722" s="85"/>
      <c r="U722" s="85"/>
      <c r="V722" s="85"/>
      <c r="W722" s="85"/>
    </row>
    <row r="723" spans="1:23" s="81" customFormat="1" x14ac:dyDescent="0.2">
      <c r="A723" s="30" t="s">
        <v>2189</v>
      </c>
      <c r="B723" s="45" t="s">
        <v>1376</v>
      </c>
      <c r="C723" s="6" t="s">
        <v>1327</v>
      </c>
      <c r="D723" s="6" t="s">
        <v>829</v>
      </c>
      <c r="E723" s="25">
        <v>265174537</v>
      </c>
      <c r="F723" s="25">
        <v>0</v>
      </c>
      <c r="G723" s="25">
        <v>0</v>
      </c>
      <c r="H723" s="25">
        <v>0</v>
      </c>
      <c r="I723" s="25">
        <v>0</v>
      </c>
      <c r="J723" s="25">
        <v>265174537</v>
      </c>
      <c r="K723" s="20">
        <v>0</v>
      </c>
      <c r="L723" s="64">
        <v>0</v>
      </c>
      <c r="M723" s="49">
        <v>0</v>
      </c>
      <c r="N723" s="44">
        <v>0</v>
      </c>
      <c r="O723" s="133">
        <v>2.5587435574854916E-2</v>
      </c>
      <c r="P723" s="134">
        <v>719043390</v>
      </c>
      <c r="Q723" s="29">
        <v>719043390</v>
      </c>
      <c r="R723" s="85"/>
      <c r="S723" s="85"/>
      <c r="T723" s="85"/>
      <c r="U723" s="85"/>
      <c r="V723" s="85"/>
      <c r="W723" s="85"/>
    </row>
    <row r="724" spans="1:23" s="81" customFormat="1" x14ac:dyDescent="0.2">
      <c r="A724" s="30" t="s">
        <v>2189</v>
      </c>
      <c r="B724" s="45" t="s">
        <v>1377</v>
      </c>
      <c r="C724" s="6" t="s">
        <v>1327</v>
      </c>
      <c r="D724" s="6" t="s">
        <v>1378</v>
      </c>
      <c r="E724" s="25">
        <v>104240011</v>
      </c>
      <c r="F724" s="25">
        <v>0</v>
      </c>
      <c r="G724" s="25">
        <v>0</v>
      </c>
      <c r="H724" s="25">
        <v>0</v>
      </c>
      <c r="I724" s="25">
        <v>0</v>
      </c>
      <c r="J724" s="25">
        <v>104240011</v>
      </c>
      <c r="K724" s="20">
        <v>0</v>
      </c>
      <c r="L724" s="64">
        <v>0</v>
      </c>
      <c r="M724" s="49">
        <v>0</v>
      </c>
      <c r="N724" s="44">
        <v>0</v>
      </c>
      <c r="O724" s="133">
        <v>2.949758532527089E-2</v>
      </c>
      <c r="P724" s="134">
        <v>828924168</v>
      </c>
      <c r="Q724" s="29">
        <v>828924168</v>
      </c>
      <c r="R724" s="85"/>
      <c r="S724" s="85"/>
      <c r="T724" s="85"/>
      <c r="U724" s="85"/>
      <c r="V724" s="85"/>
      <c r="W724" s="85"/>
    </row>
    <row r="725" spans="1:23" s="81" customFormat="1" x14ac:dyDescent="0.2">
      <c r="A725" s="30" t="s">
        <v>2190</v>
      </c>
      <c r="B725" s="45" t="s">
        <v>1379</v>
      </c>
      <c r="C725" s="6" t="s">
        <v>1380</v>
      </c>
      <c r="D725" s="6" t="s">
        <v>1381</v>
      </c>
      <c r="E725" s="25">
        <v>2705125699</v>
      </c>
      <c r="F725" s="25">
        <v>0</v>
      </c>
      <c r="G725" s="25">
        <v>0</v>
      </c>
      <c r="H725" s="25">
        <v>0</v>
      </c>
      <c r="I725" s="25">
        <v>0</v>
      </c>
      <c r="J725" s="25">
        <v>2705125699</v>
      </c>
      <c r="K725" s="20">
        <v>0</v>
      </c>
      <c r="L725" s="64">
        <v>181110606</v>
      </c>
      <c r="M725" s="49">
        <v>0</v>
      </c>
      <c r="N725" s="44">
        <v>181110606</v>
      </c>
      <c r="O725" s="133">
        <v>0.19075738453739352</v>
      </c>
      <c r="P725" s="134">
        <v>4786082768</v>
      </c>
      <c r="Q725" s="29">
        <v>4786082768</v>
      </c>
      <c r="R725" s="85"/>
      <c r="S725" s="85"/>
      <c r="T725" s="85"/>
      <c r="U725" s="85"/>
      <c r="V725" s="85"/>
      <c r="W725" s="85"/>
    </row>
    <row r="726" spans="1:23" s="81" customFormat="1" x14ac:dyDescent="0.2">
      <c r="A726" s="30" t="s">
        <v>2190</v>
      </c>
      <c r="B726" s="45" t="s">
        <v>1382</v>
      </c>
      <c r="C726" s="6" t="s">
        <v>1380</v>
      </c>
      <c r="D726" s="6" t="s">
        <v>891</v>
      </c>
      <c r="E726" s="25">
        <v>46708433</v>
      </c>
      <c r="F726" s="25">
        <v>0</v>
      </c>
      <c r="G726" s="25">
        <v>0</v>
      </c>
      <c r="H726" s="25">
        <v>0</v>
      </c>
      <c r="I726" s="25">
        <v>0</v>
      </c>
      <c r="J726" s="25">
        <v>46708433</v>
      </c>
      <c r="K726" s="20">
        <v>0</v>
      </c>
      <c r="L726" s="64">
        <v>0</v>
      </c>
      <c r="M726" s="49">
        <v>0</v>
      </c>
      <c r="N726" s="44">
        <v>0</v>
      </c>
      <c r="O726" s="133">
        <v>6.2962933789145062E-3</v>
      </c>
      <c r="P726" s="134">
        <v>157973341</v>
      </c>
      <c r="Q726" s="29">
        <v>157973341</v>
      </c>
      <c r="R726" s="116"/>
      <c r="S726" s="117"/>
      <c r="T726" s="85"/>
      <c r="U726" s="85"/>
      <c r="V726" s="85"/>
      <c r="W726" s="85"/>
    </row>
    <row r="727" spans="1:23" s="81" customFormat="1" x14ac:dyDescent="0.2">
      <c r="A727" s="30" t="s">
        <v>2190</v>
      </c>
      <c r="B727" s="45" t="s">
        <v>1383</v>
      </c>
      <c r="C727" s="6" t="s">
        <v>1380</v>
      </c>
      <c r="D727" s="6" t="s">
        <v>1384</v>
      </c>
      <c r="E727" s="25">
        <v>45206009</v>
      </c>
      <c r="F727" s="25">
        <v>0</v>
      </c>
      <c r="G727" s="25">
        <v>0</v>
      </c>
      <c r="H727" s="25">
        <v>0</v>
      </c>
      <c r="I727" s="25">
        <v>0</v>
      </c>
      <c r="J727" s="25">
        <v>45206009</v>
      </c>
      <c r="K727" s="20">
        <v>0</v>
      </c>
      <c r="L727" s="64">
        <v>0</v>
      </c>
      <c r="M727" s="49">
        <v>0</v>
      </c>
      <c r="N727" s="44">
        <v>0</v>
      </c>
      <c r="O727" s="133">
        <v>6.4074456251088548E-3</v>
      </c>
      <c r="P727" s="134">
        <v>160762139</v>
      </c>
      <c r="Q727" s="29">
        <v>160762139</v>
      </c>
      <c r="R727" s="85"/>
      <c r="S727" s="117"/>
      <c r="T727" s="85"/>
      <c r="U727" s="85"/>
      <c r="V727" s="85"/>
      <c r="W727" s="85"/>
    </row>
    <row r="728" spans="1:23" s="81" customFormat="1" x14ac:dyDescent="0.2">
      <c r="A728" s="30" t="s">
        <v>2190</v>
      </c>
      <c r="B728" s="45" t="s">
        <v>1385</v>
      </c>
      <c r="C728" s="6" t="s">
        <v>1380</v>
      </c>
      <c r="D728" s="6" t="s">
        <v>1386</v>
      </c>
      <c r="E728" s="25">
        <v>72296069</v>
      </c>
      <c r="F728" s="25">
        <v>0</v>
      </c>
      <c r="G728" s="25">
        <v>0</v>
      </c>
      <c r="H728" s="25">
        <v>0</v>
      </c>
      <c r="I728" s="25">
        <v>0</v>
      </c>
      <c r="J728" s="25">
        <v>72296069</v>
      </c>
      <c r="K728" s="20">
        <v>0</v>
      </c>
      <c r="L728" s="64">
        <v>0</v>
      </c>
      <c r="M728" s="49">
        <v>0</v>
      </c>
      <c r="N728" s="44">
        <v>0</v>
      </c>
      <c r="O728" s="133">
        <v>5.9987204363469594E-3</v>
      </c>
      <c r="P728" s="134">
        <v>150507267</v>
      </c>
      <c r="Q728" s="29">
        <v>150507267</v>
      </c>
      <c r="R728" s="85"/>
      <c r="S728" s="94"/>
      <c r="T728" s="85"/>
      <c r="U728" s="85"/>
      <c r="V728" s="85"/>
      <c r="W728" s="85"/>
    </row>
    <row r="729" spans="1:23" s="81" customFormat="1" x14ac:dyDescent="0.2">
      <c r="A729" s="30" t="s">
        <v>2190</v>
      </c>
      <c r="B729" s="45" t="s">
        <v>1387</v>
      </c>
      <c r="C729" s="6" t="s">
        <v>1380</v>
      </c>
      <c r="D729" s="6" t="s">
        <v>1388</v>
      </c>
      <c r="E729" s="25">
        <v>39610642</v>
      </c>
      <c r="F729" s="25">
        <v>0</v>
      </c>
      <c r="G729" s="25">
        <v>0</v>
      </c>
      <c r="H729" s="25">
        <v>0</v>
      </c>
      <c r="I729" s="25">
        <v>0</v>
      </c>
      <c r="J729" s="25">
        <v>39610642</v>
      </c>
      <c r="K729" s="20">
        <v>0</v>
      </c>
      <c r="L729" s="64">
        <v>0</v>
      </c>
      <c r="M729" s="49">
        <v>0</v>
      </c>
      <c r="N729" s="44">
        <v>0</v>
      </c>
      <c r="O729" s="133">
        <v>5.5252293718497745E-3</v>
      </c>
      <c r="P729" s="134">
        <v>138627426</v>
      </c>
      <c r="Q729" s="29">
        <v>138627426</v>
      </c>
      <c r="R729" s="85"/>
      <c r="S729" s="116"/>
      <c r="T729" s="85"/>
      <c r="U729" s="85"/>
      <c r="V729" s="85"/>
      <c r="W729" s="85"/>
    </row>
    <row r="730" spans="1:23" s="81" customFormat="1" x14ac:dyDescent="0.2">
      <c r="A730" s="30" t="s">
        <v>2190</v>
      </c>
      <c r="B730" s="45" t="s">
        <v>1389</v>
      </c>
      <c r="C730" s="6" t="s">
        <v>1380</v>
      </c>
      <c r="D730" s="6" t="s">
        <v>1390</v>
      </c>
      <c r="E730" s="25">
        <v>231402236</v>
      </c>
      <c r="F730" s="25">
        <v>0</v>
      </c>
      <c r="G730" s="25">
        <v>0</v>
      </c>
      <c r="H730" s="25">
        <v>0</v>
      </c>
      <c r="I730" s="25">
        <v>0</v>
      </c>
      <c r="J730" s="25">
        <v>231402236</v>
      </c>
      <c r="K730" s="20">
        <v>0</v>
      </c>
      <c r="L730" s="64">
        <v>0</v>
      </c>
      <c r="M730" s="49">
        <v>0</v>
      </c>
      <c r="N730" s="44">
        <v>0</v>
      </c>
      <c r="O730" s="133">
        <v>3.08871962239744E-2</v>
      </c>
      <c r="P730" s="134">
        <v>774956514</v>
      </c>
      <c r="Q730" s="29">
        <v>774956514</v>
      </c>
      <c r="R730" s="85"/>
      <c r="S730" s="85"/>
      <c r="T730" s="85"/>
      <c r="U730" s="85"/>
      <c r="V730" s="85"/>
      <c r="W730" s="85"/>
    </row>
    <row r="731" spans="1:23" s="81" customFormat="1" x14ac:dyDescent="0.2">
      <c r="A731" s="30" t="s">
        <v>2190</v>
      </c>
      <c r="B731" s="45" t="s">
        <v>1391</v>
      </c>
      <c r="C731" s="6" t="s">
        <v>1380</v>
      </c>
      <c r="D731" s="6" t="s">
        <v>385</v>
      </c>
      <c r="E731" s="25">
        <v>73552023</v>
      </c>
      <c r="F731" s="25">
        <v>0</v>
      </c>
      <c r="G731" s="25">
        <v>0</v>
      </c>
      <c r="H731" s="25">
        <v>0</v>
      </c>
      <c r="I731" s="25">
        <v>0</v>
      </c>
      <c r="J731" s="25">
        <v>73552023</v>
      </c>
      <c r="K731" s="20">
        <v>0</v>
      </c>
      <c r="L731" s="64">
        <v>0</v>
      </c>
      <c r="M731" s="49">
        <v>0</v>
      </c>
      <c r="N731" s="44">
        <v>0</v>
      </c>
      <c r="O731" s="133">
        <v>4.4635941385132031E-3</v>
      </c>
      <c r="P731" s="134">
        <v>111991109</v>
      </c>
      <c r="Q731" s="29">
        <v>111991109</v>
      </c>
      <c r="R731" s="85"/>
      <c r="S731" s="85"/>
      <c r="T731" s="85"/>
      <c r="U731" s="85"/>
      <c r="V731" s="85"/>
      <c r="W731" s="85"/>
    </row>
    <row r="732" spans="1:23" s="81" customFormat="1" x14ac:dyDescent="0.2">
      <c r="A732" s="30" t="s">
        <v>2190</v>
      </c>
      <c r="B732" s="45" t="s">
        <v>1392</v>
      </c>
      <c r="C732" s="6" t="s">
        <v>1380</v>
      </c>
      <c r="D732" s="6" t="s">
        <v>1393</v>
      </c>
      <c r="E732" s="25">
        <v>115976790</v>
      </c>
      <c r="F732" s="25">
        <v>0</v>
      </c>
      <c r="G732" s="25">
        <v>0</v>
      </c>
      <c r="H732" s="25">
        <v>0</v>
      </c>
      <c r="I732" s="25">
        <v>0</v>
      </c>
      <c r="J732" s="25">
        <v>115976790</v>
      </c>
      <c r="K732" s="20">
        <v>0</v>
      </c>
      <c r="L732" s="64">
        <v>0</v>
      </c>
      <c r="M732" s="49">
        <v>0</v>
      </c>
      <c r="N732" s="44">
        <v>0</v>
      </c>
      <c r="O732" s="133">
        <v>1.6286867318351411E-2</v>
      </c>
      <c r="P732" s="134">
        <v>408635793</v>
      </c>
      <c r="Q732" s="29">
        <v>408635793</v>
      </c>
      <c r="R732" s="85"/>
      <c r="S732" s="85"/>
      <c r="T732" s="85"/>
      <c r="U732" s="85"/>
      <c r="V732" s="85"/>
      <c r="W732" s="85"/>
    </row>
    <row r="733" spans="1:23" s="81" customFormat="1" x14ac:dyDescent="0.2">
      <c r="A733" s="30" t="s">
        <v>2190</v>
      </c>
      <c r="B733" s="45" t="s">
        <v>1394</v>
      </c>
      <c r="C733" s="6" t="s">
        <v>1380</v>
      </c>
      <c r="D733" s="6" t="s">
        <v>1395</v>
      </c>
      <c r="E733" s="25">
        <v>47982627</v>
      </c>
      <c r="F733" s="25">
        <v>0</v>
      </c>
      <c r="G733" s="25">
        <v>0</v>
      </c>
      <c r="H733" s="25">
        <v>0</v>
      </c>
      <c r="I733" s="25">
        <v>0</v>
      </c>
      <c r="J733" s="25">
        <v>47982627</v>
      </c>
      <c r="K733" s="20">
        <v>0</v>
      </c>
      <c r="L733" s="64">
        <v>0</v>
      </c>
      <c r="M733" s="49">
        <v>0</v>
      </c>
      <c r="N733" s="44">
        <v>0</v>
      </c>
      <c r="O733" s="133">
        <v>6.5999928232407966E-3</v>
      </c>
      <c r="P733" s="134">
        <v>165593128</v>
      </c>
      <c r="Q733" s="29">
        <v>165593128</v>
      </c>
      <c r="R733" s="85"/>
      <c r="S733" s="85"/>
      <c r="T733" s="85"/>
      <c r="U733" s="85"/>
      <c r="V733" s="85"/>
      <c r="W733" s="85"/>
    </row>
    <row r="734" spans="1:23" s="81" customFormat="1" x14ac:dyDescent="0.2">
      <c r="A734" s="30" t="s">
        <v>2190</v>
      </c>
      <c r="B734" s="45" t="s">
        <v>1396</v>
      </c>
      <c r="C734" s="6" t="s">
        <v>1380</v>
      </c>
      <c r="D734" s="6" t="s">
        <v>1397</v>
      </c>
      <c r="E734" s="25">
        <v>52899120</v>
      </c>
      <c r="F734" s="25">
        <v>0</v>
      </c>
      <c r="G734" s="25">
        <v>0</v>
      </c>
      <c r="H734" s="25">
        <v>0</v>
      </c>
      <c r="I734" s="25">
        <v>0</v>
      </c>
      <c r="J734" s="25">
        <v>52899120</v>
      </c>
      <c r="K734" s="20">
        <v>0</v>
      </c>
      <c r="L734" s="64">
        <v>0</v>
      </c>
      <c r="M734" s="49">
        <v>0</v>
      </c>
      <c r="N734" s="44">
        <v>0</v>
      </c>
      <c r="O734" s="133">
        <v>7.4366979205777815E-3</v>
      </c>
      <c r="P734" s="134">
        <v>186585971</v>
      </c>
      <c r="Q734" s="29">
        <v>186585971</v>
      </c>
      <c r="R734" s="85"/>
      <c r="S734" s="85"/>
      <c r="T734" s="85"/>
      <c r="U734" s="85"/>
      <c r="V734" s="85"/>
      <c r="W734" s="85"/>
    </row>
    <row r="735" spans="1:23" s="81" customFormat="1" x14ac:dyDescent="0.2">
      <c r="A735" s="30" t="s">
        <v>2190</v>
      </c>
      <c r="B735" s="45" t="s">
        <v>1398</v>
      </c>
      <c r="C735" s="6" t="s">
        <v>1380</v>
      </c>
      <c r="D735" s="6" t="s">
        <v>1399</v>
      </c>
      <c r="E735" s="25">
        <v>38166340</v>
      </c>
      <c r="F735" s="25">
        <v>0</v>
      </c>
      <c r="G735" s="25">
        <v>0</v>
      </c>
      <c r="H735" s="25">
        <v>0</v>
      </c>
      <c r="I735" s="25">
        <v>0</v>
      </c>
      <c r="J735" s="25">
        <v>38166340</v>
      </c>
      <c r="K735" s="20">
        <v>0</v>
      </c>
      <c r="L735" s="64">
        <v>0</v>
      </c>
      <c r="M735" s="49">
        <v>0</v>
      </c>
      <c r="N735" s="44">
        <v>0</v>
      </c>
      <c r="O735" s="133">
        <v>5.393947191305269E-3</v>
      </c>
      <c r="P735" s="134">
        <v>135333569</v>
      </c>
      <c r="Q735" s="29">
        <v>135333569</v>
      </c>
      <c r="R735" s="85"/>
      <c r="S735" s="85"/>
      <c r="T735" s="85"/>
      <c r="U735" s="85"/>
      <c r="V735" s="85"/>
      <c r="W735" s="85"/>
    </row>
    <row r="736" spans="1:23" s="81" customFormat="1" x14ac:dyDescent="0.2">
      <c r="A736" s="30" t="s">
        <v>2190</v>
      </c>
      <c r="B736" s="45" t="s">
        <v>1400</v>
      </c>
      <c r="C736" s="6" t="s">
        <v>1380</v>
      </c>
      <c r="D736" s="6" t="s">
        <v>833</v>
      </c>
      <c r="E736" s="25">
        <v>129160879</v>
      </c>
      <c r="F736" s="25">
        <v>0</v>
      </c>
      <c r="G736" s="25">
        <v>0</v>
      </c>
      <c r="H736" s="25">
        <v>0</v>
      </c>
      <c r="I736" s="25">
        <v>0</v>
      </c>
      <c r="J736" s="25">
        <v>129160879</v>
      </c>
      <c r="K736" s="20">
        <v>0</v>
      </c>
      <c r="L736" s="64">
        <v>0</v>
      </c>
      <c r="M736" s="49">
        <v>0</v>
      </c>
      <c r="N736" s="44">
        <v>0</v>
      </c>
      <c r="O736" s="133">
        <v>1.2168982921938741E-2</v>
      </c>
      <c r="P736" s="134">
        <v>305318505</v>
      </c>
      <c r="Q736" s="29">
        <v>305318505</v>
      </c>
      <c r="R736" s="85"/>
      <c r="S736" s="85"/>
      <c r="T736" s="85"/>
      <c r="U736" s="85"/>
      <c r="V736" s="85"/>
      <c r="W736" s="85"/>
    </row>
    <row r="737" spans="1:23" s="81" customFormat="1" x14ac:dyDescent="0.2">
      <c r="A737" s="30" t="s">
        <v>2190</v>
      </c>
      <c r="B737" s="45" t="s">
        <v>1401</v>
      </c>
      <c r="C737" s="6" t="s">
        <v>1380</v>
      </c>
      <c r="D737" s="6" t="s">
        <v>1402</v>
      </c>
      <c r="E737" s="25">
        <v>67667012</v>
      </c>
      <c r="F737" s="25">
        <v>0</v>
      </c>
      <c r="G737" s="25">
        <v>0</v>
      </c>
      <c r="H737" s="25">
        <v>0</v>
      </c>
      <c r="I737" s="25">
        <v>0</v>
      </c>
      <c r="J737" s="25">
        <v>67667012</v>
      </c>
      <c r="K737" s="20">
        <v>0</v>
      </c>
      <c r="L737" s="64">
        <v>0</v>
      </c>
      <c r="M737" s="49">
        <v>0</v>
      </c>
      <c r="N737" s="44">
        <v>0</v>
      </c>
      <c r="O737" s="133">
        <v>8.0572250272848128E-3</v>
      </c>
      <c r="P737" s="134">
        <v>202154931</v>
      </c>
      <c r="Q737" s="29">
        <v>202154931</v>
      </c>
      <c r="R737" s="85"/>
      <c r="S737" s="85"/>
      <c r="T737" s="85"/>
      <c r="U737" s="85"/>
      <c r="V737" s="85"/>
      <c r="W737" s="85"/>
    </row>
    <row r="738" spans="1:23" s="81" customFormat="1" x14ac:dyDescent="0.2">
      <c r="A738" s="30" t="s">
        <v>2190</v>
      </c>
      <c r="B738" s="45" t="s">
        <v>1403</v>
      </c>
      <c r="C738" s="6" t="s">
        <v>1380</v>
      </c>
      <c r="D738" s="6" t="s">
        <v>1404</v>
      </c>
      <c r="E738" s="25">
        <v>214675649</v>
      </c>
      <c r="F738" s="25">
        <v>0</v>
      </c>
      <c r="G738" s="25">
        <v>0</v>
      </c>
      <c r="H738" s="25">
        <v>0</v>
      </c>
      <c r="I738" s="25">
        <v>0</v>
      </c>
      <c r="J738" s="25">
        <v>214675649</v>
      </c>
      <c r="K738" s="20">
        <v>0</v>
      </c>
      <c r="L738" s="64">
        <v>0</v>
      </c>
      <c r="M738" s="49">
        <v>0</v>
      </c>
      <c r="N738" s="44">
        <v>0</v>
      </c>
      <c r="O738" s="133">
        <v>2.7535999761941647E-2</v>
      </c>
      <c r="P738" s="134">
        <v>690875346</v>
      </c>
      <c r="Q738" s="29">
        <v>690875346</v>
      </c>
      <c r="R738" s="85"/>
      <c r="S738" s="85"/>
      <c r="T738" s="85"/>
      <c r="U738" s="85"/>
      <c r="V738" s="85"/>
      <c r="W738" s="85"/>
    </row>
    <row r="739" spans="1:23" s="81" customFormat="1" x14ac:dyDescent="0.2">
      <c r="A739" s="30" t="s">
        <v>2190</v>
      </c>
      <c r="B739" s="45" t="s">
        <v>1405</v>
      </c>
      <c r="C739" s="6" t="s">
        <v>1380</v>
      </c>
      <c r="D739" s="6" t="s">
        <v>1406</v>
      </c>
      <c r="E739" s="25">
        <v>44812329</v>
      </c>
      <c r="F739" s="25">
        <v>0</v>
      </c>
      <c r="G739" s="25">
        <v>0</v>
      </c>
      <c r="H739" s="25">
        <v>0</v>
      </c>
      <c r="I739" s="25">
        <v>0</v>
      </c>
      <c r="J739" s="25">
        <v>44812329</v>
      </c>
      <c r="K739" s="20">
        <v>0</v>
      </c>
      <c r="L739" s="64">
        <v>0</v>
      </c>
      <c r="M739" s="49">
        <v>0</v>
      </c>
      <c r="N739" s="44">
        <v>0</v>
      </c>
      <c r="O739" s="133">
        <v>6.1685120565178539E-3</v>
      </c>
      <c r="P739" s="134">
        <v>154767321</v>
      </c>
      <c r="Q739" s="29">
        <v>154767321</v>
      </c>
      <c r="R739" s="85"/>
      <c r="S739" s="85"/>
      <c r="T739" s="85"/>
      <c r="U739" s="85"/>
      <c r="V739" s="85"/>
      <c r="W739" s="85"/>
    </row>
    <row r="740" spans="1:23" s="81" customFormat="1" x14ac:dyDescent="0.2">
      <c r="A740" s="30" t="s">
        <v>2190</v>
      </c>
      <c r="B740" s="45" t="s">
        <v>1407</v>
      </c>
      <c r="C740" s="6" t="s">
        <v>1380</v>
      </c>
      <c r="D740" s="6" t="s">
        <v>1408</v>
      </c>
      <c r="E740" s="25">
        <v>58289341</v>
      </c>
      <c r="F740" s="25">
        <v>0</v>
      </c>
      <c r="G740" s="25">
        <v>0</v>
      </c>
      <c r="H740" s="25">
        <v>0</v>
      </c>
      <c r="I740" s="25">
        <v>0</v>
      </c>
      <c r="J740" s="25">
        <v>58289341</v>
      </c>
      <c r="K740" s="20">
        <v>0</v>
      </c>
      <c r="L740" s="64">
        <v>0</v>
      </c>
      <c r="M740" s="49">
        <v>0</v>
      </c>
      <c r="N740" s="44">
        <v>0</v>
      </c>
      <c r="O740" s="133">
        <v>8.1123635431135065E-3</v>
      </c>
      <c r="P740" s="134">
        <v>203538351</v>
      </c>
      <c r="Q740" s="29">
        <v>203538351</v>
      </c>
      <c r="R740" s="85"/>
      <c r="S740" s="85"/>
      <c r="T740" s="85"/>
      <c r="U740" s="85"/>
      <c r="V740" s="85"/>
      <c r="W740" s="85"/>
    </row>
    <row r="741" spans="1:23" s="81" customFormat="1" x14ac:dyDescent="0.2">
      <c r="A741" s="30" t="s">
        <v>2190</v>
      </c>
      <c r="B741" s="45" t="s">
        <v>1409</v>
      </c>
      <c r="C741" s="6" t="s">
        <v>1380</v>
      </c>
      <c r="D741" s="6" t="s">
        <v>1410</v>
      </c>
      <c r="E741" s="25">
        <v>135874938</v>
      </c>
      <c r="F741" s="25">
        <v>0</v>
      </c>
      <c r="G741" s="25">
        <v>0</v>
      </c>
      <c r="H741" s="25">
        <v>0</v>
      </c>
      <c r="I741" s="25">
        <v>0</v>
      </c>
      <c r="J741" s="25">
        <v>135874938</v>
      </c>
      <c r="K741" s="20">
        <v>0</v>
      </c>
      <c r="L741" s="64">
        <v>0</v>
      </c>
      <c r="M741" s="49">
        <v>0</v>
      </c>
      <c r="N741" s="44">
        <v>0</v>
      </c>
      <c r="O741" s="133">
        <v>1.7481535161306416E-2</v>
      </c>
      <c r="P741" s="134">
        <v>438609884</v>
      </c>
      <c r="Q741" s="29">
        <v>438609884</v>
      </c>
      <c r="R741" s="85"/>
      <c r="S741" s="85"/>
      <c r="T741" s="85"/>
      <c r="U741" s="85"/>
      <c r="V741" s="85"/>
      <c r="W741" s="85"/>
    </row>
    <row r="742" spans="1:23" s="81" customFormat="1" x14ac:dyDescent="0.2">
      <c r="A742" s="30" t="s">
        <v>2190</v>
      </c>
      <c r="B742" s="45" t="s">
        <v>1411</v>
      </c>
      <c r="C742" s="6" t="s">
        <v>1380</v>
      </c>
      <c r="D742" s="6" t="s">
        <v>1412</v>
      </c>
      <c r="E742" s="25">
        <v>54755804</v>
      </c>
      <c r="F742" s="25">
        <v>0</v>
      </c>
      <c r="G742" s="25">
        <v>0</v>
      </c>
      <c r="H742" s="25">
        <v>0</v>
      </c>
      <c r="I742" s="25">
        <v>0</v>
      </c>
      <c r="J742" s="25">
        <v>54755804</v>
      </c>
      <c r="K742" s="20">
        <v>0</v>
      </c>
      <c r="L742" s="64">
        <v>0</v>
      </c>
      <c r="M742" s="49">
        <v>0</v>
      </c>
      <c r="N742" s="44">
        <v>0</v>
      </c>
      <c r="O742" s="133">
        <v>4.924832199492901E-3</v>
      </c>
      <c r="P742" s="134">
        <v>123563523</v>
      </c>
      <c r="Q742" s="29">
        <v>123563523</v>
      </c>
      <c r="R742" s="85"/>
      <c r="S742" s="85"/>
      <c r="T742" s="85"/>
      <c r="U742" s="85"/>
      <c r="V742" s="85"/>
      <c r="W742" s="85"/>
    </row>
    <row r="743" spans="1:23" s="81" customFormat="1" x14ac:dyDescent="0.2">
      <c r="A743" s="30" t="s">
        <v>2190</v>
      </c>
      <c r="B743" s="45" t="s">
        <v>1413</v>
      </c>
      <c r="C743" s="6" t="s">
        <v>1380</v>
      </c>
      <c r="D743" s="6" t="s">
        <v>1414</v>
      </c>
      <c r="E743" s="25">
        <v>47896889</v>
      </c>
      <c r="F743" s="25">
        <v>0</v>
      </c>
      <c r="G743" s="25">
        <v>0</v>
      </c>
      <c r="H743" s="25">
        <v>0</v>
      </c>
      <c r="I743" s="25">
        <v>0</v>
      </c>
      <c r="J743" s="25">
        <v>47896889</v>
      </c>
      <c r="K743" s="20">
        <v>0</v>
      </c>
      <c r="L743" s="64">
        <v>0</v>
      </c>
      <c r="M743" s="49">
        <v>0</v>
      </c>
      <c r="N743" s="44">
        <v>0</v>
      </c>
      <c r="O743" s="133">
        <v>6.4538319955679138E-3</v>
      </c>
      <c r="P743" s="134">
        <v>161925968</v>
      </c>
      <c r="Q743" s="29">
        <v>161925968</v>
      </c>
      <c r="R743" s="85"/>
      <c r="S743" s="85"/>
      <c r="T743" s="85"/>
      <c r="U743" s="85"/>
      <c r="V743" s="85"/>
      <c r="W743" s="85"/>
    </row>
    <row r="744" spans="1:23" s="81" customFormat="1" x14ac:dyDescent="0.2">
      <c r="A744" s="30" t="s">
        <v>2190</v>
      </c>
      <c r="B744" s="45" t="s">
        <v>1415</v>
      </c>
      <c r="C744" s="6" t="s">
        <v>1380</v>
      </c>
      <c r="D744" s="6" t="s">
        <v>1416</v>
      </c>
      <c r="E744" s="25">
        <v>80339133</v>
      </c>
      <c r="F744" s="25">
        <v>0</v>
      </c>
      <c r="G744" s="25">
        <v>0</v>
      </c>
      <c r="H744" s="25">
        <v>0</v>
      </c>
      <c r="I744" s="25">
        <v>0</v>
      </c>
      <c r="J744" s="25">
        <v>80339133</v>
      </c>
      <c r="K744" s="20">
        <v>0</v>
      </c>
      <c r="L744" s="64">
        <v>0</v>
      </c>
      <c r="M744" s="49">
        <v>0</v>
      </c>
      <c r="N744" s="44">
        <v>0</v>
      </c>
      <c r="O744" s="133">
        <v>1.1131853695637142E-2</v>
      </c>
      <c r="P744" s="134">
        <v>279297042</v>
      </c>
      <c r="Q744" s="29">
        <v>279297042</v>
      </c>
      <c r="R744" s="85"/>
      <c r="S744" s="85"/>
      <c r="T744" s="85"/>
      <c r="U744" s="85"/>
      <c r="V744" s="85"/>
      <c r="W744" s="85"/>
    </row>
    <row r="745" spans="1:23" s="81" customFormat="1" x14ac:dyDescent="0.2">
      <c r="A745" s="30" t="s">
        <v>2190</v>
      </c>
      <c r="B745" s="45" t="s">
        <v>1417</v>
      </c>
      <c r="C745" s="6" t="s">
        <v>1380</v>
      </c>
      <c r="D745" s="6" t="s">
        <v>721</v>
      </c>
      <c r="E745" s="25">
        <v>119640040</v>
      </c>
      <c r="F745" s="25">
        <v>0</v>
      </c>
      <c r="G745" s="25">
        <v>0</v>
      </c>
      <c r="H745" s="25">
        <v>0</v>
      </c>
      <c r="I745" s="25">
        <v>0</v>
      </c>
      <c r="J745" s="25">
        <v>119640040</v>
      </c>
      <c r="K745" s="20">
        <v>0</v>
      </c>
      <c r="L745" s="64">
        <v>0</v>
      </c>
      <c r="M745" s="49">
        <v>0</v>
      </c>
      <c r="N745" s="44">
        <v>0</v>
      </c>
      <c r="O745" s="133">
        <v>1.0405425629957544E-2</v>
      </c>
      <c r="P745" s="134">
        <v>261071038</v>
      </c>
      <c r="Q745" s="29">
        <v>261071038</v>
      </c>
      <c r="R745" s="85"/>
      <c r="S745" s="85"/>
      <c r="T745" s="85"/>
      <c r="U745" s="85"/>
      <c r="V745" s="85"/>
      <c r="W745" s="85"/>
    </row>
    <row r="746" spans="1:23" s="81" customFormat="1" x14ac:dyDescent="0.2">
      <c r="A746" s="30" t="s">
        <v>2190</v>
      </c>
      <c r="B746" s="45" t="s">
        <v>1418</v>
      </c>
      <c r="C746" s="6" t="s">
        <v>1380</v>
      </c>
      <c r="D746" s="6" t="s">
        <v>1419</v>
      </c>
      <c r="E746" s="25">
        <v>36472426</v>
      </c>
      <c r="F746" s="25">
        <v>0</v>
      </c>
      <c r="G746" s="25">
        <v>0</v>
      </c>
      <c r="H746" s="25">
        <v>0</v>
      </c>
      <c r="I746" s="25">
        <v>0</v>
      </c>
      <c r="J746" s="25">
        <v>36472426</v>
      </c>
      <c r="K746" s="20">
        <v>0</v>
      </c>
      <c r="L746" s="64">
        <v>0</v>
      </c>
      <c r="M746" s="49">
        <v>0</v>
      </c>
      <c r="N746" s="44">
        <v>0</v>
      </c>
      <c r="O746" s="133">
        <v>5.1051263941073559E-3</v>
      </c>
      <c r="P746" s="134">
        <v>128087086</v>
      </c>
      <c r="Q746" s="29">
        <v>128087086</v>
      </c>
      <c r="R746" s="85"/>
      <c r="S746" s="85"/>
      <c r="T746" s="85"/>
      <c r="U746" s="85"/>
      <c r="V746" s="85"/>
      <c r="W746" s="85"/>
    </row>
    <row r="747" spans="1:23" s="81" customFormat="1" x14ac:dyDescent="0.2">
      <c r="A747" s="30" t="s">
        <v>2190</v>
      </c>
      <c r="B747" s="45" t="s">
        <v>1420</v>
      </c>
      <c r="C747" s="6" t="s">
        <v>1380</v>
      </c>
      <c r="D747" s="6" t="s">
        <v>1421</v>
      </c>
      <c r="E747" s="25">
        <v>167141805</v>
      </c>
      <c r="F747" s="25">
        <v>0</v>
      </c>
      <c r="G747" s="25">
        <v>0</v>
      </c>
      <c r="H747" s="25">
        <v>0</v>
      </c>
      <c r="I747" s="25">
        <v>0</v>
      </c>
      <c r="J747" s="25">
        <v>167141805</v>
      </c>
      <c r="K747" s="20">
        <v>0</v>
      </c>
      <c r="L747" s="64">
        <v>0</v>
      </c>
      <c r="M747" s="49">
        <v>0</v>
      </c>
      <c r="N747" s="44">
        <v>0</v>
      </c>
      <c r="O747" s="133">
        <v>1.4487426230354716E-2</v>
      </c>
      <c r="P747" s="134">
        <v>363488005</v>
      </c>
      <c r="Q747" s="29">
        <v>363488005</v>
      </c>
      <c r="R747" s="85"/>
      <c r="S747" s="85"/>
      <c r="T747" s="85"/>
      <c r="U747" s="85"/>
      <c r="V747" s="85"/>
      <c r="W747" s="85"/>
    </row>
    <row r="748" spans="1:23" s="81" customFormat="1" x14ac:dyDescent="0.2">
      <c r="A748" s="30" t="s">
        <v>2190</v>
      </c>
      <c r="B748" s="45" t="s">
        <v>1422</v>
      </c>
      <c r="C748" s="6" t="s">
        <v>1380</v>
      </c>
      <c r="D748" s="6" t="s">
        <v>1423</v>
      </c>
      <c r="E748" s="25">
        <v>107699161</v>
      </c>
      <c r="F748" s="25">
        <v>0</v>
      </c>
      <c r="G748" s="25">
        <v>0</v>
      </c>
      <c r="H748" s="25">
        <v>0</v>
      </c>
      <c r="I748" s="25">
        <v>0</v>
      </c>
      <c r="J748" s="25">
        <v>107699161</v>
      </c>
      <c r="K748" s="20">
        <v>0</v>
      </c>
      <c r="L748" s="64">
        <v>0</v>
      </c>
      <c r="M748" s="49">
        <v>0</v>
      </c>
      <c r="N748" s="44">
        <v>0</v>
      </c>
      <c r="O748" s="133">
        <v>9.3087818151424365E-3</v>
      </c>
      <c r="P748" s="134">
        <v>233556360</v>
      </c>
      <c r="Q748" s="29">
        <v>233556360</v>
      </c>
      <c r="R748" s="85"/>
      <c r="S748" s="85"/>
      <c r="T748" s="85"/>
      <c r="U748" s="85"/>
      <c r="V748" s="85"/>
      <c r="W748" s="85"/>
    </row>
    <row r="749" spans="1:23" s="81" customFormat="1" x14ac:dyDescent="0.2">
      <c r="A749" s="30" t="s">
        <v>2190</v>
      </c>
      <c r="B749" s="45" t="s">
        <v>1424</v>
      </c>
      <c r="C749" s="6" t="s">
        <v>1380</v>
      </c>
      <c r="D749" s="6" t="s">
        <v>1425</v>
      </c>
      <c r="E749" s="25">
        <v>33112889</v>
      </c>
      <c r="F749" s="25">
        <v>0</v>
      </c>
      <c r="G749" s="25">
        <v>0</v>
      </c>
      <c r="H749" s="25">
        <v>0</v>
      </c>
      <c r="I749" s="25">
        <v>0</v>
      </c>
      <c r="J749" s="25">
        <v>33112889</v>
      </c>
      <c r="K749" s="20">
        <v>0</v>
      </c>
      <c r="L749" s="64">
        <v>0</v>
      </c>
      <c r="M749" s="49">
        <v>0</v>
      </c>
      <c r="N749" s="44">
        <v>0</v>
      </c>
      <c r="O749" s="133">
        <v>4.7366610740457752E-3</v>
      </c>
      <c r="P749" s="134">
        <v>118842330</v>
      </c>
      <c r="Q749" s="29">
        <v>118842330</v>
      </c>
      <c r="R749" s="85"/>
      <c r="S749" s="85"/>
      <c r="T749" s="85"/>
      <c r="U749" s="85"/>
      <c r="V749" s="85"/>
      <c r="W749" s="85"/>
    </row>
    <row r="750" spans="1:23" s="81" customFormat="1" x14ac:dyDescent="0.2">
      <c r="A750" s="30" t="s">
        <v>2190</v>
      </c>
      <c r="B750" s="45" t="s">
        <v>1426</v>
      </c>
      <c r="C750" s="6" t="s">
        <v>1380</v>
      </c>
      <c r="D750" s="6" t="s">
        <v>1427</v>
      </c>
      <c r="E750" s="25">
        <v>41454901</v>
      </c>
      <c r="F750" s="25">
        <v>0</v>
      </c>
      <c r="G750" s="25">
        <v>0</v>
      </c>
      <c r="H750" s="25">
        <v>0</v>
      </c>
      <c r="I750" s="25">
        <v>0</v>
      </c>
      <c r="J750" s="25">
        <v>41454901</v>
      </c>
      <c r="K750" s="20">
        <v>0</v>
      </c>
      <c r="L750" s="64">
        <v>0</v>
      </c>
      <c r="M750" s="49">
        <v>0</v>
      </c>
      <c r="N750" s="44">
        <v>0</v>
      </c>
      <c r="O750" s="133">
        <v>6.0398555195842378E-3</v>
      </c>
      <c r="P750" s="134">
        <v>151539342</v>
      </c>
      <c r="Q750" s="29">
        <v>151539342</v>
      </c>
      <c r="R750" s="85"/>
      <c r="S750" s="85"/>
      <c r="T750" s="85"/>
      <c r="U750" s="85"/>
      <c r="V750" s="85"/>
      <c r="W750" s="85"/>
    </row>
    <row r="751" spans="1:23" s="81" customFormat="1" x14ac:dyDescent="0.2">
      <c r="A751" s="30" t="s">
        <v>2190</v>
      </c>
      <c r="B751" s="45" t="s">
        <v>1428</v>
      </c>
      <c r="C751" s="6" t="s">
        <v>1380</v>
      </c>
      <c r="D751" s="6" t="s">
        <v>1429</v>
      </c>
      <c r="E751" s="25">
        <v>34664275</v>
      </c>
      <c r="F751" s="25">
        <v>0</v>
      </c>
      <c r="G751" s="25">
        <v>0</v>
      </c>
      <c r="H751" s="25">
        <v>0</v>
      </c>
      <c r="I751" s="25">
        <v>0</v>
      </c>
      <c r="J751" s="25">
        <v>34664275</v>
      </c>
      <c r="K751" s="20">
        <v>0</v>
      </c>
      <c r="L751" s="64">
        <v>0</v>
      </c>
      <c r="M751" s="49">
        <v>0</v>
      </c>
      <c r="N751" s="44">
        <v>0</v>
      </c>
      <c r="O751" s="133">
        <v>4.8241825277421128E-3</v>
      </c>
      <c r="P751" s="134">
        <v>121038234</v>
      </c>
      <c r="Q751" s="29">
        <v>121038234</v>
      </c>
      <c r="R751" s="85"/>
      <c r="S751" s="85"/>
      <c r="T751" s="85"/>
      <c r="U751" s="85"/>
      <c r="V751" s="85"/>
      <c r="W751" s="85"/>
    </row>
    <row r="752" spans="1:23" s="81" customFormat="1" x14ac:dyDescent="0.2">
      <c r="A752" s="30" t="s">
        <v>2190</v>
      </c>
      <c r="B752" s="45" t="s">
        <v>1430</v>
      </c>
      <c r="C752" s="6" t="s">
        <v>1380</v>
      </c>
      <c r="D752" s="6" t="s">
        <v>1431</v>
      </c>
      <c r="E752" s="25">
        <v>1265052687</v>
      </c>
      <c r="F752" s="25">
        <v>0</v>
      </c>
      <c r="G752" s="25">
        <v>0</v>
      </c>
      <c r="H752" s="25">
        <v>0</v>
      </c>
      <c r="I752" s="25">
        <v>0</v>
      </c>
      <c r="J752" s="25">
        <v>1265052687</v>
      </c>
      <c r="K752" s="20">
        <v>0</v>
      </c>
      <c r="L752" s="64">
        <v>0</v>
      </c>
      <c r="M752" s="49">
        <v>0</v>
      </c>
      <c r="N752" s="44">
        <v>0</v>
      </c>
      <c r="O752" s="133">
        <v>8.14500904534224E-2</v>
      </c>
      <c r="P752" s="134">
        <v>2043574228</v>
      </c>
      <c r="Q752" s="29">
        <v>2043574228</v>
      </c>
      <c r="R752" s="85"/>
      <c r="S752" s="85"/>
      <c r="T752" s="85"/>
      <c r="U752" s="85"/>
      <c r="V752" s="85"/>
      <c r="W752" s="85"/>
    </row>
    <row r="753" spans="1:23" s="81" customFormat="1" x14ac:dyDescent="0.2">
      <c r="A753" s="30" t="s">
        <v>2190</v>
      </c>
      <c r="B753" s="45" t="s">
        <v>1432</v>
      </c>
      <c r="C753" s="6" t="s">
        <v>1380</v>
      </c>
      <c r="D753" s="6" t="s">
        <v>1433</v>
      </c>
      <c r="E753" s="25">
        <v>102852869</v>
      </c>
      <c r="F753" s="25">
        <v>0</v>
      </c>
      <c r="G753" s="25">
        <v>0</v>
      </c>
      <c r="H753" s="25">
        <v>0</v>
      </c>
      <c r="I753" s="25">
        <v>0</v>
      </c>
      <c r="J753" s="25">
        <v>102852869</v>
      </c>
      <c r="K753" s="20">
        <v>0</v>
      </c>
      <c r="L753" s="64">
        <v>0</v>
      </c>
      <c r="M753" s="49">
        <v>0</v>
      </c>
      <c r="N753" s="44">
        <v>0</v>
      </c>
      <c r="O753" s="133">
        <v>1.2504190089595713E-2</v>
      </c>
      <c r="P753" s="134">
        <v>313728818</v>
      </c>
      <c r="Q753" s="29">
        <v>313728818</v>
      </c>
      <c r="R753" s="85"/>
      <c r="S753" s="85"/>
      <c r="T753" s="85"/>
      <c r="U753" s="85"/>
      <c r="V753" s="85"/>
      <c r="W753" s="85"/>
    </row>
    <row r="754" spans="1:23" s="81" customFormat="1" x14ac:dyDescent="0.2">
      <c r="A754" s="30" t="s">
        <v>2190</v>
      </c>
      <c r="B754" s="45" t="s">
        <v>1434</v>
      </c>
      <c r="C754" s="6" t="s">
        <v>1380</v>
      </c>
      <c r="D754" s="6" t="s">
        <v>1435</v>
      </c>
      <c r="E754" s="25">
        <v>51959050</v>
      </c>
      <c r="F754" s="25">
        <v>0</v>
      </c>
      <c r="G754" s="25">
        <v>0</v>
      </c>
      <c r="H754" s="25">
        <v>0</v>
      </c>
      <c r="I754" s="25">
        <v>0</v>
      </c>
      <c r="J754" s="25">
        <v>51959050</v>
      </c>
      <c r="K754" s="20">
        <v>0</v>
      </c>
      <c r="L754" s="64">
        <v>0</v>
      </c>
      <c r="M754" s="49">
        <v>0</v>
      </c>
      <c r="N754" s="44">
        <v>0</v>
      </c>
      <c r="O754" s="133">
        <v>7.1706327013409165E-3</v>
      </c>
      <c r="P754" s="134">
        <v>179910422</v>
      </c>
      <c r="Q754" s="29">
        <v>179910422</v>
      </c>
      <c r="R754" s="85"/>
      <c r="S754" s="85"/>
      <c r="T754" s="85"/>
      <c r="U754" s="85"/>
      <c r="V754" s="85"/>
      <c r="W754" s="85"/>
    </row>
    <row r="755" spans="1:23" s="81" customFormat="1" x14ac:dyDescent="0.2">
      <c r="A755" s="30" t="s">
        <v>2190</v>
      </c>
      <c r="B755" s="45" t="s">
        <v>1436</v>
      </c>
      <c r="C755" s="6" t="s">
        <v>1380</v>
      </c>
      <c r="D755" s="6" t="s">
        <v>1437</v>
      </c>
      <c r="E755" s="25">
        <v>23200038</v>
      </c>
      <c r="F755" s="25">
        <v>0</v>
      </c>
      <c r="G755" s="25">
        <v>0</v>
      </c>
      <c r="H755" s="25">
        <v>0</v>
      </c>
      <c r="I755" s="25">
        <v>0</v>
      </c>
      <c r="J755" s="25">
        <v>23200038</v>
      </c>
      <c r="K755" s="20">
        <v>0</v>
      </c>
      <c r="L755" s="64">
        <v>0</v>
      </c>
      <c r="M755" s="49">
        <v>0</v>
      </c>
      <c r="N755" s="44">
        <v>0</v>
      </c>
      <c r="O755" s="133">
        <v>3.3249400259238544E-3</v>
      </c>
      <c r="P755" s="134">
        <v>83422397</v>
      </c>
      <c r="Q755" s="29">
        <v>83422397</v>
      </c>
      <c r="R755" s="85"/>
      <c r="S755" s="85"/>
      <c r="T755" s="85"/>
      <c r="U755" s="85"/>
      <c r="V755" s="85"/>
      <c r="W755" s="85"/>
    </row>
    <row r="756" spans="1:23" s="81" customFormat="1" x14ac:dyDescent="0.2">
      <c r="A756" s="30" t="s">
        <v>2190</v>
      </c>
      <c r="B756" s="45" t="s">
        <v>1438</v>
      </c>
      <c r="C756" s="6" t="s">
        <v>1380</v>
      </c>
      <c r="D756" s="6" t="s">
        <v>1439</v>
      </c>
      <c r="E756" s="25">
        <v>57423926</v>
      </c>
      <c r="F756" s="25">
        <v>0</v>
      </c>
      <c r="G756" s="25">
        <v>0</v>
      </c>
      <c r="H756" s="25">
        <v>0</v>
      </c>
      <c r="I756" s="25">
        <v>0</v>
      </c>
      <c r="J756" s="25">
        <v>57423926</v>
      </c>
      <c r="K756" s="20">
        <v>0</v>
      </c>
      <c r="L756" s="64">
        <v>0</v>
      </c>
      <c r="M756" s="49">
        <v>0</v>
      </c>
      <c r="N756" s="44">
        <v>0</v>
      </c>
      <c r="O756" s="133">
        <v>4.690274703586717E-3</v>
      </c>
      <c r="P756" s="134">
        <v>117678500</v>
      </c>
      <c r="Q756" s="29">
        <v>117678500</v>
      </c>
      <c r="R756" s="85"/>
      <c r="S756" s="85"/>
      <c r="T756" s="85"/>
      <c r="U756" s="85"/>
      <c r="V756" s="85"/>
      <c r="W756" s="85"/>
    </row>
    <row r="757" spans="1:23" s="81" customFormat="1" x14ac:dyDescent="0.2">
      <c r="A757" s="30" t="s">
        <v>2190</v>
      </c>
      <c r="B757" s="45" t="s">
        <v>1440</v>
      </c>
      <c r="C757" s="6" t="s">
        <v>1380</v>
      </c>
      <c r="D757" s="6" t="s">
        <v>124</v>
      </c>
      <c r="E757" s="25">
        <v>240685191</v>
      </c>
      <c r="F757" s="25">
        <v>0</v>
      </c>
      <c r="G757" s="25">
        <v>0</v>
      </c>
      <c r="H757" s="25">
        <v>0</v>
      </c>
      <c r="I757" s="25">
        <v>0</v>
      </c>
      <c r="J757" s="25">
        <v>240685191</v>
      </c>
      <c r="K757" s="20">
        <v>0</v>
      </c>
      <c r="L757" s="64">
        <v>0</v>
      </c>
      <c r="M757" s="49">
        <v>0</v>
      </c>
      <c r="N757" s="44">
        <v>0</v>
      </c>
      <c r="O757" s="133">
        <v>2.2608541918837856E-2</v>
      </c>
      <c r="P757" s="134">
        <v>567245946</v>
      </c>
      <c r="Q757" s="29">
        <v>567245946</v>
      </c>
      <c r="R757" s="85"/>
      <c r="S757" s="85"/>
      <c r="T757" s="85"/>
      <c r="U757" s="85"/>
      <c r="V757" s="85"/>
      <c r="W757" s="85"/>
    </row>
    <row r="758" spans="1:23" s="81" customFormat="1" x14ac:dyDescent="0.2">
      <c r="A758" s="30" t="s">
        <v>2190</v>
      </c>
      <c r="B758" s="45" t="s">
        <v>1441</v>
      </c>
      <c r="C758" s="6" t="s">
        <v>1380</v>
      </c>
      <c r="D758" s="6" t="s">
        <v>1442</v>
      </c>
      <c r="E758" s="25">
        <v>54111922</v>
      </c>
      <c r="F758" s="25">
        <v>0</v>
      </c>
      <c r="G758" s="25">
        <v>0</v>
      </c>
      <c r="H758" s="25">
        <v>0</v>
      </c>
      <c r="I758" s="25">
        <v>0</v>
      </c>
      <c r="J758" s="25">
        <v>54111922</v>
      </c>
      <c r="K758" s="20">
        <v>0</v>
      </c>
      <c r="L758" s="64">
        <v>0</v>
      </c>
      <c r="M758" s="49">
        <v>0</v>
      </c>
      <c r="N758" s="44">
        <v>0</v>
      </c>
      <c r="O758" s="133">
        <v>7.4498261386322321E-3</v>
      </c>
      <c r="P758" s="134">
        <v>186915357</v>
      </c>
      <c r="Q758" s="29">
        <v>186915357</v>
      </c>
      <c r="R758" s="85"/>
      <c r="S758" s="85"/>
      <c r="T758" s="85"/>
      <c r="U758" s="85"/>
      <c r="V758" s="85"/>
      <c r="W758" s="85"/>
    </row>
    <row r="759" spans="1:23" s="81" customFormat="1" x14ac:dyDescent="0.2">
      <c r="A759" s="30" t="s">
        <v>2190</v>
      </c>
      <c r="B759" s="45" t="s">
        <v>1443</v>
      </c>
      <c r="C759" s="6" t="s">
        <v>1380</v>
      </c>
      <c r="D759" s="6" t="s">
        <v>1444</v>
      </c>
      <c r="E759" s="25">
        <v>55710432</v>
      </c>
      <c r="F759" s="25">
        <v>0</v>
      </c>
      <c r="G759" s="25">
        <v>0</v>
      </c>
      <c r="H759" s="25">
        <v>0</v>
      </c>
      <c r="I759" s="25">
        <v>0</v>
      </c>
      <c r="J759" s="25">
        <v>55710432</v>
      </c>
      <c r="K759" s="20">
        <v>0</v>
      </c>
      <c r="L759" s="64">
        <v>0</v>
      </c>
      <c r="M759" s="49">
        <v>0</v>
      </c>
      <c r="N759" s="44">
        <v>0</v>
      </c>
      <c r="O759" s="133">
        <v>7.5898604645463722E-3</v>
      </c>
      <c r="P759" s="134">
        <v>190428803</v>
      </c>
      <c r="Q759" s="29">
        <v>190428803</v>
      </c>
      <c r="R759" s="85"/>
      <c r="S759" s="85"/>
      <c r="T759" s="85"/>
      <c r="U759" s="85"/>
      <c r="V759" s="85"/>
      <c r="W759" s="85"/>
    </row>
    <row r="760" spans="1:23" s="81" customFormat="1" x14ac:dyDescent="0.2">
      <c r="A760" s="30" t="s">
        <v>2190</v>
      </c>
      <c r="B760" s="45" t="s">
        <v>1445</v>
      </c>
      <c r="C760" s="6" t="s">
        <v>1380</v>
      </c>
      <c r="D760" s="6" t="s">
        <v>1446</v>
      </c>
      <c r="E760" s="25">
        <v>55483760</v>
      </c>
      <c r="F760" s="25">
        <v>0</v>
      </c>
      <c r="G760" s="25">
        <v>0</v>
      </c>
      <c r="H760" s="25">
        <v>0</v>
      </c>
      <c r="I760" s="25">
        <v>0</v>
      </c>
      <c r="J760" s="25">
        <v>55483760</v>
      </c>
      <c r="K760" s="20">
        <v>0</v>
      </c>
      <c r="L760" s="64">
        <v>0</v>
      </c>
      <c r="M760" s="49">
        <v>0</v>
      </c>
      <c r="N760" s="44">
        <v>0</v>
      </c>
      <c r="O760" s="133">
        <v>7.2975388092006051E-3</v>
      </c>
      <c r="P760" s="134">
        <v>183094483</v>
      </c>
      <c r="Q760" s="29">
        <v>183094483</v>
      </c>
      <c r="R760" s="85"/>
      <c r="S760" s="85"/>
      <c r="T760" s="85"/>
      <c r="U760" s="85"/>
      <c r="V760" s="85"/>
      <c r="W760" s="85"/>
    </row>
    <row r="761" spans="1:23" s="81" customFormat="1" x14ac:dyDescent="0.2">
      <c r="A761" s="30" t="s">
        <v>2190</v>
      </c>
      <c r="B761" s="45" t="s">
        <v>1447</v>
      </c>
      <c r="C761" s="6" t="s">
        <v>1380</v>
      </c>
      <c r="D761" s="6" t="s">
        <v>1448</v>
      </c>
      <c r="E761" s="25">
        <v>94754869</v>
      </c>
      <c r="F761" s="25">
        <v>0</v>
      </c>
      <c r="G761" s="25">
        <v>0</v>
      </c>
      <c r="H761" s="25">
        <v>0</v>
      </c>
      <c r="I761" s="25">
        <v>0</v>
      </c>
      <c r="J761" s="25">
        <v>94754869</v>
      </c>
      <c r="K761" s="20">
        <v>0</v>
      </c>
      <c r="L761" s="64">
        <v>0</v>
      </c>
      <c r="M761" s="49">
        <v>0</v>
      </c>
      <c r="N761" s="44">
        <v>0</v>
      </c>
      <c r="O761" s="133">
        <v>7.5049646544609249E-3</v>
      </c>
      <c r="P761" s="134">
        <v>188298776</v>
      </c>
      <c r="Q761" s="29">
        <v>188298776</v>
      </c>
      <c r="R761" s="85"/>
      <c r="S761" s="85"/>
      <c r="T761" s="85"/>
      <c r="U761" s="85"/>
      <c r="V761" s="85"/>
      <c r="W761" s="85"/>
    </row>
    <row r="762" spans="1:23" s="81" customFormat="1" x14ac:dyDescent="0.2">
      <c r="A762" s="30" t="s">
        <v>2190</v>
      </c>
      <c r="B762" s="45" t="s">
        <v>1449</v>
      </c>
      <c r="C762" s="6" t="s">
        <v>1380</v>
      </c>
      <c r="D762" s="6" t="s">
        <v>1450</v>
      </c>
      <c r="E762" s="25">
        <v>43690199</v>
      </c>
      <c r="F762" s="25">
        <v>0</v>
      </c>
      <c r="G762" s="25">
        <v>0</v>
      </c>
      <c r="H762" s="25">
        <v>0</v>
      </c>
      <c r="I762" s="25">
        <v>0</v>
      </c>
      <c r="J762" s="25">
        <v>43690199</v>
      </c>
      <c r="K762" s="20">
        <v>0</v>
      </c>
      <c r="L762" s="64">
        <v>0</v>
      </c>
      <c r="M762" s="49">
        <v>0</v>
      </c>
      <c r="N762" s="44">
        <v>0</v>
      </c>
      <c r="O762" s="133">
        <v>6.0503580940277982E-3</v>
      </c>
      <c r="P762" s="134">
        <v>151802850</v>
      </c>
      <c r="Q762" s="29">
        <v>151802850</v>
      </c>
      <c r="R762" s="85"/>
      <c r="S762" s="85"/>
      <c r="T762" s="85"/>
      <c r="U762" s="85"/>
      <c r="V762" s="85"/>
      <c r="W762" s="85"/>
    </row>
    <row r="763" spans="1:23" s="81" customFormat="1" x14ac:dyDescent="0.2">
      <c r="A763" s="30" t="s">
        <v>2190</v>
      </c>
      <c r="B763" s="45" t="s">
        <v>1451</v>
      </c>
      <c r="C763" s="6" t="s">
        <v>1380</v>
      </c>
      <c r="D763" s="6" t="s">
        <v>999</v>
      </c>
      <c r="E763" s="25">
        <v>52580563</v>
      </c>
      <c r="F763" s="25">
        <v>0</v>
      </c>
      <c r="G763" s="25">
        <v>0</v>
      </c>
      <c r="H763" s="25">
        <v>0</v>
      </c>
      <c r="I763" s="25">
        <v>0</v>
      </c>
      <c r="J763" s="25">
        <v>52580563</v>
      </c>
      <c r="K763" s="20">
        <v>0</v>
      </c>
      <c r="L763" s="64">
        <v>0</v>
      </c>
      <c r="M763" s="49">
        <v>0</v>
      </c>
      <c r="N763" s="44">
        <v>0</v>
      </c>
      <c r="O763" s="133">
        <v>6.6034936813886506E-3</v>
      </c>
      <c r="P763" s="134">
        <v>165680964</v>
      </c>
      <c r="Q763" s="29">
        <v>165680964</v>
      </c>
      <c r="R763" s="85"/>
      <c r="S763" s="85"/>
      <c r="T763" s="85"/>
      <c r="U763" s="85"/>
      <c r="V763" s="85"/>
      <c r="W763" s="85"/>
    </row>
    <row r="764" spans="1:23" s="81" customFormat="1" x14ac:dyDescent="0.2">
      <c r="A764" s="30" t="s">
        <v>2190</v>
      </c>
      <c r="B764" s="45" t="s">
        <v>1452</v>
      </c>
      <c r="C764" s="6" t="s">
        <v>1380</v>
      </c>
      <c r="D764" s="6" t="s">
        <v>136</v>
      </c>
      <c r="E764" s="25">
        <v>19300221</v>
      </c>
      <c r="F764" s="25">
        <v>0</v>
      </c>
      <c r="G764" s="25">
        <v>0</v>
      </c>
      <c r="H764" s="25">
        <v>0</v>
      </c>
      <c r="I764" s="25">
        <v>0</v>
      </c>
      <c r="J764" s="25">
        <v>19300221</v>
      </c>
      <c r="K764" s="20">
        <v>0</v>
      </c>
      <c r="L764" s="64">
        <v>0</v>
      </c>
      <c r="M764" s="49">
        <v>0</v>
      </c>
      <c r="N764" s="44">
        <v>0</v>
      </c>
      <c r="O764" s="133">
        <v>2.7105394209755666E-3</v>
      </c>
      <c r="P764" s="134">
        <v>68007150</v>
      </c>
      <c r="Q764" s="29">
        <v>68007150</v>
      </c>
      <c r="R764" s="85"/>
      <c r="S764" s="85"/>
      <c r="T764" s="85"/>
      <c r="U764" s="85"/>
      <c r="V764" s="85"/>
      <c r="W764" s="85"/>
    </row>
    <row r="765" spans="1:23" s="81" customFormat="1" x14ac:dyDescent="0.2">
      <c r="A765" s="30" t="s">
        <v>2190</v>
      </c>
      <c r="B765" s="45" t="s">
        <v>1453</v>
      </c>
      <c r="C765" s="6" t="s">
        <v>1380</v>
      </c>
      <c r="D765" s="6" t="s">
        <v>1454</v>
      </c>
      <c r="E765" s="25">
        <v>191728164</v>
      </c>
      <c r="F765" s="25">
        <v>0</v>
      </c>
      <c r="G765" s="25">
        <v>0</v>
      </c>
      <c r="H765" s="25">
        <v>0</v>
      </c>
      <c r="I765" s="25">
        <v>0</v>
      </c>
      <c r="J765" s="25">
        <v>191728164</v>
      </c>
      <c r="K765" s="20">
        <v>0</v>
      </c>
      <c r="L765" s="64">
        <v>0</v>
      </c>
      <c r="M765" s="49">
        <v>0</v>
      </c>
      <c r="N765" s="44">
        <v>0</v>
      </c>
      <c r="O765" s="133">
        <v>1.6100446621978213E-2</v>
      </c>
      <c r="P765" s="134">
        <v>403958517</v>
      </c>
      <c r="Q765" s="29">
        <v>403958517</v>
      </c>
      <c r="R765" s="85"/>
      <c r="S765" s="85"/>
      <c r="T765" s="85"/>
      <c r="U765" s="85"/>
      <c r="V765" s="85"/>
      <c r="W765" s="85"/>
    </row>
    <row r="766" spans="1:23" s="81" customFormat="1" x14ac:dyDescent="0.2">
      <c r="A766" s="30" t="s">
        <v>2190</v>
      </c>
      <c r="B766" s="45" t="s">
        <v>1455</v>
      </c>
      <c r="C766" s="6" t="s">
        <v>1380</v>
      </c>
      <c r="D766" s="6" t="s">
        <v>1456</v>
      </c>
      <c r="E766" s="25">
        <v>37016388</v>
      </c>
      <c r="F766" s="25">
        <v>0</v>
      </c>
      <c r="G766" s="25">
        <v>0</v>
      </c>
      <c r="H766" s="25">
        <v>0</v>
      </c>
      <c r="I766" s="25">
        <v>0</v>
      </c>
      <c r="J766" s="25">
        <v>37016388</v>
      </c>
      <c r="K766" s="20">
        <v>0</v>
      </c>
      <c r="L766" s="64">
        <v>0</v>
      </c>
      <c r="M766" s="49">
        <v>0</v>
      </c>
      <c r="N766" s="44">
        <v>0</v>
      </c>
      <c r="O766" s="133">
        <v>5.2101521385429601E-3</v>
      </c>
      <c r="P766" s="134">
        <v>130722171</v>
      </c>
      <c r="Q766" s="29">
        <v>130722171</v>
      </c>
      <c r="R766" s="85"/>
      <c r="S766" s="85"/>
      <c r="T766" s="85"/>
      <c r="U766" s="85"/>
      <c r="V766" s="85"/>
      <c r="W766" s="85"/>
    </row>
    <row r="767" spans="1:23" s="81" customFormat="1" x14ac:dyDescent="0.2">
      <c r="A767" s="30" t="s">
        <v>2190</v>
      </c>
      <c r="B767" s="45" t="s">
        <v>1457</v>
      </c>
      <c r="C767" s="6" t="s">
        <v>1380</v>
      </c>
      <c r="D767" s="6" t="s">
        <v>1458</v>
      </c>
      <c r="E767" s="25">
        <v>62437442</v>
      </c>
      <c r="F767" s="25">
        <v>0</v>
      </c>
      <c r="G767" s="25">
        <v>0</v>
      </c>
      <c r="H767" s="25">
        <v>0</v>
      </c>
      <c r="I767" s="25">
        <v>0</v>
      </c>
      <c r="J767" s="25">
        <v>62437442</v>
      </c>
      <c r="K767" s="20">
        <v>0</v>
      </c>
      <c r="L767" s="64">
        <v>0</v>
      </c>
      <c r="M767" s="49">
        <v>0</v>
      </c>
      <c r="N767" s="44">
        <v>0</v>
      </c>
      <c r="O767" s="133">
        <v>5.1996495640993998E-3</v>
      </c>
      <c r="P767" s="134">
        <v>130458662</v>
      </c>
      <c r="Q767" s="29">
        <v>130458662</v>
      </c>
      <c r="R767" s="85"/>
      <c r="S767" s="85"/>
      <c r="T767" s="85"/>
      <c r="U767" s="85"/>
      <c r="V767" s="85"/>
      <c r="W767" s="85"/>
    </row>
    <row r="768" spans="1:23" s="81" customFormat="1" x14ac:dyDescent="0.2">
      <c r="A768" s="30" t="s">
        <v>2190</v>
      </c>
      <c r="B768" s="45" t="s">
        <v>1459</v>
      </c>
      <c r="C768" s="6" t="s">
        <v>1380</v>
      </c>
      <c r="D768" s="6" t="s">
        <v>1460</v>
      </c>
      <c r="E768" s="25">
        <v>74447530</v>
      </c>
      <c r="F768" s="25">
        <v>0</v>
      </c>
      <c r="G768" s="25">
        <v>0</v>
      </c>
      <c r="H768" s="25">
        <v>0</v>
      </c>
      <c r="I768" s="25">
        <v>0</v>
      </c>
      <c r="J768" s="25">
        <v>74447530</v>
      </c>
      <c r="K768" s="20">
        <v>0</v>
      </c>
      <c r="L768" s="64">
        <v>0</v>
      </c>
      <c r="M768" s="49">
        <v>0</v>
      </c>
      <c r="N768" s="44">
        <v>0</v>
      </c>
      <c r="O768" s="133">
        <v>1.0122731334518374E-2</v>
      </c>
      <c r="P768" s="134">
        <v>253978268</v>
      </c>
      <c r="Q768" s="29">
        <v>253978268</v>
      </c>
      <c r="R768" s="85"/>
      <c r="S768" s="85"/>
      <c r="T768" s="85"/>
      <c r="U768" s="85"/>
      <c r="V768" s="85"/>
      <c r="W768" s="85"/>
    </row>
    <row r="769" spans="1:23" s="81" customFormat="1" x14ac:dyDescent="0.2">
      <c r="A769" s="30" t="s">
        <v>2190</v>
      </c>
      <c r="B769" s="45" t="s">
        <v>1461</v>
      </c>
      <c r="C769" s="6" t="s">
        <v>1380</v>
      </c>
      <c r="D769" s="6" t="s">
        <v>1462</v>
      </c>
      <c r="E769" s="25">
        <v>111047653</v>
      </c>
      <c r="F769" s="25">
        <v>0</v>
      </c>
      <c r="G769" s="25">
        <v>0</v>
      </c>
      <c r="H769" s="25">
        <v>0</v>
      </c>
      <c r="I769" s="25">
        <v>0</v>
      </c>
      <c r="J769" s="25">
        <v>111047653</v>
      </c>
      <c r="K769" s="20">
        <v>0</v>
      </c>
      <c r="L769" s="64">
        <v>0</v>
      </c>
      <c r="M769" s="49">
        <v>0</v>
      </c>
      <c r="N769" s="44">
        <v>0</v>
      </c>
      <c r="O769" s="133">
        <v>1.0081596251281095E-2</v>
      </c>
      <c r="P769" s="134">
        <v>252946193</v>
      </c>
      <c r="Q769" s="29">
        <v>252946193</v>
      </c>
      <c r="R769" s="85"/>
      <c r="S769" s="85"/>
      <c r="T769" s="85"/>
      <c r="U769" s="85"/>
      <c r="V769" s="85"/>
      <c r="W769" s="85"/>
    </row>
    <row r="770" spans="1:23" s="81" customFormat="1" x14ac:dyDescent="0.2">
      <c r="A770" s="30" t="s">
        <v>2190</v>
      </c>
      <c r="B770" s="45" t="s">
        <v>1463</v>
      </c>
      <c r="C770" s="6" t="s">
        <v>1380</v>
      </c>
      <c r="D770" s="6" t="s">
        <v>1464</v>
      </c>
      <c r="E770" s="25">
        <v>31355911</v>
      </c>
      <c r="F770" s="25">
        <v>0</v>
      </c>
      <c r="G770" s="25">
        <v>0</v>
      </c>
      <c r="H770" s="25">
        <v>0</v>
      </c>
      <c r="I770" s="25">
        <v>0</v>
      </c>
      <c r="J770" s="25">
        <v>31355911</v>
      </c>
      <c r="K770" s="20">
        <v>0</v>
      </c>
      <c r="L770" s="64">
        <v>0</v>
      </c>
      <c r="M770" s="49">
        <v>0</v>
      </c>
      <c r="N770" s="44">
        <v>0</v>
      </c>
      <c r="O770" s="133">
        <v>4.2640452240855541E-3</v>
      </c>
      <c r="P770" s="134">
        <v>106984448</v>
      </c>
      <c r="Q770" s="29">
        <v>106984448</v>
      </c>
      <c r="R770" s="85"/>
      <c r="S770" s="85"/>
      <c r="T770" s="85"/>
      <c r="U770" s="85"/>
      <c r="V770" s="85"/>
      <c r="W770" s="85"/>
    </row>
    <row r="771" spans="1:23" s="81" customFormat="1" x14ac:dyDescent="0.2">
      <c r="A771" s="30" t="s">
        <v>2190</v>
      </c>
      <c r="B771" s="45" t="s">
        <v>1465</v>
      </c>
      <c r="C771" s="6" t="s">
        <v>1380</v>
      </c>
      <c r="D771" s="6" t="s">
        <v>1466</v>
      </c>
      <c r="E771" s="25">
        <v>67480349</v>
      </c>
      <c r="F771" s="25">
        <v>0</v>
      </c>
      <c r="G771" s="25">
        <v>0</v>
      </c>
      <c r="H771" s="25">
        <v>0</v>
      </c>
      <c r="I771" s="25">
        <v>0</v>
      </c>
      <c r="J771" s="25">
        <v>67480349</v>
      </c>
      <c r="K771" s="20">
        <v>0</v>
      </c>
      <c r="L771" s="64">
        <v>0</v>
      </c>
      <c r="M771" s="49">
        <v>0</v>
      </c>
      <c r="N771" s="44">
        <v>0</v>
      </c>
      <c r="O771" s="133">
        <v>6.6490048373107459E-3</v>
      </c>
      <c r="P771" s="134">
        <v>166822834</v>
      </c>
      <c r="Q771" s="29">
        <v>166822834</v>
      </c>
      <c r="R771" s="85"/>
      <c r="S771" s="85"/>
      <c r="T771" s="85"/>
      <c r="U771" s="85"/>
      <c r="V771" s="85"/>
      <c r="W771" s="85"/>
    </row>
    <row r="772" spans="1:23" s="81" customFormat="1" x14ac:dyDescent="0.2">
      <c r="A772" s="30" t="s">
        <v>2190</v>
      </c>
      <c r="B772" s="45" t="s">
        <v>1467</v>
      </c>
      <c r="C772" s="6" t="s">
        <v>1380</v>
      </c>
      <c r="D772" s="6" t="s">
        <v>1468</v>
      </c>
      <c r="E772" s="25">
        <v>237073885</v>
      </c>
      <c r="F772" s="25">
        <v>0</v>
      </c>
      <c r="G772" s="25">
        <v>0</v>
      </c>
      <c r="H772" s="25">
        <v>0</v>
      </c>
      <c r="I772" s="25">
        <v>0</v>
      </c>
      <c r="J772" s="25">
        <v>237073885</v>
      </c>
      <c r="K772" s="20">
        <v>0</v>
      </c>
      <c r="L772" s="64">
        <v>0</v>
      </c>
      <c r="M772" s="49">
        <v>0</v>
      </c>
      <c r="N772" s="44">
        <v>0</v>
      </c>
      <c r="O772" s="133">
        <v>1.413558998649544E-2</v>
      </c>
      <c r="P772" s="134">
        <v>354660470</v>
      </c>
      <c r="Q772" s="29">
        <v>354660470</v>
      </c>
      <c r="R772" s="85"/>
      <c r="S772" s="85"/>
      <c r="T772" s="85"/>
      <c r="U772" s="85"/>
      <c r="V772" s="85"/>
      <c r="W772" s="85"/>
    </row>
    <row r="773" spans="1:23" s="81" customFormat="1" x14ac:dyDescent="0.2">
      <c r="A773" s="30" t="s">
        <v>2190</v>
      </c>
      <c r="B773" s="45" t="s">
        <v>1469</v>
      </c>
      <c r="C773" s="6" t="s">
        <v>1380</v>
      </c>
      <c r="D773" s="6" t="s">
        <v>1033</v>
      </c>
      <c r="E773" s="25">
        <v>115072088</v>
      </c>
      <c r="F773" s="25">
        <v>0</v>
      </c>
      <c r="G773" s="25">
        <v>0</v>
      </c>
      <c r="H773" s="25">
        <v>0</v>
      </c>
      <c r="I773" s="25">
        <v>0</v>
      </c>
      <c r="J773" s="25">
        <v>115072088</v>
      </c>
      <c r="K773" s="20">
        <v>0</v>
      </c>
      <c r="L773" s="64">
        <v>0</v>
      </c>
      <c r="M773" s="49">
        <v>0</v>
      </c>
      <c r="N773" s="44">
        <v>0</v>
      </c>
      <c r="O773" s="133">
        <v>1.5899147278476636E-2</v>
      </c>
      <c r="P773" s="134">
        <v>398907938</v>
      </c>
      <c r="Q773" s="29">
        <v>398907938</v>
      </c>
      <c r="R773" s="85"/>
      <c r="S773" s="85"/>
      <c r="T773" s="85"/>
      <c r="U773" s="85"/>
      <c r="V773" s="85"/>
      <c r="W773" s="85"/>
    </row>
    <row r="774" spans="1:23" s="81" customFormat="1" x14ac:dyDescent="0.2">
      <c r="A774" s="30" t="s">
        <v>2190</v>
      </c>
      <c r="B774" s="45" t="s">
        <v>1470</v>
      </c>
      <c r="C774" s="6" t="s">
        <v>1380</v>
      </c>
      <c r="D774" s="6" t="s">
        <v>1471</v>
      </c>
      <c r="E774" s="25">
        <v>117222928</v>
      </c>
      <c r="F774" s="25">
        <v>0</v>
      </c>
      <c r="G774" s="25">
        <v>0</v>
      </c>
      <c r="H774" s="25">
        <v>0</v>
      </c>
      <c r="I774" s="25">
        <v>0</v>
      </c>
      <c r="J774" s="25">
        <v>117222928</v>
      </c>
      <c r="K774" s="20">
        <v>0</v>
      </c>
      <c r="L774" s="64">
        <v>0</v>
      </c>
      <c r="M774" s="49">
        <v>0</v>
      </c>
      <c r="N774" s="44">
        <v>0</v>
      </c>
      <c r="O774" s="133">
        <v>9.6658693462234931E-3</v>
      </c>
      <c r="P774" s="134">
        <v>242515648</v>
      </c>
      <c r="Q774" s="29">
        <v>242515648</v>
      </c>
      <c r="R774" s="85"/>
      <c r="S774" s="85"/>
      <c r="T774" s="85"/>
      <c r="U774" s="85"/>
      <c r="V774" s="85"/>
      <c r="W774" s="85"/>
    </row>
    <row r="775" spans="1:23" s="81" customFormat="1" x14ac:dyDescent="0.2">
      <c r="A775" s="30" t="s">
        <v>2190</v>
      </c>
      <c r="B775" s="45" t="s">
        <v>1472</v>
      </c>
      <c r="C775" s="6" t="s">
        <v>1380</v>
      </c>
      <c r="D775" s="6" t="s">
        <v>1473</v>
      </c>
      <c r="E775" s="25">
        <v>159767806</v>
      </c>
      <c r="F775" s="25">
        <v>0</v>
      </c>
      <c r="G775" s="25">
        <v>0</v>
      </c>
      <c r="H775" s="25">
        <v>0</v>
      </c>
      <c r="I775" s="25">
        <v>0</v>
      </c>
      <c r="J775" s="25">
        <v>159767806</v>
      </c>
      <c r="K775" s="20">
        <v>0</v>
      </c>
      <c r="L775" s="64">
        <v>0</v>
      </c>
      <c r="M775" s="49">
        <v>0</v>
      </c>
      <c r="N775" s="44">
        <v>0</v>
      </c>
      <c r="O775" s="133">
        <v>2.3060152619910956E-2</v>
      </c>
      <c r="P775" s="134">
        <v>578576811</v>
      </c>
      <c r="Q775" s="29">
        <v>578576811</v>
      </c>
      <c r="R775" s="85"/>
      <c r="S775" s="85"/>
      <c r="T775" s="85"/>
      <c r="U775" s="85"/>
      <c r="V775" s="85"/>
      <c r="W775" s="85"/>
    </row>
    <row r="776" spans="1:23" s="81" customFormat="1" x14ac:dyDescent="0.2">
      <c r="A776" s="30" t="s">
        <v>2190</v>
      </c>
      <c r="B776" s="45" t="s">
        <v>1474</v>
      </c>
      <c r="C776" s="6" t="s">
        <v>1380</v>
      </c>
      <c r="D776" s="6" t="s">
        <v>1475</v>
      </c>
      <c r="E776" s="25">
        <v>158584820</v>
      </c>
      <c r="F776" s="25">
        <v>0</v>
      </c>
      <c r="G776" s="25">
        <v>0</v>
      </c>
      <c r="H776" s="25">
        <v>0</v>
      </c>
      <c r="I776" s="25">
        <v>0</v>
      </c>
      <c r="J776" s="25">
        <v>158584820</v>
      </c>
      <c r="K776" s="20">
        <v>0</v>
      </c>
      <c r="L776" s="64">
        <v>0</v>
      </c>
      <c r="M776" s="49">
        <v>0</v>
      </c>
      <c r="N776" s="44">
        <v>0</v>
      </c>
      <c r="O776" s="133">
        <v>1.4644964847008123E-2</v>
      </c>
      <c r="P776" s="134">
        <v>367440632</v>
      </c>
      <c r="Q776" s="29">
        <v>367440632</v>
      </c>
      <c r="R776" s="85"/>
      <c r="S776" s="85"/>
      <c r="T776" s="85"/>
      <c r="U776" s="85"/>
      <c r="V776" s="85"/>
      <c r="W776" s="85"/>
    </row>
    <row r="777" spans="1:23" s="81" customFormat="1" x14ac:dyDescent="0.2">
      <c r="A777" s="30" t="s">
        <v>2190</v>
      </c>
      <c r="B777" s="45" t="s">
        <v>1476</v>
      </c>
      <c r="C777" s="6" t="s">
        <v>1380</v>
      </c>
      <c r="D777" s="6" t="s">
        <v>1037</v>
      </c>
      <c r="E777" s="25">
        <v>42210720</v>
      </c>
      <c r="F777" s="25">
        <v>0</v>
      </c>
      <c r="G777" s="25">
        <v>0</v>
      </c>
      <c r="H777" s="25">
        <v>0</v>
      </c>
      <c r="I777" s="25">
        <v>0</v>
      </c>
      <c r="J777" s="25">
        <v>42210720</v>
      </c>
      <c r="K777" s="20">
        <v>0</v>
      </c>
      <c r="L777" s="64">
        <v>0</v>
      </c>
      <c r="M777" s="49">
        <v>0</v>
      </c>
      <c r="N777" s="44">
        <v>0</v>
      </c>
      <c r="O777" s="133">
        <v>5.8105493108998344E-3</v>
      </c>
      <c r="P777" s="134">
        <v>145786073</v>
      </c>
      <c r="Q777" s="29">
        <v>145786073</v>
      </c>
      <c r="R777" s="85"/>
      <c r="S777" s="85"/>
      <c r="T777" s="85"/>
      <c r="U777" s="85"/>
      <c r="V777" s="85"/>
      <c r="W777" s="85"/>
    </row>
    <row r="778" spans="1:23" s="81" customFormat="1" x14ac:dyDescent="0.2">
      <c r="A778" s="30" t="s">
        <v>2190</v>
      </c>
      <c r="B778" s="45" t="s">
        <v>1477</v>
      </c>
      <c r="C778" s="6" t="s">
        <v>1380</v>
      </c>
      <c r="D778" s="6" t="s">
        <v>1478</v>
      </c>
      <c r="E778" s="25">
        <v>93033140</v>
      </c>
      <c r="F778" s="25">
        <v>0</v>
      </c>
      <c r="G778" s="25">
        <v>0</v>
      </c>
      <c r="H778" s="25">
        <v>0</v>
      </c>
      <c r="I778" s="25">
        <v>0</v>
      </c>
      <c r="J778" s="25">
        <v>93033140</v>
      </c>
      <c r="K778" s="20">
        <v>0</v>
      </c>
      <c r="L778" s="64">
        <v>0</v>
      </c>
      <c r="M778" s="49">
        <v>0</v>
      </c>
      <c r="N778" s="44">
        <v>0</v>
      </c>
      <c r="O778" s="133">
        <v>1.3043322244365149E-2</v>
      </c>
      <c r="P778" s="134">
        <v>327255587</v>
      </c>
      <c r="Q778" s="29">
        <v>327255587</v>
      </c>
      <c r="R778" s="85"/>
      <c r="S778" s="85"/>
      <c r="T778" s="85"/>
      <c r="U778" s="85"/>
      <c r="V778" s="85"/>
      <c r="W778" s="85"/>
    </row>
    <row r="779" spans="1:23" s="81" customFormat="1" x14ac:dyDescent="0.2">
      <c r="A779" s="30" t="s">
        <v>2190</v>
      </c>
      <c r="B779" s="45" t="s">
        <v>1479</v>
      </c>
      <c r="C779" s="6" t="s">
        <v>1380</v>
      </c>
      <c r="D779" s="6" t="s">
        <v>352</v>
      </c>
      <c r="E779" s="25">
        <v>116099589</v>
      </c>
      <c r="F779" s="25">
        <v>0</v>
      </c>
      <c r="G779" s="25">
        <v>0</v>
      </c>
      <c r="H779" s="25">
        <v>0</v>
      </c>
      <c r="I779" s="25">
        <v>0</v>
      </c>
      <c r="J779" s="25">
        <v>116099589</v>
      </c>
      <c r="K779" s="20">
        <v>0</v>
      </c>
      <c r="L779" s="64">
        <v>0</v>
      </c>
      <c r="M779" s="49">
        <v>0</v>
      </c>
      <c r="N779" s="44">
        <v>0</v>
      </c>
      <c r="O779" s="133">
        <v>1.0675866921879225E-2</v>
      </c>
      <c r="P779" s="134">
        <v>267856381</v>
      </c>
      <c r="Q779" s="29">
        <v>267856381</v>
      </c>
      <c r="R779" s="85"/>
      <c r="S779" s="85"/>
      <c r="T779" s="85"/>
      <c r="U779" s="85"/>
      <c r="V779" s="85"/>
      <c r="W779" s="85"/>
    </row>
    <row r="780" spans="1:23" s="81" customFormat="1" x14ac:dyDescent="0.2">
      <c r="A780" s="30" t="s">
        <v>2190</v>
      </c>
      <c r="B780" s="45" t="s">
        <v>1480</v>
      </c>
      <c r="C780" s="6" t="s">
        <v>1380</v>
      </c>
      <c r="D780" s="6" t="s">
        <v>1481</v>
      </c>
      <c r="E780" s="25">
        <v>37818811</v>
      </c>
      <c r="F780" s="25">
        <v>0</v>
      </c>
      <c r="G780" s="25">
        <v>0</v>
      </c>
      <c r="H780" s="25">
        <v>0</v>
      </c>
      <c r="I780" s="25">
        <v>0</v>
      </c>
      <c r="J780" s="25">
        <v>37818811</v>
      </c>
      <c r="K780" s="20">
        <v>0</v>
      </c>
      <c r="L780" s="64">
        <v>0</v>
      </c>
      <c r="M780" s="49">
        <v>0</v>
      </c>
      <c r="N780" s="44">
        <v>0</v>
      </c>
      <c r="O780" s="133">
        <v>5.3256804574221255E-3</v>
      </c>
      <c r="P780" s="134">
        <v>133620764</v>
      </c>
      <c r="Q780" s="29">
        <v>133620764</v>
      </c>
      <c r="R780" s="85"/>
      <c r="S780" s="85"/>
      <c r="T780" s="85"/>
      <c r="U780" s="85"/>
      <c r="V780" s="85"/>
      <c r="W780" s="85"/>
    </row>
    <row r="781" spans="1:23" s="81" customFormat="1" x14ac:dyDescent="0.2">
      <c r="A781" s="30" t="s">
        <v>2190</v>
      </c>
      <c r="B781" s="45" t="s">
        <v>1482</v>
      </c>
      <c r="C781" s="6" t="s">
        <v>1380</v>
      </c>
      <c r="D781" s="6" t="s">
        <v>189</v>
      </c>
      <c r="E781" s="25">
        <v>64174128</v>
      </c>
      <c r="F781" s="25">
        <v>0</v>
      </c>
      <c r="G781" s="25">
        <v>0</v>
      </c>
      <c r="H781" s="25">
        <v>0</v>
      </c>
      <c r="I781" s="25">
        <v>0</v>
      </c>
      <c r="J781" s="25">
        <v>64174128</v>
      </c>
      <c r="K781" s="20">
        <v>0</v>
      </c>
      <c r="L781" s="64">
        <v>0</v>
      </c>
      <c r="M781" s="49">
        <v>0</v>
      </c>
      <c r="N781" s="44">
        <v>0</v>
      </c>
      <c r="O781" s="133">
        <v>8.3259158901325681E-3</v>
      </c>
      <c r="P781" s="134">
        <v>208896357</v>
      </c>
      <c r="Q781" s="29">
        <v>208896357</v>
      </c>
      <c r="R781" s="85"/>
      <c r="S781" s="85"/>
      <c r="T781" s="85"/>
      <c r="U781" s="85"/>
      <c r="V781" s="85"/>
      <c r="W781" s="85"/>
    </row>
    <row r="782" spans="1:23" s="81" customFormat="1" x14ac:dyDescent="0.2">
      <c r="A782" s="30" t="s">
        <v>2190</v>
      </c>
      <c r="B782" s="45" t="s">
        <v>1483</v>
      </c>
      <c r="C782" s="6" t="s">
        <v>1380</v>
      </c>
      <c r="D782" s="6" t="s">
        <v>1484</v>
      </c>
      <c r="E782" s="25">
        <v>83579815</v>
      </c>
      <c r="F782" s="25">
        <v>0</v>
      </c>
      <c r="G782" s="25">
        <v>0</v>
      </c>
      <c r="H782" s="25">
        <v>0</v>
      </c>
      <c r="I782" s="25">
        <v>0</v>
      </c>
      <c r="J782" s="25">
        <v>83579815</v>
      </c>
      <c r="K782" s="20">
        <v>0</v>
      </c>
      <c r="L782" s="64">
        <v>0</v>
      </c>
      <c r="M782" s="49">
        <v>0</v>
      </c>
      <c r="N782" s="44">
        <v>0</v>
      </c>
      <c r="O782" s="133">
        <v>7.125996759955784E-3</v>
      </c>
      <c r="P782" s="134">
        <v>178790511</v>
      </c>
      <c r="Q782" s="29">
        <v>178790511</v>
      </c>
      <c r="R782" s="85"/>
      <c r="S782" s="85"/>
      <c r="T782" s="85"/>
      <c r="U782" s="85"/>
      <c r="V782" s="85"/>
      <c r="W782" s="85"/>
    </row>
    <row r="783" spans="1:23" s="81" customFormat="1" x14ac:dyDescent="0.2">
      <c r="A783" s="30" t="s">
        <v>2190</v>
      </c>
      <c r="B783" s="45" t="s">
        <v>1485</v>
      </c>
      <c r="C783" s="6" t="s">
        <v>1380</v>
      </c>
      <c r="D783" s="6" t="s">
        <v>1486</v>
      </c>
      <c r="E783" s="25">
        <v>55792678</v>
      </c>
      <c r="F783" s="25">
        <v>0</v>
      </c>
      <c r="G783" s="25">
        <v>0</v>
      </c>
      <c r="H783" s="25">
        <v>0</v>
      </c>
      <c r="I783" s="25">
        <v>0</v>
      </c>
      <c r="J783" s="25">
        <v>55792678</v>
      </c>
      <c r="K783" s="20">
        <v>0</v>
      </c>
      <c r="L783" s="64">
        <v>0</v>
      </c>
      <c r="M783" s="49">
        <v>0</v>
      </c>
      <c r="N783" s="44">
        <v>0</v>
      </c>
      <c r="O783" s="133">
        <v>5.0298579439285052E-3</v>
      </c>
      <c r="P783" s="134">
        <v>126198608</v>
      </c>
      <c r="Q783" s="29">
        <v>126198608</v>
      </c>
      <c r="R783" s="85"/>
      <c r="S783" s="85"/>
      <c r="T783" s="85"/>
      <c r="U783" s="85"/>
      <c r="V783" s="85"/>
      <c r="W783" s="85"/>
    </row>
    <row r="784" spans="1:23" s="81" customFormat="1" x14ac:dyDescent="0.2">
      <c r="A784" s="30" t="s">
        <v>2190</v>
      </c>
      <c r="B784" s="45" t="s">
        <v>1487</v>
      </c>
      <c r="C784" s="6" t="s">
        <v>1380</v>
      </c>
      <c r="D784" s="6" t="s">
        <v>1488</v>
      </c>
      <c r="E784" s="25">
        <v>145085493</v>
      </c>
      <c r="F784" s="25">
        <v>0</v>
      </c>
      <c r="G784" s="25">
        <v>0</v>
      </c>
      <c r="H784" s="25">
        <v>0</v>
      </c>
      <c r="I784" s="25">
        <v>0</v>
      </c>
      <c r="J784" s="25">
        <v>145085493</v>
      </c>
      <c r="K784" s="20">
        <v>0</v>
      </c>
      <c r="L784" s="64">
        <v>0</v>
      </c>
      <c r="M784" s="49">
        <v>0</v>
      </c>
      <c r="N784" s="44">
        <v>0</v>
      </c>
      <c r="O784" s="133">
        <v>1.2569831179867964E-2</v>
      </c>
      <c r="P784" s="134">
        <v>315375746</v>
      </c>
      <c r="Q784" s="29">
        <v>315375746</v>
      </c>
      <c r="R784" s="85"/>
      <c r="S784" s="85"/>
      <c r="T784" s="85"/>
      <c r="U784" s="85"/>
      <c r="V784" s="85"/>
      <c r="W784" s="85"/>
    </row>
    <row r="785" spans="1:23" s="81" customFormat="1" x14ac:dyDescent="0.2">
      <c r="A785" s="30" t="s">
        <v>2190</v>
      </c>
      <c r="B785" s="45" t="s">
        <v>1489</v>
      </c>
      <c r="C785" s="6" t="s">
        <v>1380</v>
      </c>
      <c r="D785" s="6" t="s">
        <v>1490</v>
      </c>
      <c r="E785" s="25">
        <v>53659921</v>
      </c>
      <c r="F785" s="25">
        <v>0</v>
      </c>
      <c r="G785" s="25">
        <v>0</v>
      </c>
      <c r="H785" s="25">
        <v>0</v>
      </c>
      <c r="I785" s="25">
        <v>0</v>
      </c>
      <c r="J785" s="25">
        <v>53659921</v>
      </c>
      <c r="K785" s="20">
        <v>0</v>
      </c>
      <c r="L785" s="64">
        <v>0</v>
      </c>
      <c r="M785" s="49">
        <v>0</v>
      </c>
      <c r="N785" s="44">
        <v>0</v>
      </c>
      <c r="O785" s="133">
        <v>7.4857099346477309E-3</v>
      </c>
      <c r="P785" s="134">
        <v>187815677</v>
      </c>
      <c r="Q785" s="29">
        <v>187815677</v>
      </c>
      <c r="R785" s="85"/>
      <c r="S785" s="85"/>
      <c r="T785" s="85"/>
      <c r="U785" s="85"/>
      <c r="V785" s="85"/>
      <c r="W785" s="85"/>
    </row>
    <row r="786" spans="1:23" s="81" customFormat="1" x14ac:dyDescent="0.2">
      <c r="A786" s="30" t="s">
        <v>2190</v>
      </c>
      <c r="B786" s="45" t="s">
        <v>1491</v>
      </c>
      <c r="C786" s="6" t="s">
        <v>1380</v>
      </c>
      <c r="D786" s="6" t="s">
        <v>1492</v>
      </c>
      <c r="E786" s="25">
        <v>1729887414</v>
      </c>
      <c r="F786" s="25">
        <v>0</v>
      </c>
      <c r="G786" s="25">
        <v>0</v>
      </c>
      <c r="H786" s="25">
        <v>0</v>
      </c>
      <c r="I786" s="25">
        <v>0</v>
      </c>
      <c r="J786" s="25">
        <v>1729887414</v>
      </c>
      <c r="K786" s="20">
        <v>0</v>
      </c>
      <c r="L786" s="64">
        <v>0</v>
      </c>
      <c r="M786" s="49">
        <v>0</v>
      </c>
      <c r="N786" s="44">
        <v>0</v>
      </c>
      <c r="O786" s="133">
        <v>0.12900924839201208</v>
      </c>
      <c r="P786" s="134">
        <v>3236828513</v>
      </c>
      <c r="Q786" s="29">
        <v>3236828513</v>
      </c>
      <c r="R786" s="85"/>
      <c r="S786" s="85"/>
      <c r="T786" s="85"/>
      <c r="U786" s="85"/>
      <c r="V786" s="85"/>
      <c r="W786" s="85"/>
    </row>
    <row r="787" spans="1:23" s="81" customFormat="1" x14ac:dyDescent="0.2">
      <c r="A787" s="30" t="s">
        <v>2190</v>
      </c>
      <c r="B787" s="45" t="s">
        <v>1493</v>
      </c>
      <c r="C787" s="6" t="s">
        <v>1380</v>
      </c>
      <c r="D787" s="6" t="s">
        <v>1494</v>
      </c>
      <c r="E787" s="25">
        <v>471959790</v>
      </c>
      <c r="F787" s="25">
        <v>0</v>
      </c>
      <c r="G787" s="25">
        <v>0</v>
      </c>
      <c r="H787" s="25">
        <v>0</v>
      </c>
      <c r="I787" s="25">
        <v>0</v>
      </c>
      <c r="J787" s="25">
        <v>471959790</v>
      </c>
      <c r="K787" s="20">
        <v>0</v>
      </c>
      <c r="L787" s="64">
        <v>0</v>
      </c>
      <c r="M787" s="49">
        <v>0</v>
      </c>
      <c r="N787" s="44">
        <v>0</v>
      </c>
      <c r="O787" s="133">
        <v>3.3149625802024719E-2</v>
      </c>
      <c r="P787" s="134">
        <v>831720635</v>
      </c>
      <c r="Q787" s="29">
        <v>831720635</v>
      </c>
      <c r="R787" s="85"/>
      <c r="S787" s="85"/>
      <c r="T787" s="85"/>
      <c r="U787" s="85"/>
      <c r="V787" s="85"/>
      <c r="W787" s="85"/>
    </row>
    <row r="788" spans="1:23" s="81" customFormat="1" x14ac:dyDescent="0.2">
      <c r="A788" s="30" t="s">
        <v>2190</v>
      </c>
      <c r="B788" s="45" t="s">
        <v>1495</v>
      </c>
      <c r="C788" s="6" t="s">
        <v>1380</v>
      </c>
      <c r="D788" s="6" t="s">
        <v>1496</v>
      </c>
      <c r="E788" s="25">
        <v>53211987</v>
      </c>
      <c r="F788" s="25">
        <v>0</v>
      </c>
      <c r="G788" s="25">
        <v>0</v>
      </c>
      <c r="H788" s="25">
        <v>0</v>
      </c>
      <c r="I788" s="25">
        <v>0</v>
      </c>
      <c r="J788" s="25">
        <v>53211987</v>
      </c>
      <c r="K788" s="20">
        <v>0</v>
      </c>
      <c r="L788" s="64">
        <v>0</v>
      </c>
      <c r="M788" s="49">
        <v>0</v>
      </c>
      <c r="N788" s="44">
        <v>0</v>
      </c>
      <c r="O788" s="133">
        <v>7.4638295712236465E-3</v>
      </c>
      <c r="P788" s="134">
        <v>187266701</v>
      </c>
      <c r="Q788" s="29">
        <v>187266701</v>
      </c>
      <c r="R788" s="85"/>
      <c r="S788" s="85"/>
      <c r="T788" s="85"/>
      <c r="U788" s="85"/>
      <c r="V788" s="85"/>
      <c r="W788" s="85"/>
    </row>
    <row r="789" spans="1:23" s="81" customFormat="1" x14ac:dyDescent="0.2">
      <c r="A789" s="30" t="s">
        <v>2191</v>
      </c>
      <c r="B789" s="45" t="s">
        <v>1497</v>
      </c>
      <c r="C789" s="6" t="s">
        <v>1498</v>
      </c>
      <c r="D789" s="6" t="s">
        <v>2109</v>
      </c>
      <c r="E789" s="25">
        <v>5288269508</v>
      </c>
      <c r="F789" s="25">
        <v>0</v>
      </c>
      <c r="G789" s="25">
        <v>0</v>
      </c>
      <c r="H789" s="25">
        <v>0</v>
      </c>
      <c r="I789" s="25">
        <v>0</v>
      </c>
      <c r="J789" s="25">
        <v>5288269508</v>
      </c>
      <c r="K789" s="20">
        <v>4785094889</v>
      </c>
      <c r="L789" s="64">
        <v>250653466</v>
      </c>
      <c r="M789" s="49">
        <v>0</v>
      </c>
      <c r="N789" s="44">
        <v>250653466</v>
      </c>
      <c r="O789" s="133">
        <v>0.44188591890000001</v>
      </c>
      <c r="P789" s="134">
        <v>10666729104</v>
      </c>
      <c r="Q789" s="29">
        <v>10666729104</v>
      </c>
      <c r="R789" s="85"/>
      <c r="S789" s="117"/>
      <c r="T789" s="85"/>
      <c r="U789" s="85"/>
      <c r="V789" s="85"/>
      <c r="W789" s="85"/>
    </row>
    <row r="790" spans="1:23" s="81" customFormat="1" x14ac:dyDescent="0.2">
      <c r="A790" s="30" t="s">
        <v>2191</v>
      </c>
      <c r="B790" s="45" t="s">
        <v>1499</v>
      </c>
      <c r="C790" s="6" t="s">
        <v>1498</v>
      </c>
      <c r="D790" s="6" t="s">
        <v>1500</v>
      </c>
      <c r="E790" s="25">
        <v>172339588</v>
      </c>
      <c r="F790" s="25">
        <v>0</v>
      </c>
      <c r="G790" s="25">
        <v>0</v>
      </c>
      <c r="H790" s="25">
        <v>0</v>
      </c>
      <c r="I790" s="25">
        <v>0</v>
      </c>
      <c r="J790" s="25">
        <v>172339588</v>
      </c>
      <c r="K790" s="20">
        <v>0</v>
      </c>
      <c r="L790" s="64">
        <v>0</v>
      </c>
      <c r="M790" s="49">
        <v>0</v>
      </c>
      <c r="N790" s="44">
        <v>0</v>
      </c>
      <c r="O790" s="133">
        <v>2.9410272601179777E-2</v>
      </c>
      <c r="P790" s="134">
        <v>709937559</v>
      </c>
      <c r="Q790" s="29">
        <v>709937559</v>
      </c>
      <c r="R790" s="85"/>
      <c r="S790" s="117"/>
      <c r="T790" s="85"/>
      <c r="U790" s="85"/>
      <c r="V790" s="85"/>
      <c r="W790" s="85"/>
    </row>
    <row r="791" spans="1:23" s="81" customFormat="1" x14ac:dyDescent="0.2">
      <c r="A791" s="30" t="s">
        <v>2191</v>
      </c>
      <c r="B791" s="45" t="s">
        <v>1501</v>
      </c>
      <c r="C791" s="6" t="s">
        <v>1498</v>
      </c>
      <c r="D791" s="6" t="s">
        <v>1502</v>
      </c>
      <c r="E791" s="25">
        <v>48502426</v>
      </c>
      <c r="F791" s="25">
        <v>0</v>
      </c>
      <c r="G791" s="25">
        <v>0</v>
      </c>
      <c r="H791" s="25">
        <v>0</v>
      </c>
      <c r="I791" s="25">
        <v>0</v>
      </c>
      <c r="J791" s="25">
        <v>48502426</v>
      </c>
      <c r="K791" s="20">
        <v>0</v>
      </c>
      <c r="L791" s="64">
        <v>0</v>
      </c>
      <c r="M791" s="49">
        <v>0</v>
      </c>
      <c r="N791" s="44">
        <v>0</v>
      </c>
      <c r="O791" s="133">
        <v>7.8374863051773169E-3</v>
      </c>
      <c r="P791" s="134">
        <v>189189878</v>
      </c>
      <c r="Q791" s="29">
        <v>189189878</v>
      </c>
      <c r="R791" s="85"/>
      <c r="S791" s="117"/>
      <c r="T791" s="85"/>
      <c r="U791" s="85"/>
      <c r="V791" s="85"/>
      <c r="W791" s="85"/>
    </row>
    <row r="792" spans="1:23" s="81" customFormat="1" x14ac:dyDescent="0.2">
      <c r="A792" s="30" t="s">
        <v>2191</v>
      </c>
      <c r="B792" s="45" t="s">
        <v>1503</v>
      </c>
      <c r="C792" s="6" t="s">
        <v>1498</v>
      </c>
      <c r="D792" s="6" t="s">
        <v>1504</v>
      </c>
      <c r="E792" s="25">
        <v>60572036</v>
      </c>
      <c r="F792" s="25">
        <v>0</v>
      </c>
      <c r="G792" s="25">
        <v>0</v>
      </c>
      <c r="H792" s="25">
        <v>0</v>
      </c>
      <c r="I792" s="25">
        <v>0</v>
      </c>
      <c r="J792" s="25">
        <v>60572036</v>
      </c>
      <c r="K792" s="20">
        <v>0</v>
      </c>
      <c r="L792" s="64">
        <v>0</v>
      </c>
      <c r="M792" s="49">
        <v>0</v>
      </c>
      <c r="N792" s="44">
        <v>0</v>
      </c>
      <c r="O792" s="133">
        <v>4.6133337650912896E-3</v>
      </c>
      <c r="P792" s="134">
        <v>111361733</v>
      </c>
      <c r="Q792" s="29">
        <v>111361733</v>
      </c>
      <c r="R792" s="85"/>
      <c r="S792" s="116"/>
      <c r="T792" s="85"/>
      <c r="U792" s="85"/>
      <c r="V792" s="85"/>
      <c r="W792" s="85"/>
    </row>
    <row r="793" spans="1:23" s="81" customFormat="1" x14ac:dyDescent="0.2">
      <c r="A793" s="30" t="s">
        <v>2191</v>
      </c>
      <c r="B793" s="45" t="s">
        <v>1505</v>
      </c>
      <c r="C793" s="6" t="s">
        <v>1498</v>
      </c>
      <c r="D793" s="6" t="s">
        <v>1506</v>
      </c>
      <c r="E793" s="25">
        <v>27681383</v>
      </c>
      <c r="F793" s="25">
        <v>0</v>
      </c>
      <c r="G793" s="25">
        <v>0</v>
      </c>
      <c r="H793" s="25">
        <v>0</v>
      </c>
      <c r="I793" s="25">
        <v>0</v>
      </c>
      <c r="J793" s="25">
        <v>27681383</v>
      </c>
      <c r="K793" s="20">
        <v>0</v>
      </c>
      <c r="L793" s="64">
        <v>0</v>
      </c>
      <c r="M793" s="49">
        <v>0</v>
      </c>
      <c r="N793" s="44">
        <v>0</v>
      </c>
      <c r="O793" s="133">
        <v>4.6381598475894415E-3</v>
      </c>
      <c r="P793" s="134">
        <v>111961012</v>
      </c>
      <c r="Q793" s="29">
        <v>111961012</v>
      </c>
      <c r="R793" s="85"/>
      <c r="S793" s="85"/>
      <c r="T793" s="85"/>
      <c r="U793" s="85"/>
      <c r="V793" s="85"/>
      <c r="W793" s="85"/>
    </row>
    <row r="794" spans="1:23" s="81" customFormat="1" x14ac:dyDescent="0.2">
      <c r="A794" s="30" t="s">
        <v>2191</v>
      </c>
      <c r="B794" s="45" t="s">
        <v>1507</v>
      </c>
      <c r="C794" s="6" t="s">
        <v>1498</v>
      </c>
      <c r="D794" s="6" t="s">
        <v>1508</v>
      </c>
      <c r="E794" s="25">
        <v>14024745</v>
      </c>
      <c r="F794" s="25">
        <v>0</v>
      </c>
      <c r="G794" s="25">
        <v>0</v>
      </c>
      <c r="H794" s="25">
        <v>0</v>
      </c>
      <c r="I794" s="25">
        <v>0</v>
      </c>
      <c r="J794" s="25">
        <v>14024745</v>
      </c>
      <c r="K794" s="20">
        <v>0</v>
      </c>
      <c r="L794" s="64">
        <v>0</v>
      </c>
      <c r="M794" s="49">
        <v>0</v>
      </c>
      <c r="N794" s="44">
        <v>0</v>
      </c>
      <c r="O794" s="133">
        <v>2.4631791417731221E-3</v>
      </c>
      <c r="P794" s="134">
        <v>59458932</v>
      </c>
      <c r="Q794" s="29">
        <v>59458932</v>
      </c>
      <c r="R794" s="85"/>
      <c r="S794" s="85"/>
      <c r="T794" s="85"/>
      <c r="U794" s="85"/>
      <c r="V794" s="85"/>
      <c r="W794" s="85"/>
    </row>
    <row r="795" spans="1:23" s="81" customFormat="1" x14ac:dyDescent="0.2">
      <c r="A795" s="30" t="s">
        <v>2191</v>
      </c>
      <c r="B795" s="45" t="s">
        <v>1509</v>
      </c>
      <c r="C795" s="6" t="s">
        <v>1498</v>
      </c>
      <c r="D795" s="6" t="s">
        <v>1510</v>
      </c>
      <c r="E795" s="25">
        <v>44409691</v>
      </c>
      <c r="F795" s="25">
        <v>0</v>
      </c>
      <c r="G795" s="25">
        <v>0</v>
      </c>
      <c r="H795" s="25">
        <v>0</v>
      </c>
      <c r="I795" s="25">
        <v>0</v>
      </c>
      <c r="J795" s="25">
        <v>44409691</v>
      </c>
      <c r="K795" s="20">
        <v>0</v>
      </c>
      <c r="L795" s="64">
        <v>0</v>
      </c>
      <c r="M795" s="49">
        <v>0</v>
      </c>
      <c r="N795" s="44">
        <v>0</v>
      </c>
      <c r="O795" s="133">
        <v>7.1747378419657936E-3</v>
      </c>
      <c r="P795" s="134">
        <v>173191726</v>
      </c>
      <c r="Q795" s="29">
        <v>173191726</v>
      </c>
      <c r="R795" s="85"/>
      <c r="S795" s="85"/>
      <c r="T795" s="85"/>
      <c r="U795" s="85"/>
      <c r="V795" s="85"/>
      <c r="W795" s="85"/>
    </row>
    <row r="796" spans="1:23" s="81" customFormat="1" x14ac:dyDescent="0.2">
      <c r="A796" s="30" t="s">
        <v>2191</v>
      </c>
      <c r="B796" s="45" t="s">
        <v>1511</v>
      </c>
      <c r="C796" s="6" t="s">
        <v>1498</v>
      </c>
      <c r="D796" s="6" t="s">
        <v>1512</v>
      </c>
      <c r="E796" s="25">
        <v>65522907</v>
      </c>
      <c r="F796" s="25">
        <v>0</v>
      </c>
      <c r="G796" s="25">
        <v>0</v>
      </c>
      <c r="H796" s="25">
        <v>0</v>
      </c>
      <c r="I796" s="25">
        <v>0</v>
      </c>
      <c r="J796" s="25">
        <v>65522907</v>
      </c>
      <c r="K796" s="20">
        <v>0</v>
      </c>
      <c r="L796" s="64">
        <v>0</v>
      </c>
      <c r="M796" s="49">
        <v>0</v>
      </c>
      <c r="N796" s="44">
        <v>0</v>
      </c>
      <c r="O796" s="133">
        <v>9.9897997182779343E-3</v>
      </c>
      <c r="P796" s="134">
        <v>241144791</v>
      </c>
      <c r="Q796" s="29">
        <v>241144791</v>
      </c>
      <c r="R796" s="85"/>
      <c r="S796" s="85"/>
      <c r="T796" s="85"/>
      <c r="U796" s="85"/>
      <c r="V796" s="85"/>
      <c r="W796" s="85"/>
    </row>
    <row r="797" spans="1:23" s="81" customFormat="1" x14ac:dyDescent="0.2">
      <c r="A797" s="30" t="s">
        <v>2191</v>
      </c>
      <c r="B797" s="45" t="s">
        <v>1513</v>
      </c>
      <c r="C797" s="6" t="s">
        <v>1498</v>
      </c>
      <c r="D797" s="6" t="s">
        <v>1514</v>
      </c>
      <c r="E797" s="25">
        <v>91744882</v>
      </c>
      <c r="F797" s="25">
        <v>0</v>
      </c>
      <c r="G797" s="25">
        <v>0</v>
      </c>
      <c r="H797" s="25">
        <v>0</v>
      </c>
      <c r="I797" s="25">
        <v>0</v>
      </c>
      <c r="J797" s="25">
        <v>91744882</v>
      </c>
      <c r="K797" s="20">
        <v>0</v>
      </c>
      <c r="L797" s="64">
        <v>0</v>
      </c>
      <c r="M797" s="49">
        <v>0</v>
      </c>
      <c r="N797" s="44">
        <v>0</v>
      </c>
      <c r="O797" s="133">
        <v>1.0104215576747675E-2</v>
      </c>
      <c r="P797" s="134">
        <v>243906687</v>
      </c>
      <c r="Q797" s="29">
        <v>243906687</v>
      </c>
      <c r="R797" s="85"/>
      <c r="S797" s="85"/>
      <c r="T797" s="85"/>
      <c r="U797" s="85"/>
      <c r="V797" s="85"/>
      <c r="W797" s="85"/>
    </row>
    <row r="798" spans="1:23" s="81" customFormat="1" x14ac:dyDescent="0.2">
      <c r="A798" s="30" t="s">
        <v>2191</v>
      </c>
      <c r="B798" s="45" t="s">
        <v>1515</v>
      </c>
      <c r="C798" s="6" t="s">
        <v>1498</v>
      </c>
      <c r="D798" s="6" t="s">
        <v>1516</v>
      </c>
      <c r="E798" s="25">
        <v>102207373</v>
      </c>
      <c r="F798" s="25">
        <v>0</v>
      </c>
      <c r="G798" s="25">
        <v>0</v>
      </c>
      <c r="H798" s="25">
        <v>0</v>
      </c>
      <c r="I798" s="25">
        <v>0</v>
      </c>
      <c r="J798" s="25">
        <v>102207373</v>
      </c>
      <c r="K798" s="20">
        <v>0</v>
      </c>
      <c r="L798" s="64">
        <v>0</v>
      </c>
      <c r="M798" s="49">
        <v>0</v>
      </c>
      <c r="N798" s="44">
        <v>0</v>
      </c>
      <c r="O798" s="133">
        <v>1.6988596192974218E-2</v>
      </c>
      <c r="P798" s="134">
        <v>410089450</v>
      </c>
      <c r="Q798" s="29">
        <v>410089450</v>
      </c>
      <c r="R798" s="85"/>
      <c r="S798" s="85"/>
      <c r="T798" s="85"/>
      <c r="U798" s="85"/>
      <c r="V798" s="85"/>
      <c r="W798" s="85"/>
    </row>
    <row r="799" spans="1:23" s="81" customFormat="1" x14ac:dyDescent="0.2">
      <c r="A799" s="30" t="s">
        <v>2191</v>
      </c>
      <c r="B799" s="45" t="s">
        <v>1517</v>
      </c>
      <c r="C799" s="6" t="s">
        <v>1498</v>
      </c>
      <c r="D799" s="6" t="s">
        <v>1518</v>
      </c>
      <c r="E799" s="25">
        <v>41625117</v>
      </c>
      <c r="F799" s="25">
        <v>0</v>
      </c>
      <c r="G799" s="25">
        <v>0</v>
      </c>
      <c r="H799" s="25">
        <v>0</v>
      </c>
      <c r="I799" s="25">
        <v>0</v>
      </c>
      <c r="J799" s="25">
        <v>41625117</v>
      </c>
      <c r="K799" s="20">
        <v>0</v>
      </c>
      <c r="L799" s="64">
        <v>0</v>
      </c>
      <c r="M799" s="49">
        <v>0</v>
      </c>
      <c r="N799" s="44">
        <v>0</v>
      </c>
      <c r="O799" s="133">
        <v>6.9610176535034457E-3</v>
      </c>
      <c r="P799" s="134">
        <v>168032713</v>
      </c>
      <c r="Q799" s="29">
        <v>168032713</v>
      </c>
      <c r="R799" s="85"/>
      <c r="S799" s="85"/>
      <c r="T799" s="85"/>
      <c r="U799" s="85"/>
      <c r="V799" s="85"/>
      <c r="W799" s="85"/>
    </row>
    <row r="800" spans="1:23" s="81" customFormat="1" x14ac:dyDescent="0.2">
      <c r="A800" s="30" t="s">
        <v>2191</v>
      </c>
      <c r="B800" s="45" t="s">
        <v>1519</v>
      </c>
      <c r="C800" s="6" t="s">
        <v>1498</v>
      </c>
      <c r="D800" s="6" t="s">
        <v>1520</v>
      </c>
      <c r="E800" s="25">
        <v>23713164</v>
      </c>
      <c r="F800" s="25">
        <v>0</v>
      </c>
      <c r="G800" s="25">
        <v>0</v>
      </c>
      <c r="H800" s="25">
        <v>0</v>
      </c>
      <c r="I800" s="25">
        <v>0</v>
      </c>
      <c r="J800" s="25">
        <v>23713164</v>
      </c>
      <c r="K800" s="20">
        <v>0</v>
      </c>
      <c r="L800" s="64">
        <v>0</v>
      </c>
      <c r="M800" s="49">
        <v>0</v>
      </c>
      <c r="N800" s="44">
        <v>0</v>
      </c>
      <c r="O800" s="133">
        <v>3.5177479504989503E-3</v>
      </c>
      <c r="P800" s="134">
        <v>84915275</v>
      </c>
      <c r="Q800" s="29">
        <v>84915275</v>
      </c>
      <c r="R800" s="85"/>
      <c r="S800" s="85"/>
      <c r="T800" s="85"/>
      <c r="U800" s="85"/>
      <c r="V800" s="85"/>
      <c r="W800" s="85"/>
    </row>
    <row r="801" spans="1:23" s="81" customFormat="1" x14ac:dyDescent="0.2">
      <c r="A801" s="30" t="s">
        <v>2191</v>
      </c>
      <c r="B801" s="45" t="s">
        <v>1521</v>
      </c>
      <c r="C801" s="6" t="s">
        <v>1498</v>
      </c>
      <c r="D801" s="6" t="s">
        <v>1522</v>
      </c>
      <c r="E801" s="25">
        <v>78132122</v>
      </c>
      <c r="F801" s="25">
        <v>0</v>
      </c>
      <c r="G801" s="25">
        <v>0</v>
      </c>
      <c r="H801" s="25">
        <v>0</v>
      </c>
      <c r="I801" s="25">
        <v>0</v>
      </c>
      <c r="J801" s="25">
        <v>78132122</v>
      </c>
      <c r="K801" s="20">
        <v>0</v>
      </c>
      <c r="L801" s="64">
        <v>0</v>
      </c>
      <c r="M801" s="49">
        <v>0</v>
      </c>
      <c r="N801" s="44">
        <v>0</v>
      </c>
      <c r="O801" s="133">
        <v>1.3094139425438099E-2</v>
      </c>
      <c r="P801" s="134">
        <v>316080762</v>
      </c>
      <c r="Q801" s="29">
        <v>316080762</v>
      </c>
      <c r="R801" s="85"/>
      <c r="S801" s="85"/>
      <c r="T801" s="85"/>
      <c r="U801" s="85"/>
      <c r="V801" s="85"/>
      <c r="W801" s="85"/>
    </row>
    <row r="802" spans="1:23" s="81" customFormat="1" x14ac:dyDescent="0.2">
      <c r="A802" s="30" t="s">
        <v>2191</v>
      </c>
      <c r="B802" s="45" t="s">
        <v>1523</v>
      </c>
      <c r="C802" s="6" t="s">
        <v>1498</v>
      </c>
      <c r="D802" s="6" t="s">
        <v>1524</v>
      </c>
      <c r="E802" s="25">
        <v>91934808</v>
      </c>
      <c r="F802" s="25">
        <v>0</v>
      </c>
      <c r="G802" s="25">
        <v>0</v>
      </c>
      <c r="H802" s="25">
        <v>0</v>
      </c>
      <c r="I802" s="25">
        <v>0</v>
      </c>
      <c r="J802" s="25">
        <v>91934808</v>
      </c>
      <c r="K802" s="20">
        <v>0</v>
      </c>
      <c r="L802" s="64">
        <v>0</v>
      </c>
      <c r="M802" s="49">
        <v>0</v>
      </c>
      <c r="N802" s="44">
        <v>0</v>
      </c>
      <c r="O802" s="133">
        <v>1.6537409128442596E-2</v>
      </c>
      <c r="P802" s="134">
        <v>399198200</v>
      </c>
      <c r="Q802" s="29">
        <v>399198200</v>
      </c>
      <c r="R802" s="85"/>
      <c r="S802" s="85"/>
      <c r="T802" s="85"/>
      <c r="U802" s="85"/>
      <c r="V802" s="85"/>
      <c r="W802" s="85"/>
    </row>
    <row r="803" spans="1:23" s="81" customFormat="1" x14ac:dyDescent="0.2">
      <c r="A803" s="30" t="s">
        <v>2191</v>
      </c>
      <c r="B803" s="45" t="s">
        <v>1525</v>
      </c>
      <c r="C803" s="6" t="s">
        <v>1498</v>
      </c>
      <c r="D803" s="6" t="s">
        <v>1526</v>
      </c>
      <c r="E803" s="25">
        <v>148726182</v>
      </c>
      <c r="F803" s="25">
        <v>0</v>
      </c>
      <c r="G803" s="25">
        <v>0</v>
      </c>
      <c r="H803" s="25">
        <v>0</v>
      </c>
      <c r="I803" s="25">
        <v>0</v>
      </c>
      <c r="J803" s="25">
        <v>148726182</v>
      </c>
      <c r="K803" s="20">
        <v>0</v>
      </c>
      <c r="L803" s="64">
        <v>0</v>
      </c>
      <c r="M803" s="49">
        <v>0</v>
      </c>
      <c r="N803" s="44">
        <v>0</v>
      </c>
      <c r="O803" s="133">
        <v>2.19797181699939E-2</v>
      </c>
      <c r="P803" s="134">
        <v>530570651</v>
      </c>
      <c r="Q803" s="29">
        <v>530570651</v>
      </c>
      <c r="R803" s="85"/>
      <c r="S803" s="85"/>
      <c r="T803" s="85"/>
      <c r="U803" s="85"/>
      <c r="V803" s="85"/>
      <c r="W803" s="85"/>
    </row>
    <row r="804" spans="1:23" s="81" customFormat="1" x14ac:dyDescent="0.2">
      <c r="A804" s="30" t="s">
        <v>2191</v>
      </c>
      <c r="B804" s="45" t="s">
        <v>1527</v>
      </c>
      <c r="C804" s="6" t="s">
        <v>1498</v>
      </c>
      <c r="D804" s="6" t="s">
        <v>1528</v>
      </c>
      <c r="E804" s="25">
        <v>27195337</v>
      </c>
      <c r="F804" s="25">
        <v>0</v>
      </c>
      <c r="G804" s="25">
        <v>0</v>
      </c>
      <c r="H804" s="25">
        <v>0</v>
      </c>
      <c r="I804" s="25">
        <v>0</v>
      </c>
      <c r="J804" s="25">
        <v>27195337</v>
      </c>
      <c r="K804" s="20">
        <v>0</v>
      </c>
      <c r="L804" s="64">
        <v>0</v>
      </c>
      <c r="M804" s="49">
        <v>0</v>
      </c>
      <c r="N804" s="44">
        <v>0</v>
      </c>
      <c r="O804" s="133">
        <v>4.529140963575819E-3</v>
      </c>
      <c r="P804" s="134">
        <v>109329394</v>
      </c>
      <c r="Q804" s="29">
        <v>109329394</v>
      </c>
      <c r="R804" s="85"/>
      <c r="S804" s="85"/>
      <c r="T804" s="85"/>
      <c r="U804" s="85"/>
      <c r="V804" s="85"/>
      <c r="W804" s="85"/>
    </row>
    <row r="805" spans="1:23" s="81" customFormat="1" x14ac:dyDescent="0.2">
      <c r="A805" s="30" t="s">
        <v>2191</v>
      </c>
      <c r="B805" s="45" t="s">
        <v>1529</v>
      </c>
      <c r="C805" s="6" t="s">
        <v>1498</v>
      </c>
      <c r="D805" s="6" t="s">
        <v>1530</v>
      </c>
      <c r="E805" s="25">
        <v>58674602</v>
      </c>
      <c r="F805" s="25">
        <v>0</v>
      </c>
      <c r="G805" s="25">
        <v>0</v>
      </c>
      <c r="H805" s="25">
        <v>0</v>
      </c>
      <c r="I805" s="25">
        <v>0</v>
      </c>
      <c r="J805" s="25">
        <v>58674602</v>
      </c>
      <c r="K805" s="20">
        <v>0</v>
      </c>
      <c r="L805" s="64">
        <v>0</v>
      </c>
      <c r="M805" s="49">
        <v>0</v>
      </c>
      <c r="N805" s="44">
        <v>0</v>
      </c>
      <c r="O805" s="133">
        <v>1.0000593667190173E-2</v>
      </c>
      <c r="P805" s="134">
        <v>241405347</v>
      </c>
      <c r="Q805" s="29">
        <v>241405347</v>
      </c>
      <c r="R805" s="85"/>
      <c r="S805" s="85"/>
      <c r="T805" s="85"/>
      <c r="U805" s="85"/>
      <c r="V805" s="85"/>
      <c r="W805" s="85"/>
    </row>
    <row r="806" spans="1:23" s="81" customFormat="1" x14ac:dyDescent="0.2">
      <c r="A806" s="30" t="s">
        <v>2191</v>
      </c>
      <c r="B806" s="45" t="s">
        <v>1531</v>
      </c>
      <c r="C806" s="6" t="s">
        <v>1498</v>
      </c>
      <c r="D806" s="6" t="s">
        <v>1532</v>
      </c>
      <c r="E806" s="25">
        <v>19410148</v>
      </c>
      <c r="F806" s="25">
        <v>0</v>
      </c>
      <c r="G806" s="25">
        <v>0</v>
      </c>
      <c r="H806" s="25">
        <v>0</v>
      </c>
      <c r="I806" s="25">
        <v>0</v>
      </c>
      <c r="J806" s="25">
        <v>19410148</v>
      </c>
      <c r="K806" s="20">
        <v>0</v>
      </c>
      <c r="L806" s="64">
        <v>0</v>
      </c>
      <c r="M806" s="49">
        <v>0</v>
      </c>
      <c r="N806" s="44">
        <v>0</v>
      </c>
      <c r="O806" s="133">
        <v>3.3331714240996497E-3</v>
      </c>
      <c r="P806" s="134">
        <v>80459764</v>
      </c>
      <c r="Q806" s="29">
        <v>80459764</v>
      </c>
      <c r="R806" s="85"/>
      <c r="S806" s="85"/>
      <c r="T806" s="85"/>
      <c r="U806" s="85"/>
      <c r="V806" s="85"/>
      <c r="W806" s="85"/>
    </row>
    <row r="807" spans="1:23" s="81" customFormat="1" x14ac:dyDescent="0.2">
      <c r="A807" s="30" t="s">
        <v>2191</v>
      </c>
      <c r="B807" s="45" t="s">
        <v>1533</v>
      </c>
      <c r="C807" s="6" t="s">
        <v>1498</v>
      </c>
      <c r="D807" s="6" t="s">
        <v>1534</v>
      </c>
      <c r="E807" s="25">
        <v>28054162</v>
      </c>
      <c r="F807" s="25">
        <v>0</v>
      </c>
      <c r="G807" s="25">
        <v>0</v>
      </c>
      <c r="H807" s="25">
        <v>0</v>
      </c>
      <c r="I807" s="25">
        <v>0</v>
      </c>
      <c r="J807" s="25">
        <v>28054162</v>
      </c>
      <c r="K807" s="20">
        <v>0</v>
      </c>
      <c r="L807" s="64">
        <v>0</v>
      </c>
      <c r="M807" s="49">
        <v>0</v>
      </c>
      <c r="N807" s="44">
        <v>0</v>
      </c>
      <c r="O807" s="133">
        <v>4.9252788886550202E-3</v>
      </c>
      <c r="P807" s="134">
        <v>118891808</v>
      </c>
      <c r="Q807" s="29">
        <v>118891808</v>
      </c>
      <c r="R807" s="85"/>
      <c r="S807" s="85"/>
      <c r="T807" s="85"/>
      <c r="U807" s="85"/>
      <c r="V807" s="85"/>
      <c r="W807" s="85"/>
    </row>
    <row r="808" spans="1:23" s="81" customFormat="1" x14ac:dyDescent="0.2">
      <c r="A808" s="30" t="s">
        <v>2191</v>
      </c>
      <c r="B808" s="45" t="s">
        <v>1535</v>
      </c>
      <c r="C808" s="6" t="s">
        <v>1498</v>
      </c>
      <c r="D808" s="6" t="s">
        <v>1536</v>
      </c>
      <c r="E808" s="25">
        <v>54784755</v>
      </c>
      <c r="F808" s="25">
        <v>0</v>
      </c>
      <c r="G808" s="25">
        <v>0</v>
      </c>
      <c r="H808" s="25">
        <v>0</v>
      </c>
      <c r="I808" s="25">
        <v>0</v>
      </c>
      <c r="J808" s="25">
        <v>54784755</v>
      </c>
      <c r="K808" s="20">
        <v>0</v>
      </c>
      <c r="L808" s="64">
        <v>0</v>
      </c>
      <c r="M808" s="49">
        <v>0</v>
      </c>
      <c r="N808" s="44">
        <v>0</v>
      </c>
      <c r="O808" s="133">
        <v>9.0140267366114555E-3</v>
      </c>
      <c r="P808" s="134">
        <v>217590508</v>
      </c>
      <c r="Q808" s="29">
        <v>217590508</v>
      </c>
      <c r="R808" s="85"/>
      <c r="S808" s="85"/>
      <c r="T808" s="85"/>
      <c r="U808" s="85"/>
      <c r="V808" s="85"/>
      <c r="W808" s="85"/>
    </row>
    <row r="809" spans="1:23" s="81" customFormat="1" x14ac:dyDescent="0.2">
      <c r="A809" s="30" t="s">
        <v>2191</v>
      </c>
      <c r="B809" s="45" t="s">
        <v>1537</v>
      </c>
      <c r="C809" s="6" t="s">
        <v>1498</v>
      </c>
      <c r="D809" s="6" t="s">
        <v>1538</v>
      </c>
      <c r="E809" s="25">
        <v>47212385</v>
      </c>
      <c r="F809" s="25">
        <v>0</v>
      </c>
      <c r="G809" s="25">
        <v>0</v>
      </c>
      <c r="H809" s="25">
        <v>0</v>
      </c>
      <c r="I809" s="25">
        <v>0</v>
      </c>
      <c r="J809" s="25">
        <v>47212385</v>
      </c>
      <c r="K809" s="20">
        <v>0</v>
      </c>
      <c r="L809" s="64">
        <v>0</v>
      </c>
      <c r="M809" s="49">
        <v>0</v>
      </c>
      <c r="N809" s="44">
        <v>0</v>
      </c>
      <c r="O809" s="133">
        <v>7.9983161439696904E-3</v>
      </c>
      <c r="P809" s="134">
        <v>193072166</v>
      </c>
      <c r="Q809" s="29">
        <v>193072166</v>
      </c>
      <c r="R809" s="85"/>
      <c r="S809" s="85"/>
      <c r="T809" s="85"/>
      <c r="U809" s="85"/>
      <c r="V809" s="85"/>
      <c r="W809" s="85"/>
    </row>
    <row r="810" spans="1:23" s="81" customFormat="1" x14ac:dyDescent="0.2">
      <c r="A810" s="30" t="s">
        <v>2191</v>
      </c>
      <c r="B810" s="45" t="s">
        <v>1539</v>
      </c>
      <c r="C810" s="6" t="s">
        <v>1498</v>
      </c>
      <c r="D810" s="6" t="s">
        <v>1540</v>
      </c>
      <c r="E810" s="25">
        <v>274791561</v>
      </c>
      <c r="F810" s="25">
        <v>0</v>
      </c>
      <c r="G810" s="25">
        <v>0</v>
      </c>
      <c r="H810" s="25">
        <v>0</v>
      </c>
      <c r="I810" s="25">
        <v>0</v>
      </c>
      <c r="J810" s="25">
        <v>274791561</v>
      </c>
      <c r="K810" s="20">
        <v>0</v>
      </c>
      <c r="L810" s="64">
        <v>0</v>
      </c>
      <c r="M810" s="49">
        <v>0</v>
      </c>
      <c r="N810" s="44">
        <v>0</v>
      </c>
      <c r="O810" s="133">
        <v>3.6296812007188768E-2</v>
      </c>
      <c r="P810" s="134">
        <v>876172434</v>
      </c>
      <c r="Q810" s="29">
        <v>876172434</v>
      </c>
      <c r="R810" s="85"/>
      <c r="S810" s="85"/>
      <c r="T810" s="85"/>
      <c r="U810" s="85"/>
      <c r="V810" s="85"/>
      <c r="W810" s="85"/>
    </row>
    <row r="811" spans="1:23" s="81" customFormat="1" x14ac:dyDescent="0.2">
      <c r="A811" s="30" t="s">
        <v>2191</v>
      </c>
      <c r="B811" s="45" t="s">
        <v>1541</v>
      </c>
      <c r="C811" s="6" t="s">
        <v>1498</v>
      </c>
      <c r="D811" s="6" t="s">
        <v>1542</v>
      </c>
      <c r="E811" s="25">
        <v>19131895</v>
      </c>
      <c r="F811" s="25">
        <v>0</v>
      </c>
      <c r="G811" s="25">
        <v>0</v>
      </c>
      <c r="H811" s="25">
        <v>0</v>
      </c>
      <c r="I811" s="25">
        <v>0</v>
      </c>
      <c r="J811" s="25">
        <v>19131895</v>
      </c>
      <c r="K811" s="20">
        <v>0</v>
      </c>
      <c r="L811" s="64">
        <v>0</v>
      </c>
      <c r="M811" s="49">
        <v>0</v>
      </c>
      <c r="N811" s="44">
        <v>0</v>
      </c>
      <c r="O811" s="133">
        <v>3.0978633378128222E-3</v>
      </c>
      <c r="P811" s="134">
        <v>74779638</v>
      </c>
      <c r="Q811" s="29">
        <v>74779638</v>
      </c>
      <c r="R811" s="85"/>
      <c r="S811" s="85"/>
      <c r="T811" s="85"/>
      <c r="U811" s="85"/>
      <c r="V811" s="85"/>
      <c r="W811" s="85"/>
    </row>
    <row r="812" spans="1:23" s="81" customFormat="1" x14ac:dyDescent="0.2">
      <c r="A812" s="30" t="s">
        <v>2191</v>
      </c>
      <c r="B812" s="45" t="s">
        <v>1543</v>
      </c>
      <c r="C812" s="6" t="s">
        <v>1498</v>
      </c>
      <c r="D812" s="6" t="s">
        <v>1544</v>
      </c>
      <c r="E812" s="25">
        <v>18976347</v>
      </c>
      <c r="F812" s="25">
        <v>0</v>
      </c>
      <c r="G812" s="25">
        <v>0</v>
      </c>
      <c r="H812" s="25">
        <v>0</v>
      </c>
      <c r="I812" s="25">
        <v>0</v>
      </c>
      <c r="J812" s="25">
        <v>18976347</v>
      </c>
      <c r="K812" s="20">
        <v>0</v>
      </c>
      <c r="L812" s="64">
        <v>0</v>
      </c>
      <c r="M812" s="49">
        <v>0</v>
      </c>
      <c r="N812" s="44">
        <v>0</v>
      </c>
      <c r="O812" s="133">
        <v>3.2004058524791002E-3</v>
      </c>
      <c r="P812" s="134">
        <v>77254922</v>
      </c>
      <c r="Q812" s="29">
        <v>77254922</v>
      </c>
      <c r="R812" s="85"/>
      <c r="S812" s="85"/>
      <c r="T812" s="85"/>
      <c r="U812" s="85"/>
      <c r="V812" s="85"/>
      <c r="W812" s="85"/>
    </row>
    <row r="813" spans="1:23" s="81" customFormat="1" x14ac:dyDescent="0.2">
      <c r="A813" s="30" t="s">
        <v>2191</v>
      </c>
      <c r="B813" s="45" t="s">
        <v>1545</v>
      </c>
      <c r="C813" s="6" t="s">
        <v>1498</v>
      </c>
      <c r="D813" s="6" t="s">
        <v>1546</v>
      </c>
      <c r="E813" s="25">
        <v>934946963</v>
      </c>
      <c r="F813" s="25">
        <v>0</v>
      </c>
      <c r="G813" s="25">
        <v>0</v>
      </c>
      <c r="H813" s="25">
        <v>0</v>
      </c>
      <c r="I813" s="25">
        <v>0</v>
      </c>
      <c r="J813" s="25">
        <v>934946963</v>
      </c>
      <c r="K813" s="20">
        <v>0</v>
      </c>
      <c r="L813" s="64">
        <v>0</v>
      </c>
      <c r="M813" s="49">
        <v>0</v>
      </c>
      <c r="N813" s="44">
        <v>0</v>
      </c>
      <c r="O813" s="133">
        <v>7.9522259821144262E-2</v>
      </c>
      <c r="P813" s="134">
        <v>1919595912</v>
      </c>
      <c r="Q813" s="29">
        <v>1919595912</v>
      </c>
      <c r="R813" s="85"/>
      <c r="S813" s="85"/>
      <c r="T813" s="85"/>
      <c r="U813" s="85"/>
      <c r="V813" s="85"/>
      <c r="W813" s="85"/>
    </row>
    <row r="814" spans="1:23" s="81" customFormat="1" x14ac:dyDescent="0.2">
      <c r="A814" s="30" t="s">
        <v>2191</v>
      </c>
      <c r="B814" s="45" t="s">
        <v>1547</v>
      </c>
      <c r="C814" s="6" t="s">
        <v>1498</v>
      </c>
      <c r="D814" s="6" t="s">
        <v>1548</v>
      </c>
      <c r="E814" s="25">
        <v>849012541</v>
      </c>
      <c r="F814" s="25">
        <v>0</v>
      </c>
      <c r="G814" s="25">
        <v>0</v>
      </c>
      <c r="H814" s="25">
        <v>0</v>
      </c>
      <c r="I814" s="25">
        <v>0</v>
      </c>
      <c r="J814" s="25">
        <v>849012541</v>
      </c>
      <c r="K814" s="20">
        <v>0</v>
      </c>
      <c r="L814" s="64">
        <v>0</v>
      </c>
      <c r="M814" s="49">
        <v>0</v>
      </c>
      <c r="N814" s="44">
        <v>0</v>
      </c>
      <c r="O814" s="133">
        <v>2.6045798725234635E-2</v>
      </c>
      <c r="P814" s="134">
        <v>628722183</v>
      </c>
      <c r="Q814" s="29">
        <v>628722183</v>
      </c>
      <c r="R814" s="85"/>
      <c r="S814" s="85"/>
      <c r="T814" s="85"/>
      <c r="U814" s="85"/>
      <c r="V814" s="85"/>
      <c r="W814" s="85"/>
    </row>
    <row r="815" spans="1:23" s="81" customFormat="1" x14ac:dyDescent="0.2">
      <c r="A815" s="30" t="s">
        <v>2191</v>
      </c>
      <c r="B815" s="45" t="s">
        <v>1549</v>
      </c>
      <c r="C815" s="6" t="s">
        <v>1498</v>
      </c>
      <c r="D815" s="6" t="s">
        <v>1550</v>
      </c>
      <c r="E815" s="25">
        <v>22202293</v>
      </c>
      <c r="F815" s="25">
        <v>0</v>
      </c>
      <c r="G815" s="25">
        <v>0</v>
      </c>
      <c r="H815" s="25">
        <v>0</v>
      </c>
      <c r="I815" s="25">
        <v>0</v>
      </c>
      <c r="J815" s="25">
        <v>22202293</v>
      </c>
      <c r="K815" s="20">
        <v>0</v>
      </c>
      <c r="L815" s="64">
        <v>0</v>
      </c>
      <c r="M815" s="49">
        <v>0</v>
      </c>
      <c r="N815" s="44">
        <v>0</v>
      </c>
      <c r="O815" s="133">
        <v>3.805946386455753E-3</v>
      </c>
      <c r="P815" s="134">
        <v>91872127</v>
      </c>
      <c r="Q815" s="29">
        <v>91872127</v>
      </c>
      <c r="R815" s="85"/>
      <c r="S815" s="85"/>
      <c r="T815" s="85"/>
      <c r="U815" s="85"/>
      <c r="V815" s="85"/>
      <c r="W815" s="85"/>
    </row>
    <row r="816" spans="1:23" s="81" customFormat="1" x14ac:dyDescent="0.2">
      <c r="A816" s="30" t="s">
        <v>2191</v>
      </c>
      <c r="B816" s="45" t="s">
        <v>1551</v>
      </c>
      <c r="C816" s="6" t="s">
        <v>1498</v>
      </c>
      <c r="D816" s="6" t="s">
        <v>1552</v>
      </c>
      <c r="E816" s="25">
        <v>68161753</v>
      </c>
      <c r="F816" s="25">
        <v>0</v>
      </c>
      <c r="G816" s="25">
        <v>0</v>
      </c>
      <c r="H816" s="25">
        <v>0</v>
      </c>
      <c r="I816" s="25">
        <v>0</v>
      </c>
      <c r="J816" s="25">
        <v>68161753</v>
      </c>
      <c r="K816" s="20">
        <v>0</v>
      </c>
      <c r="L816" s="64">
        <v>0</v>
      </c>
      <c r="M816" s="49">
        <v>0</v>
      </c>
      <c r="N816" s="44">
        <v>0</v>
      </c>
      <c r="O816" s="133">
        <v>1.0543529297475835E-2</v>
      </c>
      <c r="P816" s="134">
        <v>254511325</v>
      </c>
      <c r="Q816" s="29">
        <v>254511325</v>
      </c>
      <c r="R816" s="85"/>
      <c r="S816" s="85"/>
      <c r="T816" s="85"/>
      <c r="U816" s="85"/>
      <c r="V816" s="85"/>
      <c r="W816" s="85"/>
    </row>
    <row r="817" spans="1:23" s="81" customFormat="1" x14ac:dyDescent="0.2">
      <c r="A817" s="30" t="s">
        <v>2191</v>
      </c>
      <c r="B817" s="45" t="s">
        <v>1553</v>
      </c>
      <c r="C817" s="6" t="s">
        <v>1498</v>
      </c>
      <c r="D817" s="6" t="s">
        <v>1554</v>
      </c>
      <c r="E817" s="25">
        <v>33906246</v>
      </c>
      <c r="F817" s="25">
        <v>0</v>
      </c>
      <c r="G817" s="25">
        <v>0</v>
      </c>
      <c r="H817" s="25">
        <v>0</v>
      </c>
      <c r="I817" s="25">
        <v>0</v>
      </c>
      <c r="J817" s="25">
        <v>33906246</v>
      </c>
      <c r="K817" s="20">
        <v>0</v>
      </c>
      <c r="L817" s="64">
        <v>0</v>
      </c>
      <c r="M817" s="49">
        <v>0</v>
      </c>
      <c r="N817" s="44">
        <v>0</v>
      </c>
      <c r="O817" s="133">
        <v>5.5621218744771684E-3</v>
      </c>
      <c r="P817" s="134">
        <v>134264625</v>
      </c>
      <c r="Q817" s="29">
        <v>134264625</v>
      </c>
      <c r="R817" s="85"/>
      <c r="S817" s="85"/>
      <c r="T817" s="85"/>
      <c r="U817" s="85"/>
      <c r="V817" s="85"/>
      <c r="W817" s="85"/>
    </row>
    <row r="818" spans="1:23" s="81" customFormat="1" x14ac:dyDescent="0.2">
      <c r="A818" s="30" t="s">
        <v>2191</v>
      </c>
      <c r="B818" s="45" t="s">
        <v>1555</v>
      </c>
      <c r="C818" s="6" t="s">
        <v>1498</v>
      </c>
      <c r="D818" s="6" t="s">
        <v>1556</v>
      </c>
      <c r="E818" s="25">
        <v>46717409</v>
      </c>
      <c r="F818" s="25">
        <v>0</v>
      </c>
      <c r="G818" s="25">
        <v>0</v>
      </c>
      <c r="H818" s="25">
        <v>0</v>
      </c>
      <c r="I818" s="25">
        <v>0</v>
      </c>
      <c r="J818" s="25">
        <v>46717409</v>
      </c>
      <c r="K818" s="20">
        <v>0</v>
      </c>
      <c r="L818" s="64">
        <v>0</v>
      </c>
      <c r="M818" s="49">
        <v>0</v>
      </c>
      <c r="N818" s="44">
        <v>0</v>
      </c>
      <c r="O818" s="133">
        <v>7.7403407649671591E-3</v>
      </c>
      <c r="P818" s="134">
        <v>186844872</v>
      </c>
      <c r="Q818" s="29">
        <v>186844872</v>
      </c>
      <c r="R818" s="85"/>
      <c r="S818" s="85"/>
      <c r="T818" s="85"/>
      <c r="U818" s="85"/>
      <c r="V818" s="85"/>
      <c r="W818" s="85"/>
    </row>
    <row r="819" spans="1:23" s="81" customFormat="1" x14ac:dyDescent="0.2">
      <c r="A819" s="30" t="s">
        <v>2191</v>
      </c>
      <c r="B819" s="45" t="s">
        <v>1557</v>
      </c>
      <c r="C819" s="6" t="s">
        <v>1498</v>
      </c>
      <c r="D819" s="6" t="s">
        <v>1558</v>
      </c>
      <c r="E819" s="25">
        <v>62501373</v>
      </c>
      <c r="F819" s="25">
        <v>0</v>
      </c>
      <c r="G819" s="25">
        <v>0</v>
      </c>
      <c r="H819" s="25">
        <v>0</v>
      </c>
      <c r="I819" s="25">
        <v>0</v>
      </c>
      <c r="J819" s="25">
        <v>62501373</v>
      </c>
      <c r="K819" s="20">
        <v>0</v>
      </c>
      <c r="L819" s="64">
        <v>0</v>
      </c>
      <c r="M819" s="49">
        <v>0</v>
      </c>
      <c r="N819" s="44">
        <v>0</v>
      </c>
      <c r="O819" s="133">
        <v>1.0517623820086459E-2</v>
      </c>
      <c r="P819" s="134">
        <v>253885990</v>
      </c>
      <c r="Q819" s="29">
        <v>253885990</v>
      </c>
      <c r="R819" s="85"/>
      <c r="S819" s="85"/>
      <c r="T819" s="85"/>
      <c r="U819" s="85"/>
      <c r="V819" s="85"/>
      <c r="W819" s="85"/>
    </row>
    <row r="820" spans="1:23" s="81" customFormat="1" x14ac:dyDescent="0.2">
      <c r="A820" s="30" t="s">
        <v>2191</v>
      </c>
      <c r="B820" s="45" t="s">
        <v>1559</v>
      </c>
      <c r="C820" s="6" t="s">
        <v>1498</v>
      </c>
      <c r="D820" s="6" t="s">
        <v>1039</v>
      </c>
      <c r="E820" s="25">
        <v>18394523</v>
      </c>
      <c r="F820" s="25">
        <v>0</v>
      </c>
      <c r="G820" s="25">
        <v>0</v>
      </c>
      <c r="H820" s="25">
        <v>0</v>
      </c>
      <c r="I820" s="25">
        <v>0</v>
      </c>
      <c r="J820" s="25">
        <v>18394523</v>
      </c>
      <c r="K820" s="20">
        <v>0</v>
      </c>
      <c r="L820" s="64">
        <v>0</v>
      </c>
      <c r="M820" s="49">
        <v>0</v>
      </c>
      <c r="N820" s="44">
        <v>0</v>
      </c>
      <c r="O820" s="133">
        <v>3.1647858210687089E-3</v>
      </c>
      <c r="P820" s="134">
        <v>76395087</v>
      </c>
      <c r="Q820" s="29">
        <v>76395087</v>
      </c>
      <c r="R820" s="85"/>
      <c r="S820" s="85"/>
      <c r="T820" s="85"/>
      <c r="U820" s="85"/>
      <c r="V820" s="85"/>
      <c r="W820" s="85"/>
    </row>
    <row r="821" spans="1:23" s="81" customFormat="1" x14ac:dyDescent="0.2">
      <c r="A821" s="30" t="s">
        <v>2191</v>
      </c>
      <c r="B821" s="45" t="s">
        <v>1560</v>
      </c>
      <c r="C821" s="6" t="s">
        <v>1498</v>
      </c>
      <c r="D821" s="6" t="s">
        <v>1561</v>
      </c>
      <c r="E821" s="25">
        <v>14101842</v>
      </c>
      <c r="F821" s="25">
        <v>0</v>
      </c>
      <c r="G821" s="25">
        <v>0</v>
      </c>
      <c r="H821" s="25">
        <v>0</v>
      </c>
      <c r="I821" s="25">
        <v>0</v>
      </c>
      <c r="J821" s="25">
        <v>14101842</v>
      </c>
      <c r="K821" s="20">
        <v>0</v>
      </c>
      <c r="L821" s="64">
        <v>0</v>
      </c>
      <c r="M821" s="49">
        <v>0</v>
      </c>
      <c r="N821" s="44">
        <v>0</v>
      </c>
      <c r="O821" s="133">
        <v>2.3887008942786673E-3</v>
      </c>
      <c r="P821" s="134">
        <v>57661094</v>
      </c>
      <c r="Q821" s="29">
        <v>57661094</v>
      </c>
      <c r="R821" s="85"/>
      <c r="S821" s="85"/>
      <c r="T821" s="85"/>
      <c r="U821" s="85"/>
      <c r="V821" s="85"/>
      <c r="W821" s="85"/>
    </row>
    <row r="822" spans="1:23" s="81" customFormat="1" x14ac:dyDescent="0.2">
      <c r="A822" s="30" t="s">
        <v>2191</v>
      </c>
      <c r="B822" s="45" t="s">
        <v>1562</v>
      </c>
      <c r="C822" s="6" t="s">
        <v>1498</v>
      </c>
      <c r="D822" s="6" t="s">
        <v>1563</v>
      </c>
      <c r="E822" s="25">
        <v>115126433</v>
      </c>
      <c r="F822" s="25">
        <v>0</v>
      </c>
      <c r="G822" s="25">
        <v>0</v>
      </c>
      <c r="H822" s="25">
        <v>0</v>
      </c>
      <c r="I822" s="25">
        <v>0</v>
      </c>
      <c r="J822" s="25">
        <v>115126433</v>
      </c>
      <c r="K822" s="20">
        <v>0</v>
      </c>
      <c r="L822" s="64">
        <v>0</v>
      </c>
      <c r="M822" s="49">
        <v>0</v>
      </c>
      <c r="N822" s="44">
        <v>0</v>
      </c>
      <c r="O822" s="133">
        <v>1.9098813205317099E-2</v>
      </c>
      <c r="P822" s="134">
        <v>461028193</v>
      </c>
      <c r="Q822" s="29">
        <v>461028193</v>
      </c>
      <c r="R822" s="85"/>
      <c r="S822" s="85"/>
      <c r="T822" s="85"/>
      <c r="U822" s="85"/>
      <c r="V822" s="85"/>
      <c r="W822" s="85"/>
    </row>
    <row r="823" spans="1:23" s="81" customFormat="1" x14ac:dyDescent="0.2">
      <c r="A823" s="30" t="s">
        <v>2191</v>
      </c>
      <c r="B823" s="45" t="s">
        <v>1564</v>
      </c>
      <c r="C823" s="6" t="s">
        <v>1498</v>
      </c>
      <c r="D823" s="6" t="s">
        <v>1565</v>
      </c>
      <c r="E823" s="25">
        <v>41065464</v>
      </c>
      <c r="F823" s="25">
        <v>0</v>
      </c>
      <c r="G823" s="25">
        <v>0</v>
      </c>
      <c r="H823" s="25">
        <v>0</v>
      </c>
      <c r="I823" s="25">
        <v>0</v>
      </c>
      <c r="J823" s="25">
        <v>41065464</v>
      </c>
      <c r="K823" s="20">
        <v>0</v>
      </c>
      <c r="L823" s="64">
        <v>0</v>
      </c>
      <c r="M823" s="49">
        <v>0</v>
      </c>
      <c r="N823" s="44">
        <v>0</v>
      </c>
      <c r="O823" s="133">
        <v>4.605778000852722E-3</v>
      </c>
      <c r="P823" s="134">
        <v>111179343</v>
      </c>
      <c r="Q823" s="29">
        <v>111179343</v>
      </c>
      <c r="R823" s="85"/>
      <c r="S823" s="85"/>
      <c r="T823" s="85"/>
      <c r="U823" s="85"/>
      <c r="V823" s="85"/>
      <c r="W823" s="85"/>
    </row>
    <row r="824" spans="1:23" s="81" customFormat="1" x14ac:dyDescent="0.2">
      <c r="A824" s="30" t="s">
        <v>2191</v>
      </c>
      <c r="B824" s="45" t="s">
        <v>1566</v>
      </c>
      <c r="C824" s="6" t="s">
        <v>1498</v>
      </c>
      <c r="D824" s="6" t="s">
        <v>1567</v>
      </c>
      <c r="E824" s="25">
        <v>90091208</v>
      </c>
      <c r="F824" s="25">
        <v>0</v>
      </c>
      <c r="G824" s="25">
        <v>0</v>
      </c>
      <c r="H824" s="25">
        <v>0</v>
      </c>
      <c r="I824" s="25">
        <v>0</v>
      </c>
      <c r="J824" s="25">
        <v>90091208</v>
      </c>
      <c r="K824" s="20">
        <v>0</v>
      </c>
      <c r="L824" s="64">
        <v>0</v>
      </c>
      <c r="M824" s="49">
        <v>0</v>
      </c>
      <c r="N824" s="44">
        <v>0</v>
      </c>
      <c r="O824" s="133">
        <v>1.5125560610721629E-2</v>
      </c>
      <c r="P824" s="134">
        <v>365117445</v>
      </c>
      <c r="Q824" s="29">
        <v>365117445</v>
      </c>
      <c r="R824" s="85"/>
      <c r="S824" s="85"/>
      <c r="T824" s="85"/>
      <c r="U824" s="85"/>
      <c r="V824" s="85"/>
      <c r="W824" s="85"/>
    </row>
    <row r="825" spans="1:23" s="81" customFormat="1" x14ac:dyDescent="0.2">
      <c r="A825" s="30" t="s">
        <v>2191</v>
      </c>
      <c r="B825" s="45" t="s">
        <v>1568</v>
      </c>
      <c r="C825" s="6" t="s">
        <v>1498</v>
      </c>
      <c r="D825" s="6" t="s">
        <v>1569</v>
      </c>
      <c r="E825" s="25">
        <v>288351924</v>
      </c>
      <c r="F825" s="25">
        <v>0</v>
      </c>
      <c r="G825" s="25">
        <v>0</v>
      </c>
      <c r="H825" s="25">
        <v>0</v>
      </c>
      <c r="I825" s="25">
        <v>0</v>
      </c>
      <c r="J825" s="25">
        <v>288351924</v>
      </c>
      <c r="K825" s="20">
        <v>0</v>
      </c>
      <c r="L825" s="64">
        <v>0</v>
      </c>
      <c r="M825" s="49">
        <v>0</v>
      </c>
      <c r="N825" s="44">
        <v>0</v>
      </c>
      <c r="O825" s="133">
        <v>3.6542914042387839E-2</v>
      </c>
      <c r="P825" s="134">
        <v>882113116</v>
      </c>
      <c r="Q825" s="29">
        <v>882113116</v>
      </c>
      <c r="R825" s="85"/>
      <c r="S825" s="85"/>
      <c r="T825" s="85"/>
      <c r="U825" s="85"/>
      <c r="V825" s="85"/>
      <c r="W825" s="85"/>
    </row>
    <row r="826" spans="1:23" s="81" customFormat="1" x14ac:dyDescent="0.2">
      <c r="A826" s="30" t="s">
        <v>2191</v>
      </c>
      <c r="B826" s="45" t="s">
        <v>1570</v>
      </c>
      <c r="C826" s="6" t="s">
        <v>1498</v>
      </c>
      <c r="D826" s="6" t="s">
        <v>210</v>
      </c>
      <c r="E826" s="25">
        <v>78401512</v>
      </c>
      <c r="F826" s="25">
        <v>0</v>
      </c>
      <c r="G826" s="25">
        <v>0</v>
      </c>
      <c r="H826" s="25">
        <v>0</v>
      </c>
      <c r="I826" s="25">
        <v>0</v>
      </c>
      <c r="J826" s="25">
        <v>78401512</v>
      </c>
      <c r="K826" s="20">
        <v>0</v>
      </c>
      <c r="L826" s="64">
        <v>0</v>
      </c>
      <c r="M826" s="49">
        <v>0</v>
      </c>
      <c r="N826" s="44">
        <v>0</v>
      </c>
      <c r="O826" s="133">
        <v>1.2636475991559131E-2</v>
      </c>
      <c r="P826" s="134">
        <v>305033178</v>
      </c>
      <c r="Q826" s="29">
        <v>305033178</v>
      </c>
      <c r="R826" s="85"/>
      <c r="S826" s="85"/>
      <c r="T826" s="85"/>
      <c r="U826" s="85"/>
      <c r="V826" s="85"/>
      <c r="W826" s="85"/>
    </row>
    <row r="827" spans="1:23" s="81" customFormat="1" x14ac:dyDescent="0.2">
      <c r="A827" s="30" t="s">
        <v>2191</v>
      </c>
      <c r="B827" s="45" t="s">
        <v>1571</v>
      </c>
      <c r="C827" s="6" t="s">
        <v>1498</v>
      </c>
      <c r="D827" s="6" t="s">
        <v>1572</v>
      </c>
      <c r="E827" s="25">
        <v>26059049</v>
      </c>
      <c r="F827" s="25">
        <v>0</v>
      </c>
      <c r="G827" s="25">
        <v>0</v>
      </c>
      <c r="H827" s="25">
        <v>0</v>
      </c>
      <c r="I827" s="25">
        <v>0</v>
      </c>
      <c r="J827" s="25">
        <v>26059049</v>
      </c>
      <c r="K827" s="20">
        <v>0</v>
      </c>
      <c r="L827" s="64">
        <v>0</v>
      </c>
      <c r="M827" s="49">
        <v>0</v>
      </c>
      <c r="N827" s="44">
        <v>0</v>
      </c>
      <c r="O827" s="133">
        <v>4.5086324606425634E-3</v>
      </c>
      <c r="P827" s="134">
        <v>108834337</v>
      </c>
      <c r="Q827" s="29">
        <v>108834337</v>
      </c>
      <c r="R827" s="85"/>
      <c r="S827" s="85"/>
      <c r="T827" s="85"/>
      <c r="U827" s="85"/>
      <c r="V827" s="85"/>
      <c r="W827" s="85"/>
    </row>
    <row r="828" spans="1:23" s="81" customFormat="1" x14ac:dyDescent="0.2">
      <c r="A828" s="30" t="s">
        <v>2191</v>
      </c>
      <c r="B828" s="45" t="s">
        <v>1573</v>
      </c>
      <c r="C828" s="6" t="s">
        <v>1498</v>
      </c>
      <c r="D828" s="6" t="s">
        <v>1574</v>
      </c>
      <c r="E828" s="25">
        <v>804822762</v>
      </c>
      <c r="F828" s="25">
        <v>0</v>
      </c>
      <c r="G828" s="25">
        <v>0</v>
      </c>
      <c r="H828" s="25">
        <v>0</v>
      </c>
      <c r="I828" s="25">
        <v>0</v>
      </c>
      <c r="J828" s="25">
        <v>804822762</v>
      </c>
      <c r="K828" s="20">
        <v>0</v>
      </c>
      <c r="L828" s="64">
        <v>0</v>
      </c>
      <c r="M828" s="49">
        <v>0</v>
      </c>
      <c r="N828" s="44">
        <v>0</v>
      </c>
      <c r="O828" s="133">
        <v>7.8599377189147765E-2</v>
      </c>
      <c r="P828" s="134">
        <v>1897318354</v>
      </c>
      <c r="Q828" s="29">
        <v>1897318354</v>
      </c>
      <c r="R828" s="85"/>
      <c r="S828" s="85"/>
      <c r="T828" s="85"/>
      <c r="U828" s="85"/>
      <c r="V828" s="85"/>
      <c r="W828" s="85"/>
    </row>
    <row r="829" spans="1:23" s="81" customFormat="1" x14ac:dyDescent="0.2">
      <c r="A829" s="30" t="s">
        <v>2192</v>
      </c>
      <c r="B829" s="45" t="s">
        <v>1575</v>
      </c>
      <c r="C829" s="6" t="s">
        <v>1576</v>
      </c>
      <c r="D829" s="6" t="s">
        <v>25</v>
      </c>
      <c r="E829" s="25">
        <v>3478233242</v>
      </c>
      <c r="F829" s="25">
        <v>0</v>
      </c>
      <c r="G829" s="25">
        <v>0</v>
      </c>
      <c r="H829" s="25">
        <v>0</v>
      </c>
      <c r="I829" s="25">
        <v>0</v>
      </c>
      <c r="J829" s="25">
        <v>3478233242</v>
      </c>
      <c r="K829" s="20">
        <v>0</v>
      </c>
      <c r="L829" s="64">
        <v>149174070</v>
      </c>
      <c r="M829" s="49">
        <v>0</v>
      </c>
      <c r="N829" s="44">
        <v>149174070</v>
      </c>
      <c r="O829" s="133">
        <v>0.39981197495299375</v>
      </c>
      <c r="P829" s="134">
        <v>8760155589</v>
      </c>
      <c r="Q829" s="29">
        <v>8760155589</v>
      </c>
      <c r="R829" s="85"/>
      <c r="S829" s="117"/>
      <c r="T829" s="85"/>
      <c r="U829" s="85"/>
      <c r="V829" s="85"/>
      <c r="W829" s="85"/>
    </row>
    <row r="830" spans="1:23" s="81" customFormat="1" x14ac:dyDescent="0.2">
      <c r="A830" s="30" t="s">
        <v>2192</v>
      </c>
      <c r="B830" s="45" t="s">
        <v>1577</v>
      </c>
      <c r="C830" s="6" t="s">
        <v>1576</v>
      </c>
      <c r="D830" s="6" t="s">
        <v>396</v>
      </c>
      <c r="E830" s="25">
        <v>12120853</v>
      </c>
      <c r="F830" s="25">
        <v>0</v>
      </c>
      <c r="G830" s="25">
        <v>0</v>
      </c>
      <c r="H830" s="25">
        <v>0</v>
      </c>
      <c r="I830" s="25">
        <v>0</v>
      </c>
      <c r="J830" s="25">
        <v>12120853</v>
      </c>
      <c r="K830" s="20">
        <v>0</v>
      </c>
      <c r="L830" s="64">
        <v>0</v>
      </c>
      <c r="M830" s="49">
        <v>0</v>
      </c>
      <c r="N830" s="44">
        <v>0</v>
      </c>
      <c r="O830" s="133">
        <v>7.4563143640785914E-3</v>
      </c>
      <c r="P830" s="134">
        <v>163372980</v>
      </c>
      <c r="Q830" s="29">
        <v>163372980</v>
      </c>
      <c r="R830" s="85"/>
      <c r="S830" s="117"/>
      <c r="T830" s="85"/>
      <c r="U830" s="85"/>
      <c r="V830" s="85"/>
      <c r="W830" s="85"/>
    </row>
    <row r="831" spans="1:23" s="81" customFormat="1" x14ac:dyDescent="0.2">
      <c r="A831" s="30" t="s">
        <v>2192</v>
      </c>
      <c r="B831" s="45" t="s">
        <v>1578</v>
      </c>
      <c r="C831" s="6" t="s">
        <v>1576</v>
      </c>
      <c r="D831" s="6" t="s">
        <v>1579</v>
      </c>
      <c r="E831" s="25">
        <v>842899208</v>
      </c>
      <c r="F831" s="25">
        <v>0</v>
      </c>
      <c r="G831" s="25">
        <v>0</v>
      </c>
      <c r="H831" s="25">
        <v>0</v>
      </c>
      <c r="I831" s="25">
        <v>0</v>
      </c>
      <c r="J831" s="25">
        <v>842899208</v>
      </c>
      <c r="K831" s="20">
        <v>0</v>
      </c>
      <c r="L831" s="64">
        <v>0</v>
      </c>
      <c r="M831" s="49">
        <v>0</v>
      </c>
      <c r="N831" s="44">
        <v>0</v>
      </c>
      <c r="O831" s="133">
        <v>0.13991478497869625</v>
      </c>
      <c r="P831" s="134">
        <v>3065629252</v>
      </c>
      <c r="Q831" s="29">
        <v>3065629252</v>
      </c>
      <c r="R831" s="85"/>
      <c r="S831" s="94"/>
      <c r="T831" s="85"/>
      <c r="U831" s="85"/>
      <c r="V831" s="85"/>
      <c r="W831" s="85"/>
    </row>
    <row r="832" spans="1:23" s="81" customFormat="1" x14ac:dyDescent="0.2">
      <c r="A832" s="30" t="s">
        <v>2192</v>
      </c>
      <c r="B832" s="45" t="s">
        <v>1580</v>
      </c>
      <c r="C832" s="6" t="s">
        <v>1576</v>
      </c>
      <c r="D832" s="6" t="s">
        <v>1581</v>
      </c>
      <c r="E832" s="25">
        <v>253906639</v>
      </c>
      <c r="F832" s="25">
        <v>0</v>
      </c>
      <c r="G832" s="25">
        <v>0</v>
      </c>
      <c r="H832" s="25">
        <v>0</v>
      </c>
      <c r="I832" s="25">
        <v>0</v>
      </c>
      <c r="J832" s="25">
        <v>253906639</v>
      </c>
      <c r="K832" s="20">
        <v>0</v>
      </c>
      <c r="L832" s="64">
        <v>0</v>
      </c>
      <c r="M832" s="49">
        <v>0</v>
      </c>
      <c r="N832" s="44">
        <v>0</v>
      </c>
      <c r="O832" s="133">
        <v>5.7627951906987974E-2</v>
      </c>
      <c r="P832" s="134">
        <v>1262668096</v>
      </c>
      <c r="Q832" s="29">
        <v>1262668096</v>
      </c>
      <c r="R832" s="85"/>
      <c r="S832" s="116"/>
      <c r="T832" s="85"/>
      <c r="U832" s="85"/>
      <c r="V832" s="85"/>
      <c r="W832" s="85"/>
    </row>
    <row r="833" spans="1:23" s="81" customFormat="1" x14ac:dyDescent="0.2">
      <c r="A833" s="30" t="s">
        <v>2192</v>
      </c>
      <c r="B833" s="45" t="s">
        <v>1582</v>
      </c>
      <c r="C833" s="6" t="s">
        <v>1576</v>
      </c>
      <c r="D833" s="6" t="s">
        <v>305</v>
      </c>
      <c r="E833" s="25">
        <v>27240667</v>
      </c>
      <c r="F833" s="25">
        <v>0</v>
      </c>
      <c r="G833" s="25">
        <v>0</v>
      </c>
      <c r="H833" s="25">
        <v>0</v>
      </c>
      <c r="I833" s="25">
        <v>0</v>
      </c>
      <c r="J833" s="25">
        <v>27240667</v>
      </c>
      <c r="K833" s="20">
        <v>0</v>
      </c>
      <c r="L833" s="64">
        <v>0</v>
      </c>
      <c r="M833" s="49">
        <v>0</v>
      </c>
      <c r="N833" s="44">
        <v>0</v>
      </c>
      <c r="O833" s="133">
        <v>1.6206379051594763E-2</v>
      </c>
      <c r="P833" s="134">
        <v>355092921</v>
      </c>
      <c r="Q833" s="29">
        <v>355092921</v>
      </c>
      <c r="R833" s="85"/>
      <c r="S833" s="85"/>
      <c r="T833" s="85"/>
      <c r="U833" s="85"/>
      <c r="V833" s="85"/>
      <c r="W833" s="85"/>
    </row>
    <row r="834" spans="1:23" s="81" customFormat="1" x14ac:dyDescent="0.2">
      <c r="A834" s="30" t="s">
        <v>2192</v>
      </c>
      <c r="B834" s="45" t="s">
        <v>1583</v>
      </c>
      <c r="C834" s="6" t="s">
        <v>1576</v>
      </c>
      <c r="D834" s="6" t="s">
        <v>1584</v>
      </c>
      <c r="E834" s="25">
        <v>105060261</v>
      </c>
      <c r="F834" s="25">
        <v>0</v>
      </c>
      <c r="G834" s="25">
        <v>0</v>
      </c>
      <c r="H834" s="25">
        <v>0</v>
      </c>
      <c r="I834" s="25">
        <v>0</v>
      </c>
      <c r="J834" s="25">
        <v>105060261</v>
      </c>
      <c r="K834" s="20">
        <v>0</v>
      </c>
      <c r="L834" s="64">
        <v>0</v>
      </c>
      <c r="M834" s="49">
        <v>0</v>
      </c>
      <c r="N834" s="44">
        <v>0</v>
      </c>
      <c r="O834" s="133">
        <v>3.1188007797001951E-2</v>
      </c>
      <c r="P834" s="134">
        <v>683350720</v>
      </c>
      <c r="Q834" s="29">
        <v>683350720</v>
      </c>
      <c r="R834" s="85"/>
      <c r="S834" s="85"/>
      <c r="T834" s="85"/>
      <c r="U834" s="85"/>
      <c r="V834" s="85"/>
      <c r="W834" s="85"/>
    </row>
    <row r="835" spans="1:23" s="81" customFormat="1" x14ac:dyDescent="0.2">
      <c r="A835" s="30" t="s">
        <v>2192</v>
      </c>
      <c r="B835" s="45" t="s">
        <v>1585</v>
      </c>
      <c r="C835" s="6" t="s">
        <v>1576</v>
      </c>
      <c r="D835" s="6" t="s">
        <v>1586</v>
      </c>
      <c r="E835" s="25">
        <v>50220679</v>
      </c>
      <c r="F835" s="25">
        <v>0</v>
      </c>
      <c r="G835" s="25">
        <v>0</v>
      </c>
      <c r="H835" s="25">
        <v>0</v>
      </c>
      <c r="I835" s="25">
        <v>0</v>
      </c>
      <c r="J835" s="25">
        <v>50220679</v>
      </c>
      <c r="K835" s="20">
        <v>0</v>
      </c>
      <c r="L835" s="64">
        <v>0</v>
      </c>
      <c r="M835" s="49">
        <v>0</v>
      </c>
      <c r="N835" s="44">
        <v>0</v>
      </c>
      <c r="O835" s="133">
        <v>2.6465819116454778E-2</v>
      </c>
      <c r="P835" s="134">
        <v>579884315</v>
      </c>
      <c r="Q835" s="29">
        <v>579884315</v>
      </c>
      <c r="R835" s="85"/>
      <c r="S835" s="85"/>
      <c r="T835" s="85"/>
      <c r="U835" s="85"/>
      <c r="V835" s="85"/>
      <c r="W835" s="85"/>
    </row>
    <row r="836" spans="1:23" s="81" customFormat="1" x14ac:dyDescent="0.2">
      <c r="A836" s="30" t="s">
        <v>2192</v>
      </c>
      <c r="B836" s="45" t="s">
        <v>1587</v>
      </c>
      <c r="C836" s="6" t="s">
        <v>1576</v>
      </c>
      <c r="D836" s="6" t="s">
        <v>1588</v>
      </c>
      <c r="E836" s="25">
        <v>218784404</v>
      </c>
      <c r="F836" s="25">
        <v>0</v>
      </c>
      <c r="G836" s="25">
        <v>0</v>
      </c>
      <c r="H836" s="25">
        <v>0</v>
      </c>
      <c r="I836" s="25">
        <v>0</v>
      </c>
      <c r="J836" s="25">
        <v>218784404</v>
      </c>
      <c r="K836" s="20">
        <v>0</v>
      </c>
      <c r="L836" s="64">
        <v>0</v>
      </c>
      <c r="M836" s="49">
        <v>0</v>
      </c>
      <c r="N836" s="44">
        <v>0</v>
      </c>
      <c r="O836" s="133">
        <v>8.9738834934708731E-2</v>
      </c>
      <c r="P836" s="134">
        <v>1966239647</v>
      </c>
      <c r="Q836" s="29">
        <v>1966239647</v>
      </c>
      <c r="R836" s="85"/>
      <c r="S836" s="85"/>
      <c r="T836" s="85"/>
      <c r="U836" s="85"/>
      <c r="V836" s="85"/>
      <c r="W836" s="85"/>
    </row>
    <row r="837" spans="1:23" s="81" customFormat="1" x14ac:dyDescent="0.2">
      <c r="A837" s="30" t="s">
        <v>2192</v>
      </c>
      <c r="B837" s="45" t="s">
        <v>1589</v>
      </c>
      <c r="C837" s="6" t="s">
        <v>1576</v>
      </c>
      <c r="D837" s="6" t="s">
        <v>1590</v>
      </c>
      <c r="E837" s="25">
        <v>359997046</v>
      </c>
      <c r="F837" s="25">
        <v>0</v>
      </c>
      <c r="G837" s="25">
        <v>0</v>
      </c>
      <c r="H837" s="25">
        <v>0</v>
      </c>
      <c r="I837" s="25">
        <v>0</v>
      </c>
      <c r="J837" s="25">
        <v>359997046</v>
      </c>
      <c r="K837" s="20">
        <v>0</v>
      </c>
      <c r="L837" s="64">
        <v>0</v>
      </c>
      <c r="M837" s="49">
        <v>0</v>
      </c>
      <c r="N837" s="44">
        <v>0</v>
      </c>
      <c r="O837" s="133">
        <v>0.11002052750513187</v>
      </c>
      <c r="P837" s="134">
        <v>2410625492</v>
      </c>
      <c r="Q837" s="29">
        <v>2410625492</v>
      </c>
      <c r="R837" s="85"/>
      <c r="S837" s="85"/>
      <c r="T837" s="85"/>
      <c r="U837" s="85"/>
      <c r="V837" s="85"/>
      <c r="W837" s="85"/>
    </row>
    <row r="838" spans="1:23" s="81" customFormat="1" x14ac:dyDescent="0.2">
      <c r="A838" s="30" t="s">
        <v>2192</v>
      </c>
      <c r="B838" s="45" t="s">
        <v>1591</v>
      </c>
      <c r="C838" s="6" t="s">
        <v>1576</v>
      </c>
      <c r="D838" s="6" t="s">
        <v>1592</v>
      </c>
      <c r="E838" s="25">
        <v>83148087</v>
      </c>
      <c r="F838" s="25">
        <v>0</v>
      </c>
      <c r="G838" s="25">
        <v>0</v>
      </c>
      <c r="H838" s="25">
        <v>0</v>
      </c>
      <c r="I838" s="25">
        <v>0</v>
      </c>
      <c r="J838" s="25">
        <v>83148087</v>
      </c>
      <c r="K838" s="20">
        <v>0</v>
      </c>
      <c r="L838" s="64">
        <v>0</v>
      </c>
      <c r="M838" s="49">
        <v>0</v>
      </c>
      <c r="N838" s="44">
        <v>0</v>
      </c>
      <c r="O838" s="133">
        <v>1.7370754342688585E-2</v>
      </c>
      <c r="P838" s="134">
        <v>380605185</v>
      </c>
      <c r="Q838" s="29">
        <v>380605185</v>
      </c>
      <c r="R838" s="85"/>
      <c r="S838" s="85"/>
      <c r="T838" s="85"/>
      <c r="U838" s="85"/>
      <c r="V838" s="85"/>
      <c r="W838" s="85"/>
    </row>
    <row r="839" spans="1:23" s="81" customFormat="1" x14ac:dyDescent="0.2">
      <c r="A839" s="30" t="s">
        <v>2192</v>
      </c>
      <c r="B839" s="45" t="s">
        <v>1593</v>
      </c>
      <c r="C839" s="6" t="s">
        <v>1576</v>
      </c>
      <c r="D839" s="6" t="s">
        <v>1594</v>
      </c>
      <c r="E839" s="25">
        <v>383661111</v>
      </c>
      <c r="F839" s="25">
        <v>0</v>
      </c>
      <c r="G839" s="25">
        <v>0</v>
      </c>
      <c r="H839" s="25">
        <v>0</v>
      </c>
      <c r="I839" s="25">
        <v>0</v>
      </c>
      <c r="J839" s="25">
        <v>383661111</v>
      </c>
      <c r="K839" s="20">
        <v>0</v>
      </c>
      <c r="L839" s="64">
        <v>0</v>
      </c>
      <c r="M839" s="49">
        <v>0</v>
      </c>
      <c r="N839" s="44">
        <v>0</v>
      </c>
      <c r="O839" s="133">
        <v>8.9764709941177481E-2</v>
      </c>
      <c r="P839" s="134">
        <v>1966806586</v>
      </c>
      <c r="Q839" s="29">
        <v>1966806586</v>
      </c>
      <c r="R839" s="85"/>
      <c r="S839" s="85"/>
      <c r="T839" s="85"/>
      <c r="U839" s="85"/>
      <c r="V839" s="85"/>
      <c r="W839" s="85"/>
    </row>
    <row r="840" spans="1:23" s="81" customFormat="1" x14ac:dyDescent="0.2">
      <c r="A840" s="30" t="s">
        <v>2192</v>
      </c>
      <c r="B840" s="45" t="s">
        <v>1595</v>
      </c>
      <c r="C840" s="6" t="s">
        <v>1576</v>
      </c>
      <c r="D840" s="6" t="s">
        <v>1596</v>
      </c>
      <c r="E840" s="25">
        <v>31063568</v>
      </c>
      <c r="F840" s="25">
        <v>0</v>
      </c>
      <c r="G840" s="25">
        <v>0</v>
      </c>
      <c r="H840" s="25">
        <v>0</v>
      </c>
      <c r="I840" s="25">
        <v>0</v>
      </c>
      <c r="J840" s="25">
        <v>31063568</v>
      </c>
      <c r="K840" s="20">
        <v>0</v>
      </c>
      <c r="L840" s="64">
        <v>0</v>
      </c>
      <c r="M840" s="49">
        <v>0</v>
      </c>
      <c r="N840" s="44">
        <v>0</v>
      </c>
      <c r="O840" s="133">
        <v>1.4433941108485277E-2</v>
      </c>
      <c r="P840" s="134">
        <v>316257586</v>
      </c>
      <c r="Q840" s="29">
        <v>316257586</v>
      </c>
      <c r="R840" s="85"/>
      <c r="S840" s="85"/>
      <c r="T840" s="85"/>
      <c r="U840" s="85"/>
      <c r="V840" s="85"/>
      <c r="W840" s="85"/>
    </row>
    <row r="841" spans="1:23" s="81" customFormat="1" x14ac:dyDescent="0.2">
      <c r="A841" s="30" t="s">
        <v>2193</v>
      </c>
      <c r="B841" s="45" t="s">
        <v>1597</v>
      </c>
      <c r="C841" s="6" t="s">
        <v>656</v>
      </c>
      <c r="D841" s="6" t="s">
        <v>1598</v>
      </c>
      <c r="E841" s="25">
        <v>4629001087</v>
      </c>
      <c r="F841" s="25">
        <v>0</v>
      </c>
      <c r="G841" s="25">
        <v>0</v>
      </c>
      <c r="H841" s="25">
        <v>0</v>
      </c>
      <c r="I841" s="25">
        <v>0</v>
      </c>
      <c r="J841" s="25">
        <v>4629001087</v>
      </c>
      <c r="K841" s="20">
        <v>705972468</v>
      </c>
      <c r="L841" s="64">
        <v>178371088</v>
      </c>
      <c r="M841" s="49">
        <v>0</v>
      </c>
      <c r="N841" s="44">
        <v>178371088</v>
      </c>
      <c r="O841" s="133">
        <v>0.36163280591704894</v>
      </c>
      <c r="P841" s="134">
        <v>11794847725</v>
      </c>
      <c r="Q841" s="29">
        <v>11794847725</v>
      </c>
      <c r="R841" s="85"/>
      <c r="S841" s="85"/>
      <c r="T841" s="85"/>
      <c r="U841" s="85"/>
      <c r="V841" s="85"/>
      <c r="W841" s="85"/>
    </row>
    <row r="842" spans="1:23" s="81" customFormat="1" x14ac:dyDescent="0.2">
      <c r="A842" s="30" t="s">
        <v>2193</v>
      </c>
      <c r="B842" s="45" t="s">
        <v>1599</v>
      </c>
      <c r="C842" s="6" t="s">
        <v>656</v>
      </c>
      <c r="D842" s="6" t="s">
        <v>2143</v>
      </c>
      <c r="E842" s="25">
        <v>111937196</v>
      </c>
      <c r="F842" s="25">
        <v>0</v>
      </c>
      <c r="G842" s="25">
        <v>0</v>
      </c>
      <c r="H842" s="25">
        <v>0</v>
      </c>
      <c r="I842" s="25">
        <v>0</v>
      </c>
      <c r="J842" s="25">
        <v>111937196</v>
      </c>
      <c r="K842" s="20">
        <v>0</v>
      </c>
      <c r="L842" s="64">
        <v>0</v>
      </c>
      <c r="M842" s="49">
        <v>0</v>
      </c>
      <c r="N842" s="44">
        <v>0</v>
      </c>
      <c r="O842" s="133">
        <v>2.3395348215121646E-2</v>
      </c>
      <c r="P842" s="134">
        <v>763051817</v>
      </c>
      <c r="Q842" s="29">
        <v>763051817</v>
      </c>
      <c r="R842" s="85"/>
      <c r="S842" s="117"/>
      <c r="T842" s="85"/>
      <c r="U842" s="85"/>
      <c r="V842" s="85"/>
      <c r="W842" s="85"/>
    </row>
    <row r="843" spans="1:23" s="81" customFormat="1" x14ac:dyDescent="0.2">
      <c r="A843" s="30" t="s">
        <v>2193</v>
      </c>
      <c r="B843" s="45" t="s">
        <v>1600</v>
      </c>
      <c r="C843" s="6" t="s">
        <v>656</v>
      </c>
      <c r="D843" s="6" t="s">
        <v>707</v>
      </c>
      <c r="E843" s="25">
        <v>31420775</v>
      </c>
      <c r="F843" s="25">
        <v>0</v>
      </c>
      <c r="G843" s="25">
        <v>0</v>
      </c>
      <c r="H843" s="25">
        <v>0</v>
      </c>
      <c r="I843" s="25">
        <v>0</v>
      </c>
      <c r="J843" s="25">
        <v>31420775</v>
      </c>
      <c r="K843" s="20">
        <v>0</v>
      </c>
      <c r="L843" s="64">
        <v>0</v>
      </c>
      <c r="M843" s="49">
        <v>0</v>
      </c>
      <c r="N843" s="44">
        <v>0</v>
      </c>
      <c r="O843" s="133">
        <v>1.1919697192611713E-2</v>
      </c>
      <c r="P843" s="134">
        <v>388767310</v>
      </c>
      <c r="Q843" s="29">
        <v>388767310</v>
      </c>
      <c r="R843" s="85"/>
      <c r="S843" s="85"/>
      <c r="T843" s="85"/>
      <c r="U843" s="85"/>
      <c r="V843" s="85"/>
      <c r="W843" s="85"/>
    </row>
    <row r="844" spans="1:23" s="81" customFormat="1" x14ac:dyDescent="0.2">
      <c r="A844" s="30" t="s">
        <v>2193</v>
      </c>
      <c r="B844" s="45" t="s">
        <v>1601</v>
      </c>
      <c r="C844" s="6" t="s">
        <v>656</v>
      </c>
      <c r="D844" s="6" t="s">
        <v>1602</v>
      </c>
      <c r="E844" s="25">
        <v>249448415</v>
      </c>
      <c r="F844" s="25">
        <v>0</v>
      </c>
      <c r="G844" s="25">
        <v>0</v>
      </c>
      <c r="H844" s="25">
        <v>0</v>
      </c>
      <c r="I844" s="25">
        <v>0</v>
      </c>
      <c r="J844" s="25">
        <v>249448415</v>
      </c>
      <c r="K844" s="20">
        <v>0</v>
      </c>
      <c r="L844" s="64">
        <v>0</v>
      </c>
      <c r="M844" s="49">
        <v>0</v>
      </c>
      <c r="N844" s="44">
        <v>0</v>
      </c>
      <c r="O844" s="133">
        <v>5.0843286476654141E-2</v>
      </c>
      <c r="P844" s="134">
        <v>1658281030</v>
      </c>
      <c r="Q844" s="29">
        <v>1658281030</v>
      </c>
      <c r="R844" s="85"/>
      <c r="S844" s="116"/>
      <c r="T844" s="85"/>
      <c r="U844" s="85"/>
      <c r="V844" s="85"/>
      <c r="W844" s="85"/>
    </row>
    <row r="845" spans="1:23" s="81" customFormat="1" x14ac:dyDescent="0.2">
      <c r="A845" s="30" t="s">
        <v>2193</v>
      </c>
      <c r="B845" s="45" t="s">
        <v>1603</v>
      </c>
      <c r="C845" s="6" t="s">
        <v>656</v>
      </c>
      <c r="D845" s="6" t="s">
        <v>1604</v>
      </c>
      <c r="E845" s="25">
        <v>1143446709</v>
      </c>
      <c r="F845" s="25">
        <v>0</v>
      </c>
      <c r="G845" s="25">
        <v>0</v>
      </c>
      <c r="H845" s="25">
        <v>0</v>
      </c>
      <c r="I845" s="25">
        <v>0</v>
      </c>
      <c r="J845" s="25">
        <v>1143446709</v>
      </c>
      <c r="K845" s="20">
        <v>404162345</v>
      </c>
      <c r="L845" s="64">
        <v>0</v>
      </c>
      <c r="M845" s="49">
        <v>0</v>
      </c>
      <c r="N845" s="44">
        <v>0</v>
      </c>
      <c r="O845" s="133">
        <v>0.18535985127128279</v>
      </c>
      <c r="P845" s="134">
        <v>6045610863</v>
      </c>
      <c r="Q845" s="29">
        <v>6045610863</v>
      </c>
      <c r="R845" s="85"/>
      <c r="S845" s="85"/>
      <c r="T845" s="85"/>
      <c r="U845" s="85"/>
      <c r="V845" s="85"/>
      <c r="W845" s="85"/>
    </row>
    <row r="846" spans="1:23" s="81" customFormat="1" x14ac:dyDescent="0.2">
      <c r="A846" s="30" t="s">
        <v>2193</v>
      </c>
      <c r="B846" s="45" t="s">
        <v>1605</v>
      </c>
      <c r="C846" s="6" t="s">
        <v>656</v>
      </c>
      <c r="D846" s="6" t="s">
        <v>2141</v>
      </c>
      <c r="E846" s="25">
        <v>115103955</v>
      </c>
      <c r="F846" s="25">
        <v>0</v>
      </c>
      <c r="G846" s="25">
        <v>0</v>
      </c>
      <c r="H846" s="25">
        <v>0</v>
      </c>
      <c r="I846" s="25">
        <v>0</v>
      </c>
      <c r="J846" s="25">
        <v>115103955</v>
      </c>
      <c r="K846" s="20">
        <v>0</v>
      </c>
      <c r="L846" s="64">
        <v>0</v>
      </c>
      <c r="M846" s="49">
        <v>0</v>
      </c>
      <c r="N846" s="44">
        <v>0</v>
      </c>
      <c r="O846" s="133">
        <v>2.5538004734709165E-2</v>
      </c>
      <c r="P846" s="134">
        <v>832935707</v>
      </c>
      <c r="Q846" s="29">
        <v>832935707</v>
      </c>
      <c r="R846" s="85"/>
      <c r="S846" s="85"/>
      <c r="T846" s="85"/>
      <c r="U846" s="85"/>
      <c r="V846" s="85"/>
      <c r="W846" s="85"/>
    </row>
    <row r="847" spans="1:23" s="81" customFormat="1" x14ac:dyDescent="0.2">
      <c r="A847" s="30" t="s">
        <v>2193</v>
      </c>
      <c r="B847" s="45" t="s">
        <v>1606</v>
      </c>
      <c r="C847" s="6" t="s">
        <v>656</v>
      </c>
      <c r="D847" s="6" t="s">
        <v>1607</v>
      </c>
      <c r="E847" s="25">
        <v>73576470</v>
      </c>
      <c r="F847" s="25">
        <v>0</v>
      </c>
      <c r="G847" s="25">
        <v>0</v>
      </c>
      <c r="H847" s="25">
        <v>0</v>
      </c>
      <c r="I847" s="25">
        <v>0</v>
      </c>
      <c r="J847" s="25">
        <v>73576470</v>
      </c>
      <c r="K847" s="20">
        <v>0</v>
      </c>
      <c r="L847" s="64">
        <v>0</v>
      </c>
      <c r="M847" s="49">
        <v>0</v>
      </c>
      <c r="N847" s="44">
        <v>0</v>
      </c>
      <c r="O847" s="133">
        <v>1.649925769390239E-2</v>
      </c>
      <c r="P847" s="134">
        <v>538132130</v>
      </c>
      <c r="Q847" s="29">
        <v>538132130</v>
      </c>
      <c r="R847" s="85"/>
      <c r="S847" s="85"/>
      <c r="T847" s="85"/>
      <c r="U847" s="85"/>
      <c r="V847" s="85"/>
      <c r="W847" s="85"/>
    </row>
    <row r="848" spans="1:23" s="81" customFormat="1" x14ac:dyDescent="0.2">
      <c r="A848" s="30" t="s">
        <v>2193</v>
      </c>
      <c r="B848" s="45" t="s">
        <v>1608</v>
      </c>
      <c r="C848" s="6" t="s">
        <v>656</v>
      </c>
      <c r="D848" s="6" t="s">
        <v>1609</v>
      </c>
      <c r="E848" s="25">
        <v>651327629</v>
      </c>
      <c r="F848" s="25">
        <v>0</v>
      </c>
      <c r="G848" s="25">
        <v>0</v>
      </c>
      <c r="H848" s="25">
        <v>0</v>
      </c>
      <c r="I848" s="25">
        <v>0</v>
      </c>
      <c r="J848" s="25">
        <v>651327629</v>
      </c>
      <c r="K848" s="20">
        <v>0</v>
      </c>
      <c r="L848" s="64">
        <v>0</v>
      </c>
      <c r="M848" s="49">
        <v>0</v>
      </c>
      <c r="N848" s="44">
        <v>0</v>
      </c>
      <c r="O848" s="133">
        <v>4.2582957721989646E-2</v>
      </c>
      <c r="P848" s="134">
        <v>1388865982</v>
      </c>
      <c r="Q848" s="29">
        <v>1388865982</v>
      </c>
      <c r="R848" s="85"/>
      <c r="S848" s="85"/>
      <c r="T848" s="85"/>
      <c r="U848" s="85"/>
      <c r="V848" s="85"/>
      <c r="W848" s="85"/>
    </row>
    <row r="849" spans="1:23" s="81" customFormat="1" x14ac:dyDescent="0.2">
      <c r="A849" s="30" t="s">
        <v>2193</v>
      </c>
      <c r="B849" s="45" t="s">
        <v>1610</v>
      </c>
      <c r="C849" s="6" t="s">
        <v>656</v>
      </c>
      <c r="D849" s="6" t="s">
        <v>1611</v>
      </c>
      <c r="E849" s="25">
        <v>170552799</v>
      </c>
      <c r="F849" s="25">
        <v>0</v>
      </c>
      <c r="G849" s="25">
        <v>0</v>
      </c>
      <c r="H849" s="25">
        <v>0</v>
      </c>
      <c r="I849" s="25">
        <v>0</v>
      </c>
      <c r="J849" s="25">
        <v>170552799</v>
      </c>
      <c r="K849" s="20">
        <v>0</v>
      </c>
      <c r="L849" s="64">
        <v>0</v>
      </c>
      <c r="M849" s="49">
        <v>0</v>
      </c>
      <c r="N849" s="44">
        <v>0</v>
      </c>
      <c r="O849" s="133">
        <v>3.2468869955996627E-2</v>
      </c>
      <c r="P849" s="134">
        <v>1058989590</v>
      </c>
      <c r="Q849" s="29">
        <v>1058989590</v>
      </c>
      <c r="R849" s="85"/>
      <c r="S849" s="85"/>
      <c r="T849" s="85"/>
      <c r="U849" s="85"/>
      <c r="V849" s="85"/>
      <c r="W849" s="85"/>
    </row>
    <row r="850" spans="1:23" s="81" customFormat="1" x14ac:dyDescent="0.2">
      <c r="A850" s="30" t="s">
        <v>2193</v>
      </c>
      <c r="B850" s="45" t="s">
        <v>1612</v>
      </c>
      <c r="C850" s="6" t="s">
        <v>656</v>
      </c>
      <c r="D850" s="6" t="s">
        <v>2136</v>
      </c>
      <c r="E850" s="25">
        <v>117992052</v>
      </c>
      <c r="F850" s="25">
        <v>0</v>
      </c>
      <c r="G850" s="25">
        <v>0</v>
      </c>
      <c r="H850" s="25">
        <v>0</v>
      </c>
      <c r="I850" s="25">
        <v>0</v>
      </c>
      <c r="J850" s="25">
        <v>117992052</v>
      </c>
      <c r="K850" s="20">
        <v>0</v>
      </c>
      <c r="L850" s="64">
        <v>0</v>
      </c>
      <c r="M850" s="49">
        <v>0</v>
      </c>
      <c r="N850" s="44">
        <v>0</v>
      </c>
      <c r="O850" s="133">
        <v>3.863736675271176E-2</v>
      </c>
      <c r="P850" s="134">
        <v>1260178418</v>
      </c>
      <c r="Q850" s="29">
        <v>1260178418</v>
      </c>
      <c r="R850" s="85"/>
      <c r="S850" s="85"/>
      <c r="T850" s="85"/>
      <c r="U850" s="85"/>
      <c r="V850" s="85"/>
      <c r="W850" s="85"/>
    </row>
    <row r="851" spans="1:23" s="81" customFormat="1" x14ac:dyDescent="0.2">
      <c r="A851" s="30" t="s">
        <v>2193</v>
      </c>
      <c r="B851" s="45" t="s">
        <v>1613</v>
      </c>
      <c r="C851" s="6" t="s">
        <v>656</v>
      </c>
      <c r="D851" s="6" t="s">
        <v>1614</v>
      </c>
      <c r="E851" s="25">
        <v>95126082</v>
      </c>
      <c r="F851" s="25">
        <v>0</v>
      </c>
      <c r="G851" s="25">
        <v>0</v>
      </c>
      <c r="H851" s="25">
        <v>0</v>
      </c>
      <c r="I851" s="25">
        <v>0</v>
      </c>
      <c r="J851" s="25">
        <v>95126082</v>
      </c>
      <c r="K851" s="20">
        <v>0</v>
      </c>
      <c r="L851" s="64">
        <v>0</v>
      </c>
      <c r="M851" s="49">
        <v>0</v>
      </c>
      <c r="N851" s="44">
        <v>0</v>
      </c>
      <c r="O851" s="133">
        <v>3.9249936469297954E-2</v>
      </c>
      <c r="P851" s="134">
        <v>1280157708</v>
      </c>
      <c r="Q851" s="29">
        <v>1280157708</v>
      </c>
      <c r="R851" s="85"/>
      <c r="S851" s="85"/>
      <c r="T851" s="85"/>
      <c r="U851" s="85"/>
      <c r="V851" s="85"/>
      <c r="W851" s="85"/>
    </row>
    <row r="852" spans="1:23" s="81" customFormat="1" x14ac:dyDescent="0.2">
      <c r="A852" s="30" t="s">
        <v>2193</v>
      </c>
      <c r="B852" s="45" t="s">
        <v>1615</v>
      </c>
      <c r="C852" s="6" t="s">
        <v>656</v>
      </c>
      <c r="D852" s="6" t="s">
        <v>1616</v>
      </c>
      <c r="E852" s="25">
        <v>308941362</v>
      </c>
      <c r="F852" s="25">
        <v>0</v>
      </c>
      <c r="G852" s="25">
        <v>0</v>
      </c>
      <c r="H852" s="25">
        <v>0</v>
      </c>
      <c r="I852" s="25">
        <v>0</v>
      </c>
      <c r="J852" s="25">
        <v>308941362</v>
      </c>
      <c r="K852" s="20">
        <v>0</v>
      </c>
      <c r="L852" s="64">
        <v>0</v>
      </c>
      <c r="M852" s="49">
        <v>0</v>
      </c>
      <c r="N852" s="44">
        <v>0</v>
      </c>
      <c r="O852" s="133">
        <v>5.8715743576711651E-2</v>
      </c>
      <c r="P852" s="134">
        <v>1915045436</v>
      </c>
      <c r="Q852" s="29">
        <v>1915045436</v>
      </c>
      <c r="R852" s="85"/>
      <c r="S852" s="85"/>
      <c r="T852" s="85"/>
      <c r="U852" s="85"/>
      <c r="V852" s="85"/>
      <c r="W852" s="85"/>
    </row>
    <row r="853" spans="1:23" s="81" customFormat="1" x14ac:dyDescent="0.2">
      <c r="A853" s="30" t="s">
        <v>2193</v>
      </c>
      <c r="B853" s="45" t="s">
        <v>1617</v>
      </c>
      <c r="C853" s="6" t="s">
        <v>656</v>
      </c>
      <c r="D853" s="6" t="s">
        <v>1618</v>
      </c>
      <c r="E853" s="25">
        <v>888387640</v>
      </c>
      <c r="F853" s="25">
        <v>0</v>
      </c>
      <c r="G853" s="25">
        <v>0</v>
      </c>
      <c r="H853" s="25">
        <v>0</v>
      </c>
      <c r="I853" s="25">
        <v>0</v>
      </c>
      <c r="J853" s="25">
        <v>888387640</v>
      </c>
      <c r="K853" s="20">
        <v>0</v>
      </c>
      <c r="L853" s="64">
        <v>0</v>
      </c>
      <c r="M853" s="49">
        <v>0</v>
      </c>
      <c r="N853" s="44">
        <v>0</v>
      </c>
      <c r="O853" s="133">
        <v>8.9229205398103445E-2</v>
      </c>
      <c r="P853" s="134">
        <v>2910258342</v>
      </c>
      <c r="Q853" s="29">
        <v>2910258342</v>
      </c>
      <c r="R853" s="85"/>
      <c r="S853" s="85"/>
      <c r="T853" s="85"/>
      <c r="U853" s="85"/>
      <c r="V853" s="85"/>
      <c r="W853" s="85"/>
    </row>
    <row r="854" spans="1:23" s="81" customFormat="1" x14ac:dyDescent="0.2">
      <c r="A854" s="30" t="s">
        <v>2193</v>
      </c>
      <c r="B854" s="45" t="s">
        <v>1619</v>
      </c>
      <c r="C854" s="6" t="s">
        <v>656</v>
      </c>
      <c r="D854" s="6" t="s">
        <v>1620</v>
      </c>
      <c r="E854" s="25">
        <v>168542803</v>
      </c>
      <c r="F854" s="25">
        <v>0</v>
      </c>
      <c r="G854" s="25">
        <v>0</v>
      </c>
      <c r="H854" s="25">
        <v>0</v>
      </c>
      <c r="I854" s="25">
        <v>0</v>
      </c>
      <c r="J854" s="25">
        <v>168542803</v>
      </c>
      <c r="K854" s="20">
        <v>0</v>
      </c>
      <c r="L854" s="64">
        <v>0</v>
      </c>
      <c r="M854" s="49">
        <v>0</v>
      </c>
      <c r="N854" s="44">
        <v>0</v>
      </c>
      <c r="O854" s="133">
        <v>2.3927668623858121E-2</v>
      </c>
      <c r="P854" s="134">
        <v>780413732</v>
      </c>
      <c r="Q854" s="29">
        <v>780413732</v>
      </c>
      <c r="R854" s="85"/>
      <c r="S854" s="85"/>
      <c r="T854" s="85"/>
      <c r="U854" s="85"/>
      <c r="V854" s="85"/>
      <c r="W854" s="85"/>
    </row>
    <row r="855" spans="1:23" s="81" customFormat="1" x14ac:dyDescent="0.2">
      <c r="A855" s="30" t="s">
        <v>2194</v>
      </c>
      <c r="B855" s="45" t="s">
        <v>1621</v>
      </c>
      <c r="C855" s="6" t="s">
        <v>1622</v>
      </c>
      <c r="D855" s="6" t="s">
        <v>1623</v>
      </c>
      <c r="E855" s="25">
        <v>5671031408</v>
      </c>
      <c r="F855" s="25">
        <v>0</v>
      </c>
      <c r="G855" s="25">
        <v>0</v>
      </c>
      <c r="H855" s="25">
        <v>0</v>
      </c>
      <c r="I855" s="25">
        <v>0</v>
      </c>
      <c r="J855" s="25">
        <v>5671031408</v>
      </c>
      <c r="K855" s="20">
        <v>0</v>
      </c>
      <c r="L855" s="64">
        <v>345381189</v>
      </c>
      <c r="M855" s="49">
        <v>0</v>
      </c>
      <c r="N855" s="44">
        <v>345381189</v>
      </c>
      <c r="O855" s="133">
        <v>0.17491765829999001</v>
      </c>
      <c r="P855" s="134">
        <v>9161130310</v>
      </c>
      <c r="Q855" s="29">
        <v>9161130310</v>
      </c>
      <c r="R855" s="85"/>
      <c r="S855" s="85"/>
      <c r="T855" s="85"/>
      <c r="U855" s="85"/>
      <c r="V855" s="85"/>
      <c r="W855" s="85"/>
    </row>
    <row r="856" spans="1:23" s="81" customFormat="1" x14ac:dyDescent="0.2">
      <c r="A856" s="30" t="s">
        <v>2194</v>
      </c>
      <c r="B856" s="45" t="s">
        <v>1624</v>
      </c>
      <c r="C856" s="6" t="s">
        <v>1622</v>
      </c>
      <c r="D856" s="6" t="s">
        <v>1625</v>
      </c>
      <c r="E856" s="25">
        <v>7989856</v>
      </c>
      <c r="F856" s="25">
        <v>0</v>
      </c>
      <c r="G856" s="25">
        <v>0</v>
      </c>
      <c r="H856" s="25">
        <v>0</v>
      </c>
      <c r="I856" s="25">
        <v>0</v>
      </c>
      <c r="J856" s="25">
        <v>7989856</v>
      </c>
      <c r="K856" s="20">
        <v>0</v>
      </c>
      <c r="L856" s="64">
        <v>0</v>
      </c>
      <c r="M856" s="49">
        <v>0</v>
      </c>
      <c r="N856" s="44">
        <v>0</v>
      </c>
      <c r="O856" s="133">
        <v>1.430956899E-3</v>
      </c>
      <c r="P856" s="134">
        <v>74944878</v>
      </c>
      <c r="Q856" s="29">
        <v>74944878</v>
      </c>
      <c r="R856" s="85"/>
      <c r="S856" s="117"/>
      <c r="T856" s="85"/>
      <c r="U856" s="85"/>
      <c r="V856" s="85"/>
      <c r="W856" s="85"/>
    </row>
    <row r="857" spans="1:23" s="81" customFormat="1" x14ac:dyDescent="0.2">
      <c r="A857" s="30" t="s">
        <v>2194</v>
      </c>
      <c r="B857" s="45" t="s">
        <v>1626</v>
      </c>
      <c r="C857" s="6" t="s">
        <v>1622</v>
      </c>
      <c r="D857" s="6" t="s">
        <v>675</v>
      </c>
      <c r="E857" s="25">
        <v>15609282</v>
      </c>
      <c r="F857" s="25">
        <v>0</v>
      </c>
      <c r="G857" s="25">
        <v>0</v>
      </c>
      <c r="H857" s="25">
        <v>0</v>
      </c>
      <c r="I857" s="25">
        <v>0</v>
      </c>
      <c r="J857" s="25">
        <v>15609282</v>
      </c>
      <c r="K857" s="20">
        <v>0</v>
      </c>
      <c r="L857" s="64">
        <v>0</v>
      </c>
      <c r="M857" s="49">
        <v>0</v>
      </c>
      <c r="N857" s="44">
        <v>0</v>
      </c>
      <c r="O857" s="133">
        <v>2.7363125496937908E-3</v>
      </c>
      <c r="P857" s="134">
        <v>143311522</v>
      </c>
      <c r="Q857" s="29">
        <v>143311522</v>
      </c>
      <c r="R857" s="85"/>
      <c r="S857" s="94"/>
      <c r="T857" s="85"/>
      <c r="U857" s="85"/>
      <c r="V857" s="85"/>
      <c r="W857" s="85"/>
    </row>
    <row r="858" spans="1:23" s="81" customFormat="1" x14ac:dyDescent="0.2">
      <c r="A858" s="30" t="s">
        <v>2194</v>
      </c>
      <c r="B858" s="45" t="s">
        <v>1627</v>
      </c>
      <c r="C858" s="6" t="s">
        <v>1622</v>
      </c>
      <c r="D858" s="6" t="s">
        <v>1628</v>
      </c>
      <c r="E858" s="25">
        <v>86696667</v>
      </c>
      <c r="F858" s="25">
        <v>0</v>
      </c>
      <c r="G858" s="25">
        <v>0</v>
      </c>
      <c r="H858" s="25">
        <v>0</v>
      </c>
      <c r="I858" s="25">
        <v>0</v>
      </c>
      <c r="J858" s="25">
        <v>86696667</v>
      </c>
      <c r="K858" s="20">
        <v>0</v>
      </c>
      <c r="L858" s="64">
        <v>0</v>
      </c>
      <c r="M858" s="49">
        <v>0</v>
      </c>
      <c r="N858" s="44">
        <v>0</v>
      </c>
      <c r="O858" s="133">
        <v>6.4381845687672351E-3</v>
      </c>
      <c r="P858" s="134">
        <v>337193216</v>
      </c>
      <c r="Q858" s="29">
        <v>337193216</v>
      </c>
      <c r="R858" s="85"/>
      <c r="S858" s="116"/>
      <c r="T858" s="85"/>
      <c r="U858" s="85"/>
      <c r="V858" s="85"/>
      <c r="W858" s="85"/>
    </row>
    <row r="859" spans="1:23" s="81" customFormat="1" x14ac:dyDescent="0.2">
      <c r="A859" s="30" t="s">
        <v>2194</v>
      </c>
      <c r="B859" s="45" t="s">
        <v>1629</v>
      </c>
      <c r="C859" s="6" t="s">
        <v>1622</v>
      </c>
      <c r="D859" s="6" t="s">
        <v>27</v>
      </c>
      <c r="E859" s="25">
        <v>315388212</v>
      </c>
      <c r="F859" s="25">
        <v>0</v>
      </c>
      <c r="G859" s="25">
        <v>0</v>
      </c>
      <c r="H859" s="25">
        <v>0</v>
      </c>
      <c r="I859" s="25">
        <v>0</v>
      </c>
      <c r="J859" s="25">
        <v>315388212</v>
      </c>
      <c r="K859" s="20">
        <v>0</v>
      </c>
      <c r="L859" s="64">
        <v>0</v>
      </c>
      <c r="M859" s="49">
        <v>0</v>
      </c>
      <c r="N859" s="44">
        <v>0</v>
      </c>
      <c r="O859" s="133">
        <v>1.6024250009251877E-2</v>
      </c>
      <c r="P859" s="134">
        <v>839253417</v>
      </c>
      <c r="Q859" s="29">
        <v>839253417</v>
      </c>
      <c r="R859" s="85"/>
      <c r="S859" s="85"/>
      <c r="T859" s="85"/>
      <c r="U859" s="85"/>
      <c r="V859" s="85"/>
      <c r="W859" s="85"/>
    </row>
    <row r="860" spans="1:23" s="81" customFormat="1" x14ac:dyDescent="0.2">
      <c r="A860" s="30" t="s">
        <v>2194</v>
      </c>
      <c r="B860" s="45" t="s">
        <v>1630</v>
      </c>
      <c r="C860" s="6" t="s">
        <v>1622</v>
      </c>
      <c r="D860" s="6" t="s">
        <v>1631</v>
      </c>
      <c r="E860" s="25">
        <v>27603744</v>
      </c>
      <c r="F860" s="25">
        <v>0</v>
      </c>
      <c r="G860" s="25">
        <v>0</v>
      </c>
      <c r="H860" s="25">
        <v>0</v>
      </c>
      <c r="I860" s="25">
        <v>0</v>
      </c>
      <c r="J860" s="25">
        <v>27603744</v>
      </c>
      <c r="K860" s="20">
        <v>0</v>
      </c>
      <c r="L860" s="64">
        <v>0</v>
      </c>
      <c r="M860" s="49">
        <v>0</v>
      </c>
      <c r="N860" s="44">
        <v>0</v>
      </c>
      <c r="O860" s="133">
        <v>4.6349097409362451E-3</v>
      </c>
      <c r="P860" s="134">
        <v>242748574</v>
      </c>
      <c r="Q860" s="29">
        <v>242748574</v>
      </c>
      <c r="R860" s="85"/>
      <c r="S860" s="85"/>
      <c r="T860" s="85"/>
      <c r="U860" s="85"/>
      <c r="V860" s="85"/>
      <c r="W860" s="85"/>
    </row>
    <row r="861" spans="1:23" s="81" customFormat="1" x14ac:dyDescent="0.2">
      <c r="A861" s="30" t="s">
        <v>2194</v>
      </c>
      <c r="B861" s="45" t="s">
        <v>1632</v>
      </c>
      <c r="C861" s="6" t="s">
        <v>1622</v>
      </c>
      <c r="D861" s="6" t="s">
        <v>1633</v>
      </c>
      <c r="E861" s="25">
        <v>1049788039</v>
      </c>
      <c r="F861" s="25">
        <v>0</v>
      </c>
      <c r="G861" s="25">
        <v>0</v>
      </c>
      <c r="H861" s="25">
        <v>0</v>
      </c>
      <c r="I861" s="25">
        <v>0</v>
      </c>
      <c r="J861" s="25">
        <v>1049788039</v>
      </c>
      <c r="K861" s="20">
        <v>942439950</v>
      </c>
      <c r="L861" s="64">
        <v>0</v>
      </c>
      <c r="M861" s="49">
        <v>0</v>
      </c>
      <c r="N861" s="44">
        <v>0</v>
      </c>
      <c r="O861" s="133">
        <v>0.10095423292972723</v>
      </c>
      <c r="P861" s="134">
        <v>5287372881</v>
      </c>
      <c r="Q861" s="29">
        <v>5287372881</v>
      </c>
      <c r="R861" s="85"/>
      <c r="S861" s="85"/>
      <c r="T861" s="85"/>
      <c r="U861" s="85"/>
      <c r="V861" s="85"/>
      <c r="W861" s="85"/>
    </row>
    <row r="862" spans="1:23" s="81" customFormat="1" x14ac:dyDescent="0.2">
      <c r="A862" s="30" t="s">
        <v>2194</v>
      </c>
      <c r="B862" s="45" t="s">
        <v>1634</v>
      </c>
      <c r="C862" s="6" t="s">
        <v>1622</v>
      </c>
      <c r="D862" s="6" t="s">
        <v>35</v>
      </c>
      <c r="E862" s="25">
        <v>18761873</v>
      </c>
      <c r="F862" s="25">
        <v>0</v>
      </c>
      <c r="G862" s="25">
        <v>0</v>
      </c>
      <c r="H862" s="25">
        <v>0</v>
      </c>
      <c r="I862" s="25">
        <v>0</v>
      </c>
      <c r="J862" s="25">
        <v>18761873</v>
      </c>
      <c r="K862" s="20">
        <v>0</v>
      </c>
      <c r="L862" s="64">
        <v>0</v>
      </c>
      <c r="M862" s="49">
        <v>0</v>
      </c>
      <c r="N862" s="44">
        <v>0</v>
      </c>
      <c r="O862" s="133">
        <v>3.1927384544992716E-3</v>
      </c>
      <c r="P862" s="134">
        <v>167216354</v>
      </c>
      <c r="Q862" s="29">
        <v>167216354</v>
      </c>
      <c r="R862" s="85"/>
      <c r="S862" s="85"/>
      <c r="T862" s="85"/>
      <c r="U862" s="85"/>
      <c r="V862" s="85"/>
      <c r="W862" s="85"/>
    </row>
    <row r="863" spans="1:23" s="81" customFormat="1" x14ac:dyDescent="0.2">
      <c r="A863" s="30" t="s">
        <v>2194</v>
      </c>
      <c r="B863" s="45" t="s">
        <v>1635</v>
      </c>
      <c r="C863" s="6" t="s">
        <v>1622</v>
      </c>
      <c r="D863" s="6" t="s">
        <v>709</v>
      </c>
      <c r="E863" s="25">
        <v>48943396</v>
      </c>
      <c r="F863" s="25">
        <v>0</v>
      </c>
      <c r="G863" s="25">
        <v>0</v>
      </c>
      <c r="H863" s="25">
        <v>0</v>
      </c>
      <c r="I863" s="25">
        <v>0</v>
      </c>
      <c r="J863" s="25">
        <v>48943396</v>
      </c>
      <c r="K863" s="20">
        <v>0</v>
      </c>
      <c r="L863" s="64">
        <v>0</v>
      </c>
      <c r="M863" s="49">
        <v>0</v>
      </c>
      <c r="N863" s="44">
        <v>0</v>
      </c>
      <c r="O863" s="133">
        <v>8.4500471565338992E-3</v>
      </c>
      <c r="P863" s="134">
        <v>442562425</v>
      </c>
      <c r="Q863" s="29">
        <v>442562425</v>
      </c>
      <c r="R863" s="85"/>
      <c r="S863" s="85"/>
      <c r="T863" s="85"/>
      <c r="U863" s="85"/>
      <c r="V863" s="85"/>
      <c r="W863" s="85"/>
    </row>
    <row r="864" spans="1:23" s="81" customFormat="1" x14ac:dyDescent="0.2">
      <c r="A864" s="30" t="s">
        <v>2194</v>
      </c>
      <c r="B864" s="45" t="s">
        <v>1636</v>
      </c>
      <c r="C864" s="6" t="s">
        <v>1622</v>
      </c>
      <c r="D864" s="6" t="s">
        <v>905</v>
      </c>
      <c r="E864" s="25">
        <v>9124574</v>
      </c>
      <c r="F864" s="25">
        <v>0</v>
      </c>
      <c r="G864" s="25">
        <v>0</v>
      </c>
      <c r="H864" s="25">
        <v>0</v>
      </c>
      <c r="I864" s="25">
        <v>0</v>
      </c>
      <c r="J864" s="25">
        <v>9124574</v>
      </c>
      <c r="K864" s="20">
        <v>0</v>
      </c>
      <c r="L864" s="64">
        <v>0</v>
      </c>
      <c r="M864" s="49">
        <v>0</v>
      </c>
      <c r="N864" s="44">
        <v>0</v>
      </c>
      <c r="O864" s="133">
        <v>1.5655296390871033E-3</v>
      </c>
      <c r="P864" s="134">
        <v>81992986</v>
      </c>
      <c r="Q864" s="29">
        <v>81992986</v>
      </c>
      <c r="R864" s="85"/>
      <c r="S864" s="85"/>
      <c r="T864" s="85"/>
      <c r="U864" s="85"/>
      <c r="V864" s="85"/>
      <c r="W864" s="85"/>
    </row>
    <row r="865" spans="1:23" s="81" customFormat="1" x14ac:dyDescent="0.2">
      <c r="A865" s="30" t="s">
        <v>2194</v>
      </c>
      <c r="B865" s="45" t="s">
        <v>1637</v>
      </c>
      <c r="C865" s="6" t="s">
        <v>1622</v>
      </c>
      <c r="D865" s="6" t="s">
        <v>1638</v>
      </c>
      <c r="E865" s="25">
        <v>4605563</v>
      </c>
      <c r="F865" s="25">
        <v>0</v>
      </c>
      <c r="G865" s="25">
        <v>0</v>
      </c>
      <c r="H865" s="25">
        <v>0</v>
      </c>
      <c r="I865" s="25">
        <v>0</v>
      </c>
      <c r="J865" s="25">
        <v>4605563</v>
      </c>
      <c r="K865" s="20">
        <v>0</v>
      </c>
      <c r="L865" s="64">
        <v>0</v>
      </c>
      <c r="M865" s="49">
        <v>0</v>
      </c>
      <c r="N865" s="44">
        <v>0</v>
      </c>
      <c r="O865" s="133">
        <v>7.6257890729171222E-4</v>
      </c>
      <c r="P865" s="134">
        <v>39939277</v>
      </c>
      <c r="Q865" s="29">
        <v>39939277</v>
      </c>
      <c r="R865" s="85"/>
      <c r="S865" s="85"/>
      <c r="T865" s="85"/>
      <c r="U865" s="85"/>
      <c r="V865" s="85"/>
      <c r="W865" s="85"/>
    </row>
    <row r="866" spans="1:23" s="81" customFormat="1" x14ac:dyDescent="0.2">
      <c r="A866" s="30" t="s">
        <v>2194</v>
      </c>
      <c r="B866" s="45" t="s">
        <v>1639</v>
      </c>
      <c r="C866" s="6" t="s">
        <v>1622</v>
      </c>
      <c r="D866" s="6" t="s">
        <v>1640</v>
      </c>
      <c r="E866" s="25">
        <v>28913548</v>
      </c>
      <c r="F866" s="25">
        <v>0</v>
      </c>
      <c r="G866" s="25">
        <v>0</v>
      </c>
      <c r="H866" s="25">
        <v>0</v>
      </c>
      <c r="I866" s="25">
        <v>0</v>
      </c>
      <c r="J866" s="25">
        <v>28913548</v>
      </c>
      <c r="K866" s="20">
        <v>0</v>
      </c>
      <c r="L866" s="64">
        <v>0</v>
      </c>
      <c r="M866" s="49">
        <v>0</v>
      </c>
      <c r="N866" s="44">
        <v>0</v>
      </c>
      <c r="O866" s="133">
        <v>4.9735844909393288E-3</v>
      </c>
      <c r="P866" s="134">
        <v>260486311</v>
      </c>
      <c r="Q866" s="29">
        <v>260486311</v>
      </c>
      <c r="R866" s="85"/>
      <c r="S866" s="85"/>
      <c r="T866" s="85"/>
      <c r="U866" s="85"/>
      <c r="V866" s="85"/>
      <c r="W866" s="85"/>
    </row>
    <row r="867" spans="1:23" s="81" customFormat="1" x14ac:dyDescent="0.2">
      <c r="A867" s="30" t="s">
        <v>2194</v>
      </c>
      <c r="B867" s="45" t="s">
        <v>1641</v>
      </c>
      <c r="C867" s="6" t="s">
        <v>1622</v>
      </c>
      <c r="D867" s="6" t="s">
        <v>1642</v>
      </c>
      <c r="E867" s="25">
        <v>25318961</v>
      </c>
      <c r="F867" s="25">
        <v>0</v>
      </c>
      <c r="G867" s="25">
        <v>0</v>
      </c>
      <c r="H867" s="25">
        <v>0</v>
      </c>
      <c r="I867" s="25">
        <v>0</v>
      </c>
      <c r="J867" s="25">
        <v>25318961</v>
      </c>
      <c r="K867" s="20">
        <v>0</v>
      </c>
      <c r="L867" s="64">
        <v>0</v>
      </c>
      <c r="M867" s="49">
        <v>0</v>
      </c>
      <c r="N867" s="44">
        <v>0</v>
      </c>
      <c r="O867" s="133">
        <v>4.5351016192465947E-3</v>
      </c>
      <c r="P867" s="134">
        <v>237521227</v>
      </c>
      <c r="Q867" s="29">
        <v>237521227</v>
      </c>
      <c r="R867" s="85"/>
      <c r="S867" s="85"/>
      <c r="T867" s="85"/>
      <c r="U867" s="85"/>
      <c r="V867" s="85"/>
      <c r="W867" s="85"/>
    </row>
    <row r="868" spans="1:23" s="81" customFormat="1" x14ac:dyDescent="0.2">
      <c r="A868" s="30" t="s">
        <v>2194</v>
      </c>
      <c r="B868" s="45" t="s">
        <v>1643</v>
      </c>
      <c r="C868" s="6" t="s">
        <v>1622</v>
      </c>
      <c r="D868" s="6" t="s">
        <v>1644</v>
      </c>
      <c r="E868" s="25">
        <v>9316770</v>
      </c>
      <c r="F868" s="25">
        <v>0</v>
      </c>
      <c r="G868" s="25">
        <v>0</v>
      </c>
      <c r="H868" s="25">
        <v>0</v>
      </c>
      <c r="I868" s="25">
        <v>0</v>
      </c>
      <c r="J868" s="25">
        <v>9316770</v>
      </c>
      <c r="K868" s="20">
        <v>0</v>
      </c>
      <c r="L868" s="64">
        <v>0</v>
      </c>
      <c r="M868" s="49">
        <v>0</v>
      </c>
      <c r="N868" s="44">
        <v>0</v>
      </c>
      <c r="O868" s="133">
        <v>1.6092657822994222E-3</v>
      </c>
      <c r="P868" s="134">
        <v>84283620</v>
      </c>
      <c r="Q868" s="29">
        <v>84283620</v>
      </c>
      <c r="R868" s="85"/>
      <c r="S868" s="85"/>
      <c r="T868" s="85"/>
      <c r="U868" s="85"/>
      <c r="V868" s="85"/>
      <c r="W868" s="85"/>
    </row>
    <row r="869" spans="1:23" s="81" customFormat="1" x14ac:dyDescent="0.2">
      <c r="A869" s="30" t="s">
        <v>2194</v>
      </c>
      <c r="B869" s="45" t="s">
        <v>1645</v>
      </c>
      <c r="C869" s="6" t="s">
        <v>1622</v>
      </c>
      <c r="D869" s="6" t="s">
        <v>1646</v>
      </c>
      <c r="E869" s="25">
        <v>35401845</v>
      </c>
      <c r="F869" s="25">
        <v>0</v>
      </c>
      <c r="G869" s="25">
        <v>0</v>
      </c>
      <c r="H869" s="25">
        <v>0</v>
      </c>
      <c r="I869" s="25">
        <v>0</v>
      </c>
      <c r="J869" s="25">
        <v>35401845</v>
      </c>
      <c r="K869" s="20">
        <v>0</v>
      </c>
      <c r="L869" s="64">
        <v>0</v>
      </c>
      <c r="M869" s="49">
        <v>0</v>
      </c>
      <c r="N869" s="44">
        <v>0</v>
      </c>
      <c r="O869" s="133">
        <v>6.490892228535927E-3</v>
      </c>
      <c r="P869" s="134">
        <v>339953725</v>
      </c>
      <c r="Q869" s="29">
        <v>339953725</v>
      </c>
      <c r="R869" s="85"/>
      <c r="S869" s="85"/>
      <c r="T869" s="85"/>
      <c r="U869" s="85"/>
      <c r="V869" s="85"/>
      <c r="W869" s="85"/>
    </row>
    <row r="870" spans="1:23" s="81" customFormat="1" x14ac:dyDescent="0.2">
      <c r="A870" s="30" t="s">
        <v>2194</v>
      </c>
      <c r="B870" s="45" t="s">
        <v>1647</v>
      </c>
      <c r="C870" s="6" t="s">
        <v>1622</v>
      </c>
      <c r="D870" s="6" t="s">
        <v>1648</v>
      </c>
      <c r="E870" s="25">
        <v>119232113</v>
      </c>
      <c r="F870" s="25">
        <v>0</v>
      </c>
      <c r="G870" s="25">
        <v>0</v>
      </c>
      <c r="H870" s="25">
        <v>0</v>
      </c>
      <c r="I870" s="25">
        <v>0</v>
      </c>
      <c r="J870" s="25">
        <v>119232113</v>
      </c>
      <c r="K870" s="20">
        <v>0</v>
      </c>
      <c r="L870" s="64">
        <v>0</v>
      </c>
      <c r="M870" s="49">
        <v>0</v>
      </c>
      <c r="N870" s="44">
        <v>0</v>
      </c>
      <c r="O870" s="133">
        <v>8.0171714826888976E-3</v>
      </c>
      <c r="P870" s="134">
        <v>419891012</v>
      </c>
      <c r="Q870" s="29">
        <v>419891012</v>
      </c>
      <c r="R870" s="85"/>
      <c r="S870" s="85"/>
      <c r="T870" s="85"/>
      <c r="U870" s="85"/>
      <c r="V870" s="85"/>
      <c r="W870" s="85"/>
    </row>
    <row r="871" spans="1:23" s="81" customFormat="1" x14ac:dyDescent="0.2">
      <c r="A871" s="30" t="s">
        <v>2194</v>
      </c>
      <c r="B871" s="45" t="s">
        <v>1649</v>
      </c>
      <c r="C871" s="6" t="s">
        <v>1622</v>
      </c>
      <c r="D871" s="6" t="s">
        <v>1650</v>
      </c>
      <c r="E871" s="25">
        <v>11728984</v>
      </c>
      <c r="F871" s="25">
        <v>0</v>
      </c>
      <c r="G871" s="25">
        <v>0</v>
      </c>
      <c r="H871" s="25">
        <v>0</v>
      </c>
      <c r="I871" s="25">
        <v>0</v>
      </c>
      <c r="J871" s="25">
        <v>11728984</v>
      </c>
      <c r="K871" s="20">
        <v>0</v>
      </c>
      <c r="L871" s="64">
        <v>0</v>
      </c>
      <c r="M871" s="49">
        <v>0</v>
      </c>
      <c r="N871" s="44">
        <v>0</v>
      </c>
      <c r="O871" s="133">
        <v>2.0241984230316775E-3</v>
      </c>
      <c r="P871" s="134">
        <v>106015286</v>
      </c>
      <c r="Q871" s="29">
        <v>106015286</v>
      </c>
      <c r="R871" s="85"/>
      <c r="S871" s="85"/>
      <c r="T871" s="85"/>
      <c r="U871" s="85"/>
      <c r="V871" s="85"/>
      <c r="W871" s="85"/>
    </row>
    <row r="872" spans="1:23" s="81" customFormat="1" x14ac:dyDescent="0.2">
      <c r="A872" s="30" t="s">
        <v>2194</v>
      </c>
      <c r="B872" s="45" t="s">
        <v>1651</v>
      </c>
      <c r="C872" s="6" t="s">
        <v>1622</v>
      </c>
      <c r="D872" s="6" t="s">
        <v>1652</v>
      </c>
      <c r="E872" s="25">
        <v>13190178</v>
      </c>
      <c r="F872" s="25">
        <v>0</v>
      </c>
      <c r="G872" s="25">
        <v>0</v>
      </c>
      <c r="H872" s="25">
        <v>0</v>
      </c>
      <c r="I872" s="25">
        <v>0</v>
      </c>
      <c r="J872" s="25">
        <v>13190178</v>
      </c>
      <c r="K872" s="20">
        <v>0</v>
      </c>
      <c r="L872" s="64">
        <v>0</v>
      </c>
      <c r="M872" s="49">
        <v>0</v>
      </c>
      <c r="N872" s="44">
        <v>0</v>
      </c>
      <c r="O872" s="133">
        <v>2.274279447040577E-3</v>
      </c>
      <c r="P872" s="134">
        <v>119113019</v>
      </c>
      <c r="Q872" s="29">
        <v>119113019</v>
      </c>
      <c r="R872" s="85"/>
      <c r="S872" s="85"/>
      <c r="T872" s="85"/>
      <c r="U872" s="85"/>
      <c r="V872" s="85"/>
      <c r="W872" s="85"/>
    </row>
    <row r="873" spans="1:23" s="81" customFormat="1" x14ac:dyDescent="0.2">
      <c r="A873" s="30" t="s">
        <v>2194</v>
      </c>
      <c r="B873" s="45" t="s">
        <v>1653</v>
      </c>
      <c r="C873" s="6" t="s">
        <v>1622</v>
      </c>
      <c r="D873" s="6" t="s">
        <v>1654</v>
      </c>
      <c r="E873" s="25">
        <v>21640157</v>
      </c>
      <c r="F873" s="25">
        <v>0</v>
      </c>
      <c r="G873" s="25">
        <v>0</v>
      </c>
      <c r="H873" s="25">
        <v>0</v>
      </c>
      <c r="I873" s="25">
        <v>0</v>
      </c>
      <c r="J873" s="25">
        <v>21640157</v>
      </c>
      <c r="K873" s="20">
        <v>0</v>
      </c>
      <c r="L873" s="64">
        <v>0</v>
      </c>
      <c r="M873" s="49">
        <v>0</v>
      </c>
      <c r="N873" s="44">
        <v>0</v>
      </c>
      <c r="O873" s="133">
        <v>3.8521449213926935E-3</v>
      </c>
      <c r="P873" s="134">
        <v>201752081</v>
      </c>
      <c r="Q873" s="29">
        <v>201752081</v>
      </c>
      <c r="R873" s="85"/>
      <c r="S873" s="85"/>
      <c r="T873" s="85"/>
      <c r="U873" s="85"/>
      <c r="V873" s="85"/>
      <c r="W873" s="85"/>
    </row>
    <row r="874" spans="1:23" s="81" customFormat="1" x14ac:dyDescent="0.2">
      <c r="A874" s="30" t="s">
        <v>2194</v>
      </c>
      <c r="B874" s="45" t="s">
        <v>1655</v>
      </c>
      <c r="C874" s="6" t="s">
        <v>1622</v>
      </c>
      <c r="D874" s="6" t="s">
        <v>1656</v>
      </c>
      <c r="E874" s="25">
        <v>274815328</v>
      </c>
      <c r="F874" s="25">
        <v>0</v>
      </c>
      <c r="G874" s="25">
        <v>0</v>
      </c>
      <c r="H874" s="25">
        <v>0</v>
      </c>
      <c r="I874" s="25">
        <v>0</v>
      </c>
      <c r="J874" s="25">
        <v>274815328</v>
      </c>
      <c r="K874" s="20">
        <v>0</v>
      </c>
      <c r="L874" s="64">
        <v>0</v>
      </c>
      <c r="M874" s="49">
        <v>0</v>
      </c>
      <c r="N874" s="44">
        <v>0</v>
      </c>
      <c r="O874" s="133">
        <v>2.4290381076380128E-2</v>
      </c>
      <c r="P874" s="134">
        <v>1272183428</v>
      </c>
      <c r="Q874" s="29">
        <v>1272183428</v>
      </c>
      <c r="R874" s="85"/>
      <c r="S874" s="85"/>
      <c r="T874" s="85"/>
      <c r="U874" s="85"/>
      <c r="V874" s="85"/>
      <c r="W874" s="85"/>
    </row>
    <row r="875" spans="1:23" s="81" customFormat="1" x14ac:dyDescent="0.2">
      <c r="A875" s="30" t="s">
        <v>2194</v>
      </c>
      <c r="B875" s="45" t="s">
        <v>1657</v>
      </c>
      <c r="C875" s="6" t="s">
        <v>1622</v>
      </c>
      <c r="D875" s="6" t="s">
        <v>71</v>
      </c>
      <c r="E875" s="25">
        <v>33952293</v>
      </c>
      <c r="F875" s="25">
        <v>0</v>
      </c>
      <c r="G875" s="25">
        <v>0</v>
      </c>
      <c r="H875" s="25">
        <v>0</v>
      </c>
      <c r="I875" s="25">
        <v>0</v>
      </c>
      <c r="J875" s="25">
        <v>33952293</v>
      </c>
      <c r="K875" s="20">
        <v>0</v>
      </c>
      <c r="L875" s="64">
        <v>0</v>
      </c>
      <c r="M875" s="49">
        <v>0</v>
      </c>
      <c r="N875" s="44">
        <v>0</v>
      </c>
      <c r="O875" s="133">
        <v>6.0849311043600449E-3</v>
      </c>
      <c r="P875" s="134">
        <v>318691934</v>
      </c>
      <c r="Q875" s="29">
        <v>318691934</v>
      </c>
      <c r="R875" s="85"/>
      <c r="S875" s="85"/>
      <c r="T875" s="85"/>
      <c r="U875" s="85"/>
      <c r="V875" s="85"/>
      <c r="W875" s="85"/>
    </row>
    <row r="876" spans="1:23" s="81" customFormat="1" x14ac:dyDescent="0.2">
      <c r="A876" s="30" t="s">
        <v>2194</v>
      </c>
      <c r="B876" s="45" t="s">
        <v>1658</v>
      </c>
      <c r="C876" s="6" t="s">
        <v>1622</v>
      </c>
      <c r="D876" s="6" t="s">
        <v>1659</v>
      </c>
      <c r="E876" s="25">
        <v>13046418</v>
      </c>
      <c r="F876" s="25">
        <v>0</v>
      </c>
      <c r="G876" s="25">
        <v>0</v>
      </c>
      <c r="H876" s="25">
        <v>0</v>
      </c>
      <c r="I876" s="25">
        <v>0</v>
      </c>
      <c r="J876" s="25">
        <v>13046418</v>
      </c>
      <c r="K876" s="20">
        <v>0</v>
      </c>
      <c r="L876" s="64">
        <v>0</v>
      </c>
      <c r="M876" s="49">
        <v>0</v>
      </c>
      <c r="N876" s="44">
        <v>0</v>
      </c>
      <c r="O876" s="133">
        <v>2.309044073696523E-3</v>
      </c>
      <c r="P876" s="134">
        <v>120933780</v>
      </c>
      <c r="Q876" s="29">
        <v>120933780</v>
      </c>
      <c r="R876" s="85"/>
      <c r="S876" s="85"/>
      <c r="T876" s="85"/>
      <c r="U876" s="85"/>
      <c r="V876" s="85"/>
      <c r="W876" s="85"/>
    </row>
    <row r="877" spans="1:23" s="81" customFormat="1" x14ac:dyDescent="0.2">
      <c r="A877" s="30" t="s">
        <v>2194</v>
      </c>
      <c r="B877" s="45" t="s">
        <v>1660</v>
      </c>
      <c r="C877" s="6" t="s">
        <v>1622</v>
      </c>
      <c r="D877" s="6" t="s">
        <v>1661</v>
      </c>
      <c r="E877" s="25">
        <v>15699774</v>
      </c>
      <c r="F877" s="25">
        <v>0</v>
      </c>
      <c r="G877" s="25">
        <v>0</v>
      </c>
      <c r="H877" s="25">
        <v>0</v>
      </c>
      <c r="I877" s="25">
        <v>0</v>
      </c>
      <c r="J877" s="25">
        <v>15699774</v>
      </c>
      <c r="K877" s="20">
        <v>0</v>
      </c>
      <c r="L877" s="64">
        <v>0</v>
      </c>
      <c r="M877" s="49">
        <v>0</v>
      </c>
      <c r="N877" s="44">
        <v>0</v>
      </c>
      <c r="O877" s="133">
        <v>2.6679047359514461E-3</v>
      </c>
      <c r="P877" s="134">
        <v>139728734</v>
      </c>
      <c r="Q877" s="29">
        <v>139728734</v>
      </c>
      <c r="R877" s="85"/>
      <c r="S877" s="85"/>
      <c r="T877" s="85"/>
      <c r="U877" s="85"/>
      <c r="V877" s="85"/>
      <c r="W877" s="85"/>
    </row>
    <row r="878" spans="1:23" s="81" customFormat="1" x14ac:dyDescent="0.2">
      <c r="A878" s="30" t="s">
        <v>2194</v>
      </c>
      <c r="B878" s="45" t="s">
        <v>1662</v>
      </c>
      <c r="C878" s="6" t="s">
        <v>1622</v>
      </c>
      <c r="D878" s="6" t="s">
        <v>1663</v>
      </c>
      <c r="E878" s="25">
        <v>29317622</v>
      </c>
      <c r="F878" s="25">
        <v>0</v>
      </c>
      <c r="G878" s="25">
        <v>0</v>
      </c>
      <c r="H878" s="25">
        <v>0</v>
      </c>
      <c r="I878" s="25">
        <v>0</v>
      </c>
      <c r="J878" s="25">
        <v>29317622</v>
      </c>
      <c r="K878" s="20">
        <v>0</v>
      </c>
      <c r="L878" s="64">
        <v>0</v>
      </c>
      <c r="M878" s="49">
        <v>0</v>
      </c>
      <c r="N878" s="44">
        <v>0</v>
      </c>
      <c r="O878" s="133">
        <v>5.011713436303915E-3</v>
      </c>
      <c r="P878" s="134">
        <v>262483275</v>
      </c>
      <c r="Q878" s="29">
        <v>262483275</v>
      </c>
      <c r="R878" s="85"/>
      <c r="S878" s="85"/>
      <c r="T878" s="85"/>
      <c r="U878" s="85"/>
      <c r="V878" s="85"/>
      <c r="W878" s="85"/>
    </row>
    <row r="879" spans="1:23" s="81" customFormat="1" x14ac:dyDescent="0.2">
      <c r="A879" s="30" t="s">
        <v>2194</v>
      </c>
      <c r="B879" s="45" t="s">
        <v>1664</v>
      </c>
      <c r="C879" s="6" t="s">
        <v>1622</v>
      </c>
      <c r="D879" s="6" t="s">
        <v>2153</v>
      </c>
      <c r="E879" s="25">
        <v>57937883</v>
      </c>
      <c r="F879" s="25">
        <v>0</v>
      </c>
      <c r="G879" s="25">
        <v>0</v>
      </c>
      <c r="H879" s="25">
        <v>0</v>
      </c>
      <c r="I879" s="25">
        <v>0</v>
      </c>
      <c r="J879" s="25">
        <v>57937883</v>
      </c>
      <c r="K879" s="20">
        <v>0</v>
      </c>
      <c r="L879" s="64">
        <v>0</v>
      </c>
      <c r="M879" s="49">
        <v>0</v>
      </c>
      <c r="N879" s="44">
        <v>0</v>
      </c>
      <c r="O879" s="133">
        <v>7.7783048543754651E-3</v>
      </c>
      <c r="P879" s="134">
        <v>407380621</v>
      </c>
      <c r="Q879" s="29">
        <v>407380621</v>
      </c>
      <c r="R879" s="85"/>
      <c r="S879" s="85"/>
      <c r="T879" s="85"/>
      <c r="U879" s="85"/>
      <c r="V879" s="85"/>
      <c r="W879" s="85"/>
    </row>
    <row r="880" spans="1:23" s="81" customFormat="1" x14ac:dyDescent="0.2">
      <c r="A880" s="30" t="s">
        <v>2194</v>
      </c>
      <c r="B880" s="45" t="s">
        <v>1665</v>
      </c>
      <c r="C880" s="6" t="s">
        <v>1622</v>
      </c>
      <c r="D880" s="6" t="s">
        <v>1666</v>
      </c>
      <c r="E880" s="25">
        <v>76660610</v>
      </c>
      <c r="F880" s="25">
        <v>0</v>
      </c>
      <c r="G880" s="25">
        <v>0</v>
      </c>
      <c r="H880" s="25">
        <v>0</v>
      </c>
      <c r="I880" s="25">
        <v>0</v>
      </c>
      <c r="J880" s="25">
        <v>76660610</v>
      </c>
      <c r="K880" s="20">
        <v>0</v>
      </c>
      <c r="L880" s="64">
        <v>0</v>
      </c>
      <c r="M880" s="49">
        <v>0</v>
      </c>
      <c r="N880" s="44">
        <v>0</v>
      </c>
      <c r="O880" s="133">
        <v>1.3375409745982723E-2</v>
      </c>
      <c r="P880" s="134">
        <v>700523165</v>
      </c>
      <c r="Q880" s="29">
        <v>700523165</v>
      </c>
      <c r="R880" s="85"/>
      <c r="S880" s="85"/>
      <c r="T880" s="85"/>
      <c r="U880" s="85"/>
      <c r="V880" s="85"/>
      <c r="W880" s="85"/>
    </row>
    <row r="881" spans="1:23" s="81" customFormat="1" x14ac:dyDescent="0.2">
      <c r="A881" s="30" t="s">
        <v>2194</v>
      </c>
      <c r="B881" s="45" t="s">
        <v>1667</v>
      </c>
      <c r="C881" s="6" t="s">
        <v>1622</v>
      </c>
      <c r="D881" s="6" t="s">
        <v>1668</v>
      </c>
      <c r="E881" s="25">
        <v>9606836</v>
      </c>
      <c r="F881" s="25">
        <v>0</v>
      </c>
      <c r="G881" s="25">
        <v>0</v>
      </c>
      <c r="H881" s="25">
        <v>0</v>
      </c>
      <c r="I881" s="25">
        <v>0</v>
      </c>
      <c r="J881" s="25">
        <v>9606836</v>
      </c>
      <c r="K881" s="20">
        <v>0</v>
      </c>
      <c r="L881" s="64">
        <v>0</v>
      </c>
      <c r="M881" s="49">
        <v>0</v>
      </c>
      <c r="N881" s="44">
        <v>0</v>
      </c>
      <c r="O881" s="133">
        <v>1.6025371448821423E-3</v>
      </c>
      <c r="P881" s="134">
        <v>83931215</v>
      </c>
      <c r="Q881" s="29">
        <v>83931215</v>
      </c>
      <c r="R881" s="85"/>
      <c r="S881" s="85"/>
      <c r="T881" s="85"/>
      <c r="U881" s="85"/>
      <c r="V881" s="85"/>
      <c r="W881" s="85"/>
    </row>
    <row r="882" spans="1:23" s="81" customFormat="1" x14ac:dyDescent="0.2">
      <c r="A882" s="30" t="s">
        <v>2194</v>
      </c>
      <c r="B882" s="45" t="s">
        <v>1669</v>
      </c>
      <c r="C882" s="6" t="s">
        <v>1622</v>
      </c>
      <c r="D882" s="6" t="s">
        <v>313</v>
      </c>
      <c r="E882" s="25">
        <v>22084567</v>
      </c>
      <c r="F882" s="25">
        <v>0</v>
      </c>
      <c r="G882" s="25">
        <v>0</v>
      </c>
      <c r="H882" s="25">
        <v>0</v>
      </c>
      <c r="I882" s="25">
        <v>0</v>
      </c>
      <c r="J882" s="25">
        <v>22084567</v>
      </c>
      <c r="K882" s="20">
        <v>0</v>
      </c>
      <c r="L882" s="64">
        <v>0</v>
      </c>
      <c r="M882" s="49">
        <v>0</v>
      </c>
      <c r="N882" s="44">
        <v>0</v>
      </c>
      <c r="O882" s="133">
        <v>3.8667236357967996E-3</v>
      </c>
      <c r="P882" s="134">
        <v>202515626</v>
      </c>
      <c r="Q882" s="29">
        <v>202515626</v>
      </c>
      <c r="R882" s="85"/>
      <c r="S882" s="85"/>
      <c r="T882" s="85"/>
      <c r="U882" s="85"/>
      <c r="V882" s="85"/>
      <c r="W882" s="85"/>
    </row>
    <row r="883" spans="1:23" s="81" customFormat="1" x14ac:dyDescent="0.2">
      <c r="A883" s="30" t="s">
        <v>2194</v>
      </c>
      <c r="B883" s="45" t="s">
        <v>1670</v>
      </c>
      <c r="C883" s="6" t="s">
        <v>1622</v>
      </c>
      <c r="D883" s="6" t="s">
        <v>1671</v>
      </c>
      <c r="E883" s="25">
        <v>122050278</v>
      </c>
      <c r="F883" s="25">
        <v>0</v>
      </c>
      <c r="G883" s="25">
        <v>0</v>
      </c>
      <c r="H883" s="25">
        <v>0</v>
      </c>
      <c r="I883" s="25">
        <v>0</v>
      </c>
      <c r="J883" s="25">
        <v>122050278</v>
      </c>
      <c r="K883" s="20">
        <v>0</v>
      </c>
      <c r="L883" s="64">
        <v>0</v>
      </c>
      <c r="M883" s="49">
        <v>0</v>
      </c>
      <c r="N883" s="44">
        <v>0</v>
      </c>
      <c r="O883" s="133">
        <v>1.1474569675601176E-2</v>
      </c>
      <c r="P883" s="134">
        <v>600968645</v>
      </c>
      <c r="Q883" s="29">
        <v>600968645</v>
      </c>
      <c r="R883" s="85"/>
      <c r="S883" s="85"/>
      <c r="T883" s="85"/>
      <c r="U883" s="85"/>
      <c r="V883" s="85"/>
      <c r="W883" s="85"/>
    </row>
    <row r="884" spans="1:23" s="81" customFormat="1" x14ac:dyDescent="0.2">
      <c r="A884" s="30" t="s">
        <v>2194</v>
      </c>
      <c r="B884" s="45" t="s">
        <v>1672</v>
      </c>
      <c r="C884" s="6" t="s">
        <v>1622</v>
      </c>
      <c r="D884" s="6" t="s">
        <v>1673</v>
      </c>
      <c r="E884" s="25">
        <v>13094890</v>
      </c>
      <c r="F884" s="25">
        <v>0</v>
      </c>
      <c r="G884" s="25">
        <v>0</v>
      </c>
      <c r="H884" s="25">
        <v>0</v>
      </c>
      <c r="I884" s="25">
        <v>0</v>
      </c>
      <c r="J884" s="25">
        <v>13094890</v>
      </c>
      <c r="K884" s="20">
        <v>0</v>
      </c>
      <c r="L884" s="64">
        <v>0</v>
      </c>
      <c r="M884" s="49">
        <v>0</v>
      </c>
      <c r="N884" s="44">
        <v>0</v>
      </c>
      <c r="O884" s="133">
        <v>2.2675508096232973E-3</v>
      </c>
      <c r="P884" s="134">
        <v>118760614</v>
      </c>
      <c r="Q884" s="29">
        <v>118760614</v>
      </c>
      <c r="R884" s="85"/>
      <c r="S884" s="85"/>
      <c r="T884" s="85"/>
      <c r="U884" s="85"/>
      <c r="V884" s="85"/>
      <c r="W884" s="85"/>
    </row>
    <row r="885" spans="1:23" s="81" customFormat="1" x14ac:dyDescent="0.2">
      <c r="A885" s="30" t="s">
        <v>2194</v>
      </c>
      <c r="B885" s="45" t="s">
        <v>1674</v>
      </c>
      <c r="C885" s="6" t="s">
        <v>1622</v>
      </c>
      <c r="D885" s="6" t="s">
        <v>1675</v>
      </c>
      <c r="E885" s="25">
        <v>19218216</v>
      </c>
      <c r="F885" s="25">
        <v>0</v>
      </c>
      <c r="G885" s="25">
        <v>0</v>
      </c>
      <c r="H885" s="25">
        <v>0</v>
      </c>
      <c r="I885" s="25">
        <v>0</v>
      </c>
      <c r="J885" s="25">
        <v>19218216</v>
      </c>
      <c r="K885" s="20">
        <v>0</v>
      </c>
      <c r="L885" s="64">
        <v>0</v>
      </c>
      <c r="M885" s="49">
        <v>0</v>
      </c>
      <c r="N885" s="44">
        <v>0</v>
      </c>
      <c r="O885" s="133">
        <v>3.3531043129444403E-3</v>
      </c>
      <c r="P885" s="134">
        <v>175615349</v>
      </c>
      <c r="Q885" s="29">
        <v>175615349</v>
      </c>
      <c r="R885" s="85"/>
      <c r="S885" s="85"/>
      <c r="T885" s="85"/>
      <c r="U885" s="85"/>
      <c r="V885" s="85"/>
      <c r="W885" s="85"/>
    </row>
    <row r="886" spans="1:23" s="81" customFormat="1" x14ac:dyDescent="0.2">
      <c r="A886" s="30" t="s">
        <v>2194</v>
      </c>
      <c r="B886" s="45" t="s">
        <v>1676</v>
      </c>
      <c r="C886" s="6" t="s">
        <v>1622</v>
      </c>
      <c r="D886" s="6" t="s">
        <v>1677</v>
      </c>
      <c r="E886" s="25">
        <v>27783705</v>
      </c>
      <c r="F886" s="25">
        <v>0</v>
      </c>
      <c r="G886" s="25">
        <v>0</v>
      </c>
      <c r="H886" s="25">
        <v>0</v>
      </c>
      <c r="I886" s="25">
        <v>0</v>
      </c>
      <c r="J886" s="25">
        <v>27783705</v>
      </c>
      <c r="K886" s="20">
        <v>0</v>
      </c>
      <c r="L886" s="64">
        <v>0</v>
      </c>
      <c r="M886" s="49">
        <v>0</v>
      </c>
      <c r="N886" s="44">
        <v>0</v>
      </c>
      <c r="O886" s="133">
        <v>4.7874255223945873E-3</v>
      </c>
      <c r="P886" s="134">
        <v>250736429</v>
      </c>
      <c r="Q886" s="29">
        <v>250736429</v>
      </c>
      <c r="R886" s="85"/>
      <c r="S886" s="85"/>
      <c r="T886" s="85"/>
      <c r="U886" s="85"/>
      <c r="V886" s="85"/>
      <c r="W886" s="85"/>
    </row>
    <row r="887" spans="1:23" s="81" customFormat="1" x14ac:dyDescent="0.2">
      <c r="A887" s="30" t="s">
        <v>2194</v>
      </c>
      <c r="B887" s="45" t="s">
        <v>1678</v>
      </c>
      <c r="C887" s="6" t="s">
        <v>1622</v>
      </c>
      <c r="D887" s="6" t="s">
        <v>1679</v>
      </c>
      <c r="E887" s="25">
        <v>1516991046</v>
      </c>
      <c r="F887" s="25">
        <v>0</v>
      </c>
      <c r="G887" s="25">
        <v>0</v>
      </c>
      <c r="H887" s="25">
        <v>0</v>
      </c>
      <c r="I887" s="25">
        <v>0</v>
      </c>
      <c r="J887" s="25">
        <v>1516991046</v>
      </c>
      <c r="K887" s="20">
        <v>0</v>
      </c>
      <c r="L887" s="64">
        <v>0</v>
      </c>
      <c r="M887" s="49">
        <v>0</v>
      </c>
      <c r="N887" s="44">
        <v>0</v>
      </c>
      <c r="O887" s="133">
        <v>8.1728272949419714E-2</v>
      </c>
      <c r="P887" s="134">
        <v>4280433236</v>
      </c>
      <c r="Q887" s="29">
        <v>4280433236</v>
      </c>
      <c r="R887" s="85"/>
      <c r="S887" s="85"/>
      <c r="T887" s="85"/>
      <c r="U887" s="85"/>
      <c r="V887" s="85"/>
      <c r="W887" s="85"/>
    </row>
    <row r="888" spans="1:23" s="81" customFormat="1" x14ac:dyDescent="0.2">
      <c r="A888" s="30" t="s">
        <v>2194</v>
      </c>
      <c r="B888" s="45" t="s">
        <v>1680</v>
      </c>
      <c r="C888" s="6" t="s">
        <v>1622</v>
      </c>
      <c r="D888" s="6" t="s">
        <v>1681</v>
      </c>
      <c r="E888" s="25">
        <v>16271724</v>
      </c>
      <c r="F888" s="25">
        <v>0</v>
      </c>
      <c r="G888" s="25">
        <v>0</v>
      </c>
      <c r="H888" s="25">
        <v>0</v>
      </c>
      <c r="I888" s="25">
        <v>0</v>
      </c>
      <c r="J888" s="25">
        <v>16271724</v>
      </c>
      <c r="K888" s="20">
        <v>0</v>
      </c>
      <c r="L888" s="64">
        <v>0</v>
      </c>
      <c r="M888" s="49">
        <v>0</v>
      </c>
      <c r="N888" s="44">
        <v>0</v>
      </c>
      <c r="O888" s="133">
        <v>2.8394849900920814E-3</v>
      </c>
      <c r="P888" s="134">
        <v>148715071</v>
      </c>
      <c r="Q888" s="29">
        <v>148715071</v>
      </c>
      <c r="R888" s="85"/>
      <c r="S888" s="85"/>
      <c r="T888" s="85"/>
      <c r="U888" s="85"/>
      <c r="V888" s="85"/>
      <c r="W888" s="85"/>
    </row>
    <row r="889" spans="1:23" s="81" customFormat="1" x14ac:dyDescent="0.2">
      <c r="A889" s="30" t="s">
        <v>2194</v>
      </c>
      <c r="B889" s="45" t="s">
        <v>1682</v>
      </c>
      <c r="C889" s="6" t="s">
        <v>1622</v>
      </c>
      <c r="D889" s="6" t="s">
        <v>1683</v>
      </c>
      <c r="E889" s="25">
        <v>18393405</v>
      </c>
      <c r="F889" s="25">
        <v>0</v>
      </c>
      <c r="G889" s="25">
        <v>0</v>
      </c>
      <c r="H889" s="25">
        <v>0</v>
      </c>
      <c r="I889" s="25">
        <v>0</v>
      </c>
      <c r="J889" s="25">
        <v>18393405</v>
      </c>
      <c r="K889" s="20">
        <v>0</v>
      </c>
      <c r="L889" s="64">
        <v>0</v>
      </c>
      <c r="M889" s="49">
        <v>0</v>
      </c>
      <c r="N889" s="44">
        <v>0</v>
      </c>
      <c r="O889" s="133">
        <v>3.2364745977115903E-3</v>
      </c>
      <c r="P889" s="134">
        <v>169506989</v>
      </c>
      <c r="Q889" s="29">
        <v>169506989</v>
      </c>
      <c r="R889" s="85"/>
      <c r="S889" s="85"/>
      <c r="T889" s="85"/>
      <c r="U889" s="85"/>
      <c r="V889" s="85"/>
      <c r="W889" s="85"/>
    </row>
    <row r="890" spans="1:23" s="81" customFormat="1" x14ac:dyDescent="0.2">
      <c r="A890" s="30" t="s">
        <v>2194</v>
      </c>
      <c r="B890" s="45" t="s">
        <v>1684</v>
      </c>
      <c r="C890" s="6" t="s">
        <v>1622</v>
      </c>
      <c r="D890" s="6" t="s">
        <v>1685</v>
      </c>
      <c r="E890" s="25">
        <v>757520230</v>
      </c>
      <c r="F890" s="25">
        <v>0</v>
      </c>
      <c r="G890" s="25">
        <v>0</v>
      </c>
      <c r="H890" s="25">
        <v>0</v>
      </c>
      <c r="I890" s="25">
        <v>0</v>
      </c>
      <c r="J890" s="25">
        <v>757520230</v>
      </c>
      <c r="K890" s="20">
        <v>547428410</v>
      </c>
      <c r="L890" s="64">
        <v>0</v>
      </c>
      <c r="M890" s="49">
        <v>0</v>
      </c>
      <c r="N890" s="44">
        <v>0</v>
      </c>
      <c r="O890" s="133">
        <v>6.4282037565982705E-2</v>
      </c>
      <c r="P890" s="134">
        <v>3366704815</v>
      </c>
      <c r="Q890" s="29">
        <v>3366704815</v>
      </c>
      <c r="R890" s="85"/>
      <c r="S890" s="85"/>
      <c r="T890" s="85"/>
      <c r="U890" s="85"/>
      <c r="V890" s="85"/>
      <c r="W890" s="85"/>
    </row>
    <row r="891" spans="1:23" s="81" customFormat="1" x14ac:dyDescent="0.2">
      <c r="A891" s="30" t="s">
        <v>2194</v>
      </c>
      <c r="B891" s="45" t="s">
        <v>1686</v>
      </c>
      <c r="C891" s="6" t="s">
        <v>1622</v>
      </c>
      <c r="D891" s="6" t="s">
        <v>1687</v>
      </c>
      <c r="E891" s="25">
        <v>33823173</v>
      </c>
      <c r="F891" s="25">
        <v>0</v>
      </c>
      <c r="G891" s="25">
        <v>0</v>
      </c>
      <c r="H891" s="25">
        <v>0</v>
      </c>
      <c r="I891" s="25">
        <v>0</v>
      </c>
      <c r="J891" s="25">
        <v>33823173</v>
      </c>
      <c r="K891" s="20">
        <v>0</v>
      </c>
      <c r="L891" s="64">
        <v>0</v>
      </c>
      <c r="M891" s="49">
        <v>0</v>
      </c>
      <c r="N891" s="44">
        <v>0</v>
      </c>
      <c r="O891" s="133">
        <v>5.9761514661140214E-3</v>
      </c>
      <c r="P891" s="134">
        <v>312994713</v>
      </c>
      <c r="Q891" s="29">
        <v>312994713</v>
      </c>
      <c r="R891" s="85"/>
      <c r="S891" s="85"/>
      <c r="T891" s="85"/>
      <c r="U891" s="85"/>
      <c r="V891" s="85"/>
      <c r="W891" s="85"/>
    </row>
    <row r="892" spans="1:23" s="81" customFormat="1" x14ac:dyDescent="0.2">
      <c r="A892" s="30" t="s">
        <v>2194</v>
      </c>
      <c r="B892" s="45" t="s">
        <v>1688</v>
      </c>
      <c r="C892" s="6" t="s">
        <v>1622</v>
      </c>
      <c r="D892" s="6" t="s">
        <v>101</v>
      </c>
      <c r="E892" s="25">
        <v>29310100</v>
      </c>
      <c r="F892" s="25">
        <v>0</v>
      </c>
      <c r="G892" s="25">
        <v>0</v>
      </c>
      <c r="H892" s="25">
        <v>0</v>
      </c>
      <c r="I892" s="25">
        <v>0</v>
      </c>
      <c r="J892" s="25">
        <v>29310100</v>
      </c>
      <c r="K892" s="20">
        <v>0</v>
      </c>
      <c r="L892" s="64">
        <v>0</v>
      </c>
      <c r="M892" s="49">
        <v>0</v>
      </c>
      <c r="N892" s="44">
        <v>0</v>
      </c>
      <c r="O892" s="133">
        <v>3.8790594710618126E-3</v>
      </c>
      <c r="P892" s="134">
        <v>203161703</v>
      </c>
      <c r="Q892" s="29">
        <v>203161703</v>
      </c>
      <c r="R892" s="85"/>
      <c r="S892" s="85"/>
      <c r="T892" s="85"/>
      <c r="U892" s="85"/>
      <c r="V892" s="85"/>
      <c r="W892" s="85"/>
    </row>
    <row r="893" spans="1:23" s="81" customFormat="1" x14ac:dyDescent="0.2">
      <c r="A893" s="30" t="s">
        <v>2194</v>
      </c>
      <c r="B893" s="45" t="s">
        <v>1689</v>
      </c>
      <c r="C893" s="6" t="s">
        <v>1622</v>
      </c>
      <c r="D893" s="6" t="s">
        <v>1690</v>
      </c>
      <c r="E893" s="25">
        <v>8871483</v>
      </c>
      <c r="F893" s="25">
        <v>0</v>
      </c>
      <c r="G893" s="25">
        <v>0</v>
      </c>
      <c r="H893" s="25">
        <v>0</v>
      </c>
      <c r="I893" s="25">
        <v>0</v>
      </c>
      <c r="J893" s="25">
        <v>8871483</v>
      </c>
      <c r="K893" s="20">
        <v>0</v>
      </c>
      <c r="L893" s="64">
        <v>0</v>
      </c>
      <c r="M893" s="49">
        <v>0</v>
      </c>
      <c r="N893" s="44">
        <v>0</v>
      </c>
      <c r="O893" s="133">
        <v>1.4567500008410797E-3</v>
      </c>
      <c r="P893" s="134">
        <v>76295765</v>
      </c>
      <c r="Q893" s="29">
        <v>76295765</v>
      </c>
      <c r="R893" s="85"/>
      <c r="S893" s="85"/>
      <c r="T893" s="85"/>
      <c r="U893" s="85"/>
      <c r="V893" s="85"/>
      <c r="W893" s="85"/>
    </row>
    <row r="894" spans="1:23" s="81" customFormat="1" x14ac:dyDescent="0.2">
      <c r="A894" s="30" t="s">
        <v>2194</v>
      </c>
      <c r="B894" s="45" t="s">
        <v>1691</v>
      </c>
      <c r="C894" s="6" t="s">
        <v>1622</v>
      </c>
      <c r="D894" s="6" t="s">
        <v>1692</v>
      </c>
      <c r="E894" s="25">
        <v>17520503</v>
      </c>
      <c r="F894" s="25">
        <v>0</v>
      </c>
      <c r="G894" s="25">
        <v>0</v>
      </c>
      <c r="H894" s="25">
        <v>0</v>
      </c>
      <c r="I894" s="25">
        <v>0</v>
      </c>
      <c r="J894" s="25">
        <v>17520503</v>
      </c>
      <c r="K894" s="20">
        <v>0</v>
      </c>
      <c r="L894" s="64">
        <v>0</v>
      </c>
      <c r="M894" s="49">
        <v>0</v>
      </c>
      <c r="N894" s="44">
        <v>0</v>
      </c>
      <c r="O894" s="133">
        <v>3.0581657061536753E-3</v>
      </c>
      <c r="P894" s="134">
        <v>160168246</v>
      </c>
      <c r="Q894" s="29">
        <v>160168246</v>
      </c>
      <c r="R894" s="85"/>
      <c r="S894" s="85"/>
      <c r="T894" s="85"/>
      <c r="U894" s="85"/>
      <c r="V894" s="85"/>
      <c r="W894" s="85"/>
    </row>
    <row r="895" spans="1:23" s="81" customFormat="1" x14ac:dyDescent="0.2">
      <c r="A895" s="30" t="s">
        <v>2194</v>
      </c>
      <c r="B895" s="45" t="s">
        <v>1693</v>
      </c>
      <c r="C895" s="6" t="s">
        <v>1622</v>
      </c>
      <c r="D895" s="6" t="s">
        <v>1694</v>
      </c>
      <c r="E895" s="25">
        <v>21145113</v>
      </c>
      <c r="F895" s="25">
        <v>0</v>
      </c>
      <c r="G895" s="25">
        <v>0</v>
      </c>
      <c r="H895" s="25">
        <v>0</v>
      </c>
      <c r="I895" s="25">
        <v>0</v>
      </c>
      <c r="J895" s="25">
        <v>21145113</v>
      </c>
      <c r="K895" s="20">
        <v>0</v>
      </c>
      <c r="L895" s="64">
        <v>0</v>
      </c>
      <c r="M895" s="49">
        <v>0</v>
      </c>
      <c r="N895" s="44">
        <v>0</v>
      </c>
      <c r="O895" s="133">
        <v>3.7299080083121102E-3</v>
      </c>
      <c r="P895" s="134">
        <v>195350050</v>
      </c>
      <c r="Q895" s="29">
        <v>195350050</v>
      </c>
      <c r="R895" s="85"/>
      <c r="S895" s="85"/>
      <c r="T895" s="85"/>
      <c r="U895" s="85"/>
      <c r="V895" s="85"/>
      <c r="W895" s="85"/>
    </row>
    <row r="896" spans="1:23" s="81" customFormat="1" x14ac:dyDescent="0.2">
      <c r="A896" s="30" t="s">
        <v>2194</v>
      </c>
      <c r="B896" s="45" t="s">
        <v>1695</v>
      </c>
      <c r="C896" s="6" t="s">
        <v>1622</v>
      </c>
      <c r="D896" s="6" t="s">
        <v>1696</v>
      </c>
      <c r="E896" s="25">
        <v>10954952</v>
      </c>
      <c r="F896" s="25">
        <v>0</v>
      </c>
      <c r="G896" s="25">
        <v>0</v>
      </c>
      <c r="H896" s="25">
        <v>0</v>
      </c>
      <c r="I896" s="25">
        <v>0</v>
      </c>
      <c r="J896" s="25">
        <v>10954952</v>
      </c>
      <c r="K896" s="20">
        <v>0</v>
      </c>
      <c r="L896" s="64">
        <v>0</v>
      </c>
      <c r="M896" s="49">
        <v>0</v>
      </c>
      <c r="N896" s="44">
        <v>0</v>
      </c>
      <c r="O896" s="133">
        <v>1.9019615099510941E-3</v>
      </c>
      <c r="P896" s="134">
        <v>99613255</v>
      </c>
      <c r="Q896" s="29">
        <v>99613255</v>
      </c>
      <c r="R896" s="85"/>
      <c r="S896" s="85"/>
      <c r="T896" s="85"/>
      <c r="U896" s="85"/>
      <c r="V896" s="85"/>
      <c r="W896" s="85"/>
    </row>
    <row r="897" spans="1:23" s="81" customFormat="1" x14ac:dyDescent="0.2">
      <c r="A897" s="30" t="s">
        <v>2194</v>
      </c>
      <c r="B897" s="45" t="s">
        <v>1697</v>
      </c>
      <c r="C897" s="6" t="s">
        <v>1622</v>
      </c>
      <c r="D897" s="6" t="s">
        <v>1698</v>
      </c>
      <c r="E897" s="25">
        <v>15670004</v>
      </c>
      <c r="F897" s="25">
        <v>0</v>
      </c>
      <c r="G897" s="25">
        <v>0</v>
      </c>
      <c r="H897" s="25">
        <v>0</v>
      </c>
      <c r="I897" s="25">
        <v>0</v>
      </c>
      <c r="J897" s="25">
        <v>15670004</v>
      </c>
      <c r="K897" s="20">
        <v>0</v>
      </c>
      <c r="L897" s="64">
        <v>0</v>
      </c>
      <c r="M897" s="49">
        <v>0</v>
      </c>
      <c r="N897" s="44">
        <v>0</v>
      </c>
      <c r="O897" s="133">
        <v>2.7374339892633375E-3</v>
      </c>
      <c r="P897" s="134">
        <v>143370256</v>
      </c>
      <c r="Q897" s="29">
        <v>143370256</v>
      </c>
      <c r="R897" s="85"/>
      <c r="S897" s="85"/>
      <c r="T897" s="85"/>
      <c r="U897" s="85"/>
      <c r="V897" s="85"/>
      <c r="W897" s="85"/>
    </row>
    <row r="898" spans="1:23" s="81" customFormat="1" x14ac:dyDescent="0.2">
      <c r="A898" s="30" t="s">
        <v>2194</v>
      </c>
      <c r="B898" s="45" t="s">
        <v>1699</v>
      </c>
      <c r="C898" s="6" t="s">
        <v>1622</v>
      </c>
      <c r="D898" s="6" t="s">
        <v>1700</v>
      </c>
      <c r="E898" s="25">
        <v>7208903</v>
      </c>
      <c r="F898" s="25">
        <v>0</v>
      </c>
      <c r="G898" s="25">
        <v>0</v>
      </c>
      <c r="H898" s="25">
        <v>0</v>
      </c>
      <c r="I898" s="25">
        <v>0</v>
      </c>
      <c r="J898" s="25">
        <v>7208903</v>
      </c>
      <c r="K898" s="20">
        <v>0</v>
      </c>
      <c r="L898" s="64">
        <v>0</v>
      </c>
      <c r="M898" s="49">
        <v>0</v>
      </c>
      <c r="N898" s="44">
        <v>0</v>
      </c>
      <c r="O898" s="133">
        <v>1.2907769445481775E-3</v>
      </c>
      <c r="P898" s="134">
        <v>67603099</v>
      </c>
      <c r="Q898" s="29">
        <v>67603099</v>
      </c>
      <c r="R898" s="85"/>
      <c r="S898" s="85"/>
      <c r="T898" s="85"/>
      <c r="U898" s="85"/>
      <c r="V898" s="85"/>
      <c r="W898" s="85"/>
    </row>
    <row r="899" spans="1:23" s="81" customFormat="1" x14ac:dyDescent="0.2">
      <c r="A899" s="30" t="s">
        <v>2194</v>
      </c>
      <c r="B899" s="45" t="s">
        <v>1701</v>
      </c>
      <c r="C899" s="6" t="s">
        <v>1622</v>
      </c>
      <c r="D899" s="6" t="s">
        <v>1702</v>
      </c>
      <c r="E899" s="25">
        <v>32640640</v>
      </c>
      <c r="F899" s="25">
        <v>0</v>
      </c>
      <c r="G899" s="25">
        <v>0</v>
      </c>
      <c r="H899" s="25">
        <v>0</v>
      </c>
      <c r="I899" s="25">
        <v>0</v>
      </c>
      <c r="J899" s="25">
        <v>32640640</v>
      </c>
      <c r="K899" s="20">
        <v>0</v>
      </c>
      <c r="L899" s="64">
        <v>0</v>
      </c>
      <c r="M899" s="49">
        <v>0</v>
      </c>
      <c r="N899" s="44">
        <v>0</v>
      </c>
      <c r="O899" s="133">
        <v>5.8101784098211189E-3</v>
      </c>
      <c r="P899" s="134">
        <v>304302047</v>
      </c>
      <c r="Q899" s="29">
        <v>304302047</v>
      </c>
      <c r="R899" s="85"/>
      <c r="S899" s="85"/>
      <c r="T899" s="85"/>
      <c r="U899" s="85"/>
      <c r="V899" s="85"/>
      <c r="W899" s="85"/>
    </row>
    <row r="900" spans="1:23" s="81" customFormat="1" x14ac:dyDescent="0.2">
      <c r="A900" s="30" t="s">
        <v>2194</v>
      </c>
      <c r="B900" s="45" t="s">
        <v>1703</v>
      </c>
      <c r="C900" s="6" t="s">
        <v>1622</v>
      </c>
      <c r="D900" s="6" t="s">
        <v>1704</v>
      </c>
      <c r="E900" s="25">
        <v>65936007</v>
      </c>
      <c r="F900" s="25">
        <v>0</v>
      </c>
      <c r="G900" s="25">
        <v>0</v>
      </c>
      <c r="H900" s="25">
        <v>0</v>
      </c>
      <c r="I900" s="25">
        <v>0</v>
      </c>
      <c r="J900" s="25">
        <v>65936007</v>
      </c>
      <c r="K900" s="20">
        <v>0</v>
      </c>
      <c r="L900" s="64">
        <v>0</v>
      </c>
      <c r="M900" s="49">
        <v>0</v>
      </c>
      <c r="N900" s="44">
        <v>0</v>
      </c>
      <c r="O900" s="133">
        <v>9.3584132078666747E-3</v>
      </c>
      <c r="P900" s="134">
        <v>490137152</v>
      </c>
      <c r="Q900" s="29">
        <v>490137152</v>
      </c>
      <c r="R900" s="85"/>
      <c r="S900" s="85"/>
      <c r="T900" s="85"/>
      <c r="U900" s="85"/>
      <c r="V900" s="85"/>
      <c r="W900" s="85"/>
    </row>
    <row r="901" spans="1:23" s="81" customFormat="1" x14ac:dyDescent="0.2">
      <c r="A901" s="30" t="s">
        <v>2194</v>
      </c>
      <c r="B901" s="45" t="s">
        <v>1705</v>
      </c>
      <c r="C901" s="6" t="s">
        <v>1622</v>
      </c>
      <c r="D901" s="6" t="s">
        <v>823</v>
      </c>
      <c r="E901" s="25">
        <v>24073001</v>
      </c>
      <c r="F901" s="25">
        <v>0</v>
      </c>
      <c r="G901" s="25">
        <v>0</v>
      </c>
      <c r="H901" s="25">
        <v>0</v>
      </c>
      <c r="I901" s="25">
        <v>0</v>
      </c>
      <c r="J901" s="25">
        <v>24073001</v>
      </c>
      <c r="K901" s="20">
        <v>0</v>
      </c>
      <c r="L901" s="64">
        <v>0</v>
      </c>
      <c r="M901" s="49">
        <v>0</v>
      </c>
      <c r="N901" s="44">
        <v>0</v>
      </c>
      <c r="O901" s="133">
        <v>4.1784838361307646E-3</v>
      </c>
      <c r="P901" s="134">
        <v>218843742</v>
      </c>
      <c r="Q901" s="29">
        <v>218843742</v>
      </c>
      <c r="R901" s="85"/>
      <c r="S901" s="85"/>
      <c r="T901" s="85"/>
      <c r="U901" s="85"/>
      <c r="V901" s="85"/>
      <c r="W901" s="85"/>
    </row>
    <row r="902" spans="1:23" s="81" customFormat="1" x14ac:dyDescent="0.2">
      <c r="A902" s="30" t="s">
        <v>2194</v>
      </c>
      <c r="B902" s="45" t="s">
        <v>1706</v>
      </c>
      <c r="C902" s="6" t="s">
        <v>1622</v>
      </c>
      <c r="D902" s="6" t="s">
        <v>1707</v>
      </c>
      <c r="E902" s="25">
        <v>353242281</v>
      </c>
      <c r="F902" s="25">
        <v>0</v>
      </c>
      <c r="G902" s="25">
        <v>0</v>
      </c>
      <c r="H902" s="25">
        <v>0</v>
      </c>
      <c r="I902" s="25">
        <v>0</v>
      </c>
      <c r="J902" s="25">
        <v>353242281</v>
      </c>
      <c r="K902" s="20">
        <v>0</v>
      </c>
      <c r="L902" s="64">
        <v>0</v>
      </c>
      <c r="M902" s="49">
        <v>0</v>
      </c>
      <c r="N902" s="44">
        <v>0</v>
      </c>
      <c r="O902" s="133">
        <v>2.3739754247732728E-2</v>
      </c>
      <c r="P902" s="134">
        <v>1243344921</v>
      </c>
      <c r="Q902" s="29">
        <v>1243344921</v>
      </c>
      <c r="R902" s="85"/>
      <c r="S902" s="85"/>
      <c r="T902" s="85"/>
      <c r="U902" s="85"/>
      <c r="V902" s="85"/>
      <c r="W902" s="85"/>
    </row>
    <row r="903" spans="1:23" s="81" customFormat="1" x14ac:dyDescent="0.2">
      <c r="A903" s="30" t="s">
        <v>2194</v>
      </c>
      <c r="B903" s="45" t="s">
        <v>1708</v>
      </c>
      <c r="C903" s="6" t="s">
        <v>1622</v>
      </c>
      <c r="D903" s="6" t="s">
        <v>1709</v>
      </c>
      <c r="E903" s="25">
        <v>62977242</v>
      </c>
      <c r="F903" s="25">
        <v>0</v>
      </c>
      <c r="G903" s="25">
        <v>0</v>
      </c>
      <c r="H903" s="25">
        <v>0</v>
      </c>
      <c r="I903" s="25">
        <v>0</v>
      </c>
      <c r="J903" s="25">
        <v>62977242</v>
      </c>
      <c r="K903" s="20">
        <v>0</v>
      </c>
      <c r="L903" s="64">
        <v>0</v>
      </c>
      <c r="M903" s="49">
        <v>0</v>
      </c>
      <c r="N903" s="44">
        <v>0</v>
      </c>
      <c r="O903" s="133">
        <v>7.7984907666273041E-3</v>
      </c>
      <c r="P903" s="134">
        <v>408437838</v>
      </c>
      <c r="Q903" s="29">
        <v>408437838</v>
      </c>
      <c r="R903" s="85"/>
      <c r="S903" s="85"/>
      <c r="T903" s="85"/>
      <c r="U903" s="85"/>
      <c r="V903" s="85"/>
      <c r="W903" s="85"/>
    </row>
    <row r="904" spans="1:23" s="81" customFormat="1" x14ac:dyDescent="0.2">
      <c r="A904" s="30" t="s">
        <v>2194</v>
      </c>
      <c r="B904" s="45" t="s">
        <v>1710</v>
      </c>
      <c r="C904" s="6" t="s">
        <v>1622</v>
      </c>
      <c r="D904" s="6" t="s">
        <v>1711</v>
      </c>
      <c r="E904" s="25">
        <v>12897236</v>
      </c>
      <c r="F904" s="25">
        <v>0</v>
      </c>
      <c r="G904" s="25">
        <v>0</v>
      </c>
      <c r="H904" s="25">
        <v>0</v>
      </c>
      <c r="I904" s="25">
        <v>0</v>
      </c>
      <c r="J904" s="25">
        <v>12897236</v>
      </c>
      <c r="K904" s="20">
        <v>0</v>
      </c>
      <c r="L904" s="64">
        <v>0</v>
      </c>
      <c r="M904" s="49">
        <v>0</v>
      </c>
      <c r="N904" s="44">
        <v>0</v>
      </c>
      <c r="O904" s="133">
        <v>2.274279447040577E-3</v>
      </c>
      <c r="P904" s="134">
        <v>119113019</v>
      </c>
      <c r="Q904" s="29">
        <v>119113019</v>
      </c>
      <c r="R904" s="85"/>
      <c r="S904" s="85"/>
      <c r="T904" s="85"/>
      <c r="U904" s="85"/>
      <c r="V904" s="85"/>
      <c r="W904" s="85"/>
    </row>
    <row r="905" spans="1:23" s="81" customFormat="1" x14ac:dyDescent="0.2">
      <c r="A905" s="30" t="s">
        <v>2194</v>
      </c>
      <c r="B905" s="45" t="s">
        <v>1712</v>
      </c>
      <c r="C905" s="6" t="s">
        <v>1622</v>
      </c>
      <c r="D905" s="6" t="s">
        <v>2113</v>
      </c>
      <c r="E905" s="25">
        <v>293452148</v>
      </c>
      <c r="F905" s="25">
        <v>0</v>
      </c>
      <c r="G905" s="25">
        <v>0</v>
      </c>
      <c r="H905" s="25">
        <v>0</v>
      </c>
      <c r="I905" s="25">
        <v>0</v>
      </c>
      <c r="J905" s="25">
        <v>293452148</v>
      </c>
      <c r="K905" s="20">
        <v>0</v>
      </c>
      <c r="L905" s="64">
        <v>0</v>
      </c>
      <c r="M905" s="49">
        <v>0</v>
      </c>
      <c r="N905" s="44">
        <v>0</v>
      </c>
      <c r="O905" s="133">
        <v>1.4540585458741678E-2</v>
      </c>
      <c r="P905" s="134">
        <v>761548030</v>
      </c>
      <c r="Q905" s="29">
        <v>761548030</v>
      </c>
      <c r="R905" s="85"/>
      <c r="S905" s="85"/>
      <c r="T905" s="85"/>
      <c r="U905" s="85"/>
      <c r="V905" s="85"/>
      <c r="W905" s="85"/>
    </row>
    <row r="906" spans="1:23" s="81" customFormat="1" x14ac:dyDescent="0.2">
      <c r="A906" s="30" t="s">
        <v>2194</v>
      </c>
      <c r="B906" s="45" t="s">
        <v>1713</v>
      </c>
      <c r="C906" s="6" t="s">
        <v>1622</v>
      </c>
      <c r="D906" s="6" t="s">
        <v>1714</v>
      </c>
      <c r="E906" s="25">
        <v>21444167</v>
      </c>
      <c r="F906" s="25">
        <v>0</v>
      </c>
      <c r="G906" s="25">
        <v>0</v>
      </c>
      <c r="H906" s="25">
        <v>0</v>
      </c>
      <c r="I906" s="25">
        <v>0</v>
      </c>
      <c r="J906" s="25">
        <v>21444167</v>
      </c>
      <c r="K906" s="20">
        <v>0</v>
      </c>
      <c r="L906" s="64">
        <v>0</v>
      </c>
      <c r="M906" s="49">
        <v>0</v>
      </c>
      <c r="N906" s="44">
        <v>0</v>
      </c>
      <c r="O906" s="133">
        <v>3.9239170538436776E-3</v>
      </c>
      <c r="P906" s="134">
        <v>205511072</v>
      </c>
      <c r="Q906" s="29">
        <v>205511072</v>
      </c>
      <c r="R906" s="85"/>
      <c r="S906" s="85"/>
      <c r="T906" s="85"/>
      <c r="U906" s="85"/>
      <c r="V906" s="85"/>
      <c r="W906" s="85"/>
    </row>
    <row r="907" spans="1:23" s="81" customFormat="1" x14ac:dyDescent="0.2">
      <c r="A907" s="30" t="s">
        <v>2194</v>
      </c>
      <c r="B907" s="45" t="s">
        <v>1715</v>
      </c>
      <c r="C907" s="6" t="s">
        <v>1622</v>
      </c>
      <c r="D907" s="6" t="s">
        <v>1716</v>
      </c>
      <c r="E907" s="25">
        <v>61371173</v>
      </c>
      <c r="F907" s="25">
        <v>0</v>
      </c>
      <c r="G907" s="25">
        <v>0</v>
      </c>
      <c r="H907" s="25">
        <v>0</v>
      </c>
      <c r="I907" s="25">
        <v>0</v>
      </c>
      <c r="J907" s="25">
        <v>61371173</v>
      </c>
      <c r="K907" s="20">
        <v>0</v>
      </c>
      <c r="L907" s="64">
        <v>0</v>
      </c>
      <c r="M907" s="49">
        <v>0</v>
      </c>
      <c r="N907" s="44">
        <v>0</v>
      </c>
      <c r="O907" s="133">
        <v>9.0780533154800162E-3</v>
      </c>
      <c r="P907" s="134">
        <v>475453594</v>
      </c>
      <c r="Q907" s="29">
        <v>475453594</v>
      </c>
      <c r="R907" s="85"/>
      <c r="S907" s="85"/>
      <c r="T907" s="85"/>
      <c r="U907" s="85"/>
      <c r="V907" s="85"/>
      <c r="W907" s="85"/>
    </row>
    <row r="908" spans="1:23" s="81" customFormat="1" x14ac:dyDescent="0.2">
      <c r="A908" s="30" t="s">
        <v>2194</v>
      </c>
      <c r="B908" s="45" t="s">
        <v>1717</v>
      </c>
      <c r="C908" s="6" t="s">
        <v>1622</v>
      </c>
      <c r="D908" s="6" t="s">
        <v>1718</v>
      </c>
      <c r="E908" s="25">
        <v>24259801</v>
      </c>
      <c r="F908" s="25">
        <v>0</v>
      </c>
      <c r="G908" s="25">
        <v>0</v>
      </c>
      <c r="H908" s="25">
        <v>0</v>
      </c>
      <c r="I908" s="25">
        <v>0</v>
      </c>
      <c r="J908" s="25">
        <v>24259801</v>
      </c>
      <c r="K908" s="20">
        <v>0</v>
      </c>
      <c r="L908" s="64">
        <v>0</v>
      </c>
      <c r="M908" s="49">
        <v>0</v>
      </c>
      <c r="N908" s="44">
        <v>0</v>
      </c>
      <c r="O908" s="133">
        <v>4.1953054296739638E-3</v>
      </c>
      <c r="P908" s="134">
        <v>219724756</v>
      </c>
      <c r="Q908" s="29">
        <v>219724756</v>
      </c>
      <c r="R908" s="85"/>
      <c r="S908" s="85"/>
      <c r="T908" s="85"/>
      <c r="U908" s="85"/>
      <c r="V908" s="85"/>
      <c r="W908" s="85"/>
    </row>
    <row r="909" spans="1:23" s="81" customFormat="1" x14ac:dyDescent="0.2">
      <c r="A909" s="30" t="s">
        <v>2194</v>
      </c>
      <c r="B909" s="45" t="s">
        <v>1719</v>
      </c>
      <c r="C909" s="6" t="s">
        <v>1622</v>
      </c>
      <c r="D909" s="6" t="s">
        <v>1720</v>
      </c>
      <c r="E909" s="25">
        <v>23701668</v>
      </c>
      <c r="F909" s="25">
        <v>0</v>
      </c>
      <c r="G909" s="25">
        <v>0</v>
      </c>
      <c r="H909" s="25">
        <v>0</v>
      </c>
      <c r="I909" s="25">
        <v>0</v>
      </c>
      <c r="J909" s="25">
        <v>23701668</v>
      </c>
      <c r="K909" s="20">
        <v>0</v>
      </c>
      <c r="L909" s="64">
        <v>0</v>
      </c>
      <c r="M909" s="49">
        <v>0</v>
      </c>
      <c r="N909" s="44">
        <v>0</v>
      </c>
      <c r="O909" s="133">
        <v>4.0517611647719947E-3</v>
      </c>
      <c r="P909" s="134">
        <v>212206774</v>
      </c>
      <c r="Q909" s="29">
        <v>212206774</v>
      </c>
      <c r="R909" s="85"/>
      <c r="S909" s="85"/>
      <c r="T909" s="85"/>
      <c r="U909" s="85"/>
      <c r="V909" s="85"/>
      <c r="W909" s="85"/>
    </row>
    <row r="910" spans="1:23" s="81" customFormat="1" x14ac:dyDescent="0.2">
      <c r="A910" s="30" t="s">
        <v>2194</v>
      </c>
      <c r="B910" s="45" t="s">
        <v>1721</v>
      </c>
      <c r="C910" s="6" t="s">
        <v>1622</v>
      </c>
      <c r="D910" s="6" t="s">
        <v>1722</v>
      </c>
      <c r="E910" s="25">
        <v>86956854</v>
      </c>
      <c r="F910" s="25">
        <v>0</v>
      </c>
      <c r="G910" s="25">
        <v>0</v>
      </c>
      <c r="H910" s="25">
        <v>0</v>
      </c>
      <c r="I910" s="25">
        <v>0</v>
      </c>
      <c r="J910" s="25">
        <v>86956854</v>
      </c>
      <c r="K910" s="20">
        <v>0</v>
      </c>
      <c r="L910" s="64">
        <v>0</v>
      </c>
      <c r="M910" s="49">
        <v>0</v>
      </c>
      <c r="N910" s="44">
        <v>0</v>
      </c>
      <c r="O910" s="133">
        <v>8.0463289114971106E-3</v>
      </c>
      <c r="P910" s="134">
        <v>421418102</v>
      </c>
      <c r="Q910" s="29">
        <v>421418102</v>
      </c>
      <c r="R910" s="85"/>
      <c r="S910" s="85"/>
      <c r="T910" s="85"/>
      <c r="U910" s="85"/>
      <c r="V910" s="85"/>
      <c r="W910" s="85"/>
    </row>
    <row r="911" spans="1:23" s="81" customFormat="1" x14ac:dyDescent="0.2">
      <c r="A911" s="30" t="s">
        <v>2194</v>
      </c>
      <c r="B911" s="45" t="s">
        <v>1723</v>
      </c>
      <c r="C911" s="6" t="s">
        <v>1622</v>
      </c>
      <c r="D911" s="6" t="s">
        <v>1724</v>
      </c>
      <c r="E911" s="25">
        <v>23358496</v>
      </c>
      <c r="F911" s="25">
        <v>0</v>
      </c>
      <c r="G911" s="25">
        <v>0</v>
      </c>
      <c r="H911" s="25">
        <v>0</v>
      </c>
      <c r="I911" s="25">
        <v>0</v>
      </c>
      <c r="J911" s="25">
        <v>23358496</v>
      </c>
      <c r="K911" s="20">
        <v>0</v>
      </c>
      <c r="L911" s="64">
        <v>0</v>
      </c>
      <c r="M911" s="49">
        <v>0</v>
      </c>
      <c r="N911" s="44">
        <v>0</v>
      </c>
      <c r="O911" s="133">
        <v>3.9104597790091183E-3</v>
      </c>
      <c r="P911" s="134">
        <v>204806261</v>
      </c>
      <c r="Q911" s="29">
        <v>204806261</v>
      </c>
      <c r="R911" s="85"/>
      <c r="S911" s="85"/>
      <c r="T911" s="85"/>
      <c r="U911" s="85"/>
      <c r="V911" s="85"/>
      <c r="W911" s="85"/>
    </row>
    <row r="912" spans="1:23" s="81" customFormat="1" x14ac:dyDescent="0.2">
      <c r="A912" s="30" t="s">
        <v>2194</v>
      </c>
      <c r="B912" s="45" t="s">
        <v>1725</v>
      </c>
      <c r="C912" s="6" t="s">
        <v>1622</v>
      </c>
      <c r="D912" s="6" t="s">
        <v>1726</v>
      </c>
      <c r="E912" s="25">
        <v>6748770</v>
      </c>
      <c r="F912" s="25">
        <v>0</v>
      </c>
      <c r="G912" s="25">
        <v>0</v>
      </c>
      <c r="H912" s="25">
        <v>0</v>
      </c>
      <c r="I912" s="25">
        <v>0</v>
      </c>
      <c r="J912" s="25">
        <v>6748770</v>
      </c>
      <c r="K912" s="20">
        <v>0</v>
      </c>
      <c r="L912" s="64">
        <v>0</v>
      </c>
      <c r="M912" s="49">
        <v>0</v>
      </c>
      <c r="N912" s="44">
        <v>0</v>
      </c>
      <c r="O912" s="133">
        <v>1.1472326796462082E-3</v>
      </c>
      <c r="P912" s="134">
        <v>60085118</v>
      </c>
      <c r="Q912" s="29">
        <v>60085118</v>
      </c>
      <c r="R912" s="85"/>
      <c r="S912" s="85"/>
      <c r="T912" s="85"/>
      <c r="U912" s="85"/>
      <c r="V912" s="85"/>
      <c r="W912" s="85"/>
    </row>
    <row r="913" spans="1:23" s="81" customFormat="1" x14ac:dyDescent="0.2">
      <c r="A913" s="30" t="s">
        <v>2194</v>
      </c>
      <c r="B913" s="45" t="s">
        <v>1727</v>
      </c>
      <c r="C913" s="6" t="s">
        <v>1622</v>
      </c>
      <c r="D913" s="6" t="s">
        <v>1728</v>
      </c>
      <c r="E913" s="25">
        <v>19222290</v>
      </c>
      <c r="F913" s="25">
        <v>0</v>
      </c>
      <c r="G913" s="25">
        <v>0</v>
      </c>
      <c r="H913" s="25">
        <v>0</v>
      </c>
      <c r="I913" s="25">
        <v>0</v>
      </c>
      <c r="J913" s="25">
        <v>19222290</v>
      </c>
      <c r="K913" s="20">
        <v>0</v>
      </c>
      <c r="L913" s="64">
        <v>0</v>
      </c>
      <c r="M913" s="49">
        <v>0</v>
      </c>
      <c r="N913" s="44">
        <v>0</v>
      </c>
      <c r="O913" s="133">
        <v>2.1127921490258616E-3</v>
      </c>
      <c r="P913" s="134">
        <v>110655290</v>
      </c>
      <c r="Q913" s="29">
        <v>110655290</v>
      </c>
      <c r="R913" s="85"/>
      <c r="S913" s="85"/>
      <c r="T913" s="85"/>
      <c r="U913" s="85"/>
      <c r="V913" s="85"/>
      <c r="W913" s="85"/>
    </row>
    <row r="914" spans="1:23" s="81" customFormat="1" x14ac:dyDescent="0.2">
      <c r="A914" s="30" t="s">
        <v>2194</v>
      </c>
      <c r="B914" s="45" t="s">
        <v>1729</v>
      </c>
      <c r="C914" s="6" t="s">
        <v>1622</v>
      </c>
      <c r="D914" s="6" t="s">
        <v>1730</v>
      </c>
      <c r="E914" s="25">
        <v>26095203</v>
      </c>
      <c r="F914" s="25">
        <v>0</v>
      </c>
      <c r="G914" s="25">
        <v>0</v>
      </c>
      <c r="H914" s="25">
        <v>0</v>
      </c>
      <c r="I914" s="25">
        <v>0</v>
      </c>
      <c r="J914" s="25">
        <v>26095203</v>
      </c>
      <c r="K914" s="20">
        <v>0</v>
      </c>
      <c r="L914" s="64">
        <v>0</v>
      </c>
      <c r="M914" s="49">
        <v>0</v>
      </c>
      <c r="N914" s="44">
        <v>0</v>
      </c>
      <c r="O914" s="133">
        <v>3.3362827194012411E-3</v>
      </c>
      <c r="P914" s="134">
        <v>174734335</v>
      </c>
      <c r="Q914" s="29">
        <v>174734335</v>
      </c>
      <c r="R914" s="85"/>
      <c r="S914" s="85"/>
      <c r="T914" s="85"/>
      <c r="U914" s="85"/>
      <c r="V914" s="85"/>
      <c r="W914" s="85"/>
    </row>
    <row r="915" spans="1:23" s="81" customFormat="1" x14ac:dyDescent="0.2">
      <c r="A915" s="30" t="s">
        <v>2194</v>
      </c>
      <c r="B915" s="45" t="s">
        <v>1731</v>
      </c>
      <c r="C915" s="6" t="s">
        <v>1622</v>
      </c>
      <c r="D915" s="6" t="s">
        <v>1732</v>
      </c>
      <c r="E915" s="25">
        <v>609470911</v>
      </c>
      <c r="F915" s="25">
        <v>0</v>
      </c>
      <c r="G915" s="25">
        <v>0</v>
      </c>
      <c r="H915" s="25">
        <v>0</v>
      </c>
      <c r="I915" s="25">
        <v>0</v>
      </c>
      <c r="J915" s="25">
        <v>609470911</v>
      </c>
      <c r="K915" s="20">
        <v>0</v>
      </c>
      <c r="L915" s="64">
        <v>0</v>
      </c>
      <c r="M915" s="49">
        <v>0</v>
      </c>
      <c r="N915" s="44">
        <v>0</v>
      </c>
      <c r="O915" s="133">
        <v>5.4491870123840574E-2</v>
      </c>
      <c r="P915" s="134">
        <v>2853954985</v>
      </c>
      <c r="Q915" s="29">
        <v>2853954985</v>
      </c>
      <c r="R915" s="85"/>
      <c r="S915" s="85"/>
      <c r="T915" s="85"/>
      <c r="U915" s="85"/>
      <c r="V915" s="85"/>
      <c r="W915" s="85"/>
    </row>
    <row r="916" spans="1:23" s="81" customFormat="1" x14ac:dyDescent="0.2">
      <c r="A916" s="30" t="s">
        <v>2194</v>
      </c>
      <c r="B916" s="45" t="s">
        <v>1733</v>
      </c>
      <c r="C916" s="6" t="s">
        <v>1622</v>
      </c>
      <c r="D916" s="6" t="s">
        <v>1734</v>
      </c>
      <c r="E916" s="25">
        <v>14660429</v>
      </c>
      <c r="F916" s="25">
        <v>0</v>
      </c>
      <c r="G916" s="25">
        <v>0</v>
      </c>
      <c r="H916" s="25">
        <v>0</v>
      </c>
      <c r="I916" s="25">
        <v>0</v>
      </c>
      <c r="J916" s="25">
        <v>14660429</v>
      </c>
      <c r="K916" s="20">
        <v>0</v>
      </c>
      <c r="L916" s="64">
        <v>0</v>
      </c>
      <c r="M916" s="49">
        <v>0</v>
      </c>
      <c r="N916" s="44">
        <v>0</v>
      </c>
      <c r="O916" s="133">
        <v>2.4839886465457977E-3</v>
      </c>
      <c r="P916" s="134">
        <v>130096320</v>
      </c>
      <c r="Q916" s="29">
        <v>130096320</v>
      </c>
      <c r="R916" s="85"/>
      <c r="S916" s="85"/>
      <c r="T916" s="85"/>
      <c r="U916" s="85"/>
      <c r="V916" s="85"/>
      <c r="W916" s="85"/>
    </row>
    <row r="917" spans="1:23" s="81" customFormat="1" x14ac:dyDescent="0.2">
      <c r="A917" s="30" t="s">
        <v>2194</v>
      </c>
      <c r="B917" s="45" t="s">
        <v>1735</v>
      </c>
      <c r="C917" s="6" t="s">
        <v>1622</v>
      </c>
      <c r="D917" s="6" t="s">
        <v>1736</v>
      </c>
      <c r="E917" s="25">
        <v>74399079</v>
      </c>
      <c r="F917" s="25">
        <v>0</v>
      </c>
      <c r="G917" s="25">
        <v>0</v>
      </c>
      <c r="H917" s="25">
        <v>0</v>
      </c>
      <c r="I917" s="25">
        <v>0</v>
      </c>
      <c r="J917" s="25">
        <v>74399079</v>
      </c>
      <c r="K917" s="20">
        <v>0</v>
      </c>
      <c r="L917" s="64">
        <v>0</v>
      </c>
      <c r="M917" s="49">
        <v>0</v>
      </c>
      <c r="N917" s="44">
        <v>0</v>
      </c>
      <c r="O917" s="133">
        <v>8.5106048932894179E-3</v>
      </c>
      <c r="P917" s="134">
        <v>445734074</v>
      </c>
      <c r="Q917" s="29">
        <v>445734074</v>
      </c>
      <c r="R917" s="85"/>
      <c r="S917" s="85"/>
      <c r="T917" s="85"/>
      <c r="U917" s="85"/>
      <c r="V917" s="85"/>
      <c r="W917" s="85"/>
    </row>
    <row r="918" spans="1:23" s="81" customFormat="1" x14ac:dyDescent="0.2">
      <c r="A918" s="30" t="s">
        <v>2194</v>
      </c>
      <c r="B918" s="45" t="s">
        <v>1737</v>
      </c>
      <c r="C918" s="6" t="s">
        <v>1622</v>
      </c>
      <c r="D918" s="6" t="s">
        <v>1738</v>
      </c>
      <c r="E918" s="25">
        <v>26161019</v>
      </c>
      <c r="F918" s="25">
        <v>0</v>
      </c>
      <c r="G918" s="25">
        <v>0</v>
      </c>
      <c r="H918" s="25">
        <v>0</v>
      </c>
      <c r="I918" s="25">
        <v>0</v>
      </c>
      <c r="J918" s="25">
        <v>26161019</v>
      </c>
      <c r="K918" s="20">
        <v>0</v>
      </c>
      <c r="L918" s="64">
        <v>0</v>
      </c>
      <c r="M918" s="49">
        <v>0</v>
      </c>
      <c r="N918" s="44">
        <v>0</v>
      </c>
      <c r="O918" s="133">
        <v>4.4723010033519825E-3</v>
      </c>
      <c r="P918" s="134">
        <v>234232110</v>
      </c>
      <c r="Q918" s="29">
        <v>234232110</v>
      </c>
      <c r="R918" s="85"/>
      <c r="S918" s="85"/>
      <c r="T918" s="85"/>
      <c r="U918" s="85"/>
      <c r="V918" s="85"/>
      <c r="W918" s="85"/>
    </row>
    <row r="919" spans="1:23" s="81" customFormat="1" x14ac:dyDescent="0.2">
      <c r="A919" s="30" t="s">
        <v>2194</v>
      </c>
      <c r="B919" s="45" t="s">
        <v>1739</v>
      </c>
      <c r="C919" s="6" t="s">
        <v>1622</v>
      </c>
      <c r="D919" s="6" t="s">
        <v>1740</v>
      </c>
      <c r="E919" s="25">
        <v>112731643</v>
      </c>
      <c r="F919" s="25">
        <v>0</v>
      </c>
      <c r="G919" s="25">
        <v>0</v>
      </c>
      <c r="H919" s="25">
        <v>0</v>
      </c>
      <c r="I919" s="25">
        <v>0</v>
      </c>
      <c r="J919" s="25">
        <v>112731643</v>
      </c>
      <c r="K919" s="20">
        <v>0</v>
      </c>
      <c r="L919" s="64">
        <v>0</v>
      </c>
      <c r="M919" s="49">
        <v>0</v>
      </c>
      <c r="N919" s="44">
        <v>0</v>
      </c>
      <c r="O919" s="133">
        <v>1.9536598741071939E-2</v>
      </c>
      <c r="P919" s="134">
        <v>1023209026</v>
      </c>
      <c r="Q919" s="29">
        <v>1023209026</v>
      </c>
      <c r="R919" s="85"/>
      <c r="S919" s="85"/>
      <c r="T919" s="85"/>
      <c r="U919" s="85"/>
      <c r="V919" s="85"/>
      <c r="W919" s="85"/>
    </row>
    <row r="920" spans="1:23" s="81" customFormat="1" x14ac:dyDescent="0.2">
      <c r="A920" s="30" t="s">
        <v>2194</v>
      </c>
      <c r="B920" s="45" t="s">
        <v>1741</v>
      </c>
      <c r="C920" s="6" t="s">
        <v>1622</v>
      </c>
      <c r="D920" s="6" t="s">
        <v>157</v>
      </c>
      <c r="E920" s="25">
        <v>129351988</v>
      </c>
      <c r="F920" s="25">
        <v>0</v>
      </c>
      <c r="G920" s="25">
        <v>0</v>
      </c>
      <c r="H920" s="25">
        <v>0</v>
      </c>
      <c r="I920" s="25">
        <v>0</v>
      </c>
      <c r="J920" s="25">
        <v>129351988</v>
      </c>
      <c r="K920" s="20">
        <v>0</v>
      </c>
      <c r="L920" s="64">
        <v>0</v>
      </c>
      <c r="M920" s="49">
        <v>0</v>
      </c>
      <c r="N920" s="44">
        <v>0</v>
      </c>
      <c r="O920" s="133">
        <v>1.9024100857789127E-2</v>
      </c>
      <c r="P920" s="134">
        <v>996367483</v>
      </c>
      <c r="Q920" s="29">
        <v>996367483</v>
      </c>
      <c r="R920" s="85"/>
      <c r="S920" s="85"/>
      <c r="T920" s="85"/>
      <c r="U920" s="85"/>
      <c r="V920" s="85"/>
      <c r="W920" s="85"/>
    </row>
    <row r="921" spans="1:23" s="81" customFormat="1" x14ac:dyDescent="0.2">
      <c r="A921" s="30" t="s">
        <v>2194</v>
      </c>
      <c r="B921" s="45" t="s">
        <v>1742</v>
      </c>
      <c r="C921" s="6" t="s">
        <v>1622</v>
      </c>
      <c r="D921" s="6" t="s">
        <v>1743</v>
      </c>
      <c r="E921" s="25">
        <v>216312817</v>
      </c>
      <c r="F921" s="25">
        <v>0</v>
      </c>
      <c r="G921" s="25">
        <v>0</v>
      </c>
      <c r="H921" s="25">
        <v>0</v>
      </c>
      <c r="I921" s="25">
        <v>0</v>
      </c>
      <c r="J921" s="25">
        <v>216312817</v>
      </c>
      <c r="K921" s="20">
        <v>0</v>
      </c>
      <c r="L921" s="64">
        <v>0</v>
      </c>
      <c r="M921" s="49">
        <v>0</v>
      </c>
      <c r="N921" s="44">
        <v>0</v>
      </c>
      <c r="O921" s="133">
        <v>1.8354601434769784E-2</v>
      </c>
      <c r="P921" s="134">
        <v>961303147</v>
      </c>
      <c r="Q921" s="29">
        <v>961303147</v>
      </c>
      <c r="R921" s="85"/>
      <c r="S921" s="85"/>
      <c r="T921" s="85"/>
      <c r="U921" s="85"/>
      <c r="V921" s="85"/>
      <c r="W921" s="85"/>
    </row>
    <row r="922" spans="1:23" s="81" customFormat="1" x14ac:dyDescent="0.2">
      <c r="A922" s="30" t="s">
        <v>2194</v>
      </c>
      <c r="B922" s="45" t="s">
        <v>1744</v>
      </c>
      <c r="C922" s="6" t="s">
        <v>1622</v>
      </c>
      <c r="D922" s="6" t="s">
        <v>1745</v>
      </c>
      <c r="E922" s="25">
        <v>59673426</v>
      </c>
      <c r="F922" s="25">
        <v>0</v>
      </c>
      <c r="G922" s="25">
        <v>0</v>
      </c>
      <c r="H922" s="25">
        <v>0</v>
      </c>
      <c r="I922" s="25">
        <v>0</v>
      </c>
      <c r="J922" s="25">
        <v>59673426</v>
      </c>
      <c r="K922" s="20">
        <v>0</v>
      </c>
      <c r="L922" s="64">
        <v>0</v>
      </c>
      <c r="M922" s="49">
        <v>0</v>
      </c>
      <c r="N922" s="44">
        <v>0</v>
      </c>
      <c r="O922" s="133">
        <v>7.7603618212627188E-3</v>
      </c>
      <c r="P922" s="134">
        <v>406440874</v>
      </c>
      <c r="Q922" s="29">
        <v>406440874</v>
      </c>
      <c r="R922" s="85"/>
      <c r="S922" s="85"/>
      <c r="T922" s="85"/>
      <c r="U922" s="85"/>
      <c r="V922" s="85"/>
      <c r="W922" s="85"/>
    </row>
    <row r="923" spans="1:23" s="81" customFormat="1" x14ac:dyDescent="0.2">
      <c r="A923" s="30" t="s">
        <v>2194</v>
      </c>
      <c r="B923" s="45" t="s">
        <v>1746</v>
      </c>
      <c r="C923" s="6" t="s">
        <v>1622</v>
      </c>
      <c r="D923" s="6" t="s">
        <v>1747</v>
      </c>
      <c r="E923" s="25">
        <v>14456484</v>
      </c>
      <c r="F923" s="25">
        <v>0</v>
      </c>
      <c r="G923" s="25">
        <v>0</v>
      </c>
      <c r="H923" s="25">
        <v>0</v>
      </c>
      <c r="I923" s="25">
        <v>0</v>
      </c>
      <c r="J923" s="25">
        <v>14456484</v>
      </c>
      <c r="K923" s="20">
        <v>0</v>
      </c>
      <c r="L923" s="64">
        <v>0</v>
      </c>
      <c r="M923" s="49">
        <v>0</v>
      </c>
      <c r="N923" s="44">
        <v>0</v>
      </c>
      <c r="O923" s="133">
        <v>2.4907172839630778E-3</v>
      </c>
      <c r="P923" s="134">
        <v>130448726</v>
      </c>
      <c r="Q923" s="29">
        <v>130448726</v>
      </c>
      <c r="R923" s="85"/>
      <c r="S923" s="85"/>
      <c r="T923" s="85"/>
      <c r="U923" s="85"/>
      <c r="V923" s="85"/>
      <c r="W923" s="85"/>
    </row>
    <row r="924" spans="1:23" s="81" customFormat="1" x14ac:dyDescent="0.2">
      <c r="A924" s="30" t="s">
        <v>2194</v>
      </c>
      <c r="B924" s="45" t="s">
        <v>1748</v>
      </c>
      <c r="C924" s="6" t="s">
        <v>1622</v>
      </c>
      <c r="D924" s="6" t="s">
        <v>1749</v>
      </c>
      <c r="E924" s="25">
        <v>1645520942</v>
      </c>
      <c r="F924" s="25">
        <v>0</v>
      </c>
      <c r="G924" s="25">
        <v>0</v>
      </c>
      <c r="H924" s="25">
        <v>0</v>
      </c>
      <c r="I924" s="25">
        <v>0</v>
      </c>
      <c r="J924" s="25">
        <v>1645520942</v>
      </c>
      <c r="K924" s="20">
        <v>0</v>
      </c>
      <c r="L924" s="64">
        <v>0</v>
      </c>
      <c r="M924" s="49">
        <v>0</v>
      </c>
      <c r="N924" s="44">
        <v>0</v>
      </c>
      <c r="O924" s="133">
        <v>2.3148755594581651E-2</v>
      </c>
      <c r="P924" s="134">
        <v>1212391982</v>
      </c>
      <c r="Q924" s="29">
        <v>1212391982</v>
      </c>
      <c r="R924" s="85"/>
      <c r="S924" s="85"/>
      <c r="T924" s="85"/>
      <c r="U924" s="85"/>
      <c r="V924" s="85"/>
      <c r="W924" s="85"/>
    </row>
    <row r="925" spans="1:23" s="81" customFormat="1" x14ac:dyDescent="0.2">
      <c r="A925" s="30" t="s">
        <v>2194</v>
      </c>
      <c r="B925" s="45" t="s">
        <v>1750</v>
      </c>
      <c r="C925" s="6" t="s">
        <v>1622</v>
      </c>
      <c r="D925" s="6" t="s">
        <v>1751</v>
      </c>
      <c r="E925" s="25">
        <v>11832788</v>
      </c>
      <c r="F925" s="25">
        <v>0</v>
      </c>
      <c r="G925" s="25">
        <v>0</v>
      </c>
      <c r="H925" s="25">
        <v>0</v>
      </c>
      <c r="I925" s="25">
        <v>0</v>
      </c>
      <c r="J925" s="25">
        <v>11832788</v>
      </c>
      <c r="K925" s="20">
        <v>0</v>
      </c>
      <c r="L925" s="64">
        <v>0</v>
      </c>
      <c r="M925" s="49">
        <v>0</v>
      </c>
      <c r="N925" s="44">
        <v>0</v>
      </c>
      <c r="O925" s="133">
        <v>2.0847561597871957E-3</v>
      </c>
      <c r="P925" s="134">
        <v>109186934</v>
      </c>
      <c r="Q925" s="29">
        <v>109186934</v>
      </c>
      <c r="R925" s="85"/>
      <c r="S925" s="85"/>
      <c r="T925" s="85"/>
      <c r="U925" s="85"/>
      <c r="V925" s="85"/>
      <c r="W925" s="85"/>
    </row>
    <row r="926" spans="1:23" s="81" customFormat="1" x14ac:dyDescent="0.2">
      <c r="A926" s="30" t="s">
        <v>2194</v>
      </c>
      <c r="B926" s="45" t="s">
        <v>1752</v>
      </c>
      <c r="C926" s="6" t="s">
        <v>1622</v>
      </c>
      <c r="D926" s="6" t="s">
        <v>1753</v>
      </c>
      <c r="E926" s="25">
        <v>21681555</v>
      </c>
      <c r="F926" s="25">
        <v>0</v>
      </c>
      <c r="G926" s="25">
        <v>0</v>
      </c>
      <c r="H926" s="25">
        <v>0</v>
      </c>
      <c r="I926" s="25">
        <v>0</v>
      </c>
      <c r="J926" s="25">
        <v>21681555</v>
      </c>
      <c r="K926" s="20">
        <v>0</v>
      </c>
      <c r="L926" s="64">
        <v>0</v>
      </c>
      <c r="M926" s="49">
        <v>0</v>
      </c>
      <c r="N926" s="44">
        <v>0</v>
      </c>
      <c r="O926" s="133">
        <v>3.8857881084790923E-3</v>
      </c>
      <c r="P926" s="134">
        <v>203514108</v>
      </c>
      <c r="Q926" s="29">
        <v>203514108</v>
      </c>
      <c r="R926" s="85"/>
      <c r="S926" s="85"/>
      <c r="T926" s="85"/>
      <c r="U926" s="85"/>
      <c r="V926" s="85"/>
      <c r="W926" s="85"/>
    </row>
    <row r="927" spans="1:23" s="81" customFormat="1" x14ac:dyDescent="0.2">
      <c r="A927" s="30" t="s">
        <v>2194</v>
      </c>
      <c r="B927" s="45" t="s">
        <v>1754</v>
      </c>
      <c r="C927" s="6" t="s">
        <v>1622</v>
      </c>
      <c r="D927" s="6" t="s">
        <v>1755</v>
      </c>
      <c r="E927" s="25">
        <v>12864850</v>
      </c>
      <c r="F927" s="25">
        <v>0</v>
      </c>
      <c r="G927" s="25">
        <v>0</v>
      </c>
      <c r="H927" s="25">
        <v>0</v>
      </c>
      <c r="I927" s="25">
        <v>0</v>
      </c>
      <c r="J927" s="25">
        <v>12864850</v>
      </c>
      <c r="K927" s="20">
        <v>0</v>
      </c>
      <c r="L927" s="64">
        <v>0</v>
      </c>
      <c r="M927" s="49">
        <v>0</v>
      </c>
      <c r="N927" s="44">
        <v>0</v>
      </c>
      <c r="O927" s="133">
        <v>2.2709151283319372E-3</v>
      </c>
      <c r="P927" s="134">
        <v>118936816</v>
      </c>
      <c r="Q927" s="29">
        <v>118936816</v>
      </c>
      <c r="R927" s="85"/>
      <c r="S927" s="85"/>
      <c r="T927" s="85"/>
      <c r="U927" s="85"/>
      <c r="V927" s="85"/>
      <c r="W927" s="85"/>
    </row>
    <row r="928" spans="1:23" s="81" customFormat="1" x14ac:dyDescent="0.2">
      <c r="A928" s="30" t="s">
        <v>2194</v>
      </c>
      <c r="B928" s="45" t="s">
        <v>1756</v>
      </c>
      <c r="C928" s="6" t="s">
        <v>1622</v>
      </c>
      <c r="D928" s="6" t="s">
        <v>1757</v>
      </c>
      <c r="E928" s="25">
        <v>159978284</v>
      </c>
      <c r="F928" s="25">
        <v>0</v>
      </c>
      <c r="G928" s="25">
        <v>0</v>
      </c>
      <c r="H928" s="25">
        <v>0</v>
      </c>
      <c r="I928" s="25">
        <v>0</v>
      </c>
      <c r="J928" s="25">
        <v>159978284</v>
      </c>
      <c r="K928" s="20">
        <v>0</v>
      </c>
      <c r="L928" s="64">
        <v>0</v>
      </c>
      <c r="M928" s="49">
        <v>0</v>
      </c>
      <c r="N928" s="44">
        <v>0</v>
      </c>
      <c r="O928" s="133">
        <v>2.2274032730335278E-2</v>
      </c>
      <c r="P928" s="134">
        <v>1166579282</v>
      </c>
      <c r="Q928" s="29">
        <v>1166579282</v>
      </c>
      <c r="R928" s="85"/>
      <c r="S928" s="85"/>
      <c r="T928" s="85"/>
      <c r="U928" s="85"/>
      <c r="V928" s="85"/>
      <c r="W928" s="85"/>
    </row>
    <row r="929" spans="1:23" s="81" customFormat="1" x14ac:dyDescent="0.2">
      <c r="A929" s="30" t="s">
        <v>2194</v>
      </c>
      <c r="B929" s="45" t="s">
        <v>1758</v>
      </c>
      <c r="C929" s="6" t="s">
        <v>1622</v>
      </c>
      <c r="D929" s="6" t="s">
        <v>189</v>
      </c>
      <c r="E929" s="25">
        <v>9362783</v>
      </c>
      <c r="F929" s="25">
        <v>0</v>
      </c>
      <c r="G929" s="25">
        <v>0</v>
      </c>
      <c r="H929" s="25">
        <v>0</v>
      </c>
      <c r="I929" s="25">
        <v>0</v>
      </c>
      <c r="J929" s="25">
        <v>9362783</v>
      </c>
      <c r="K929" s="20">
        <v>0</v>
      </c>
      <c r="L929" s="64">
        <v>0</v>
      </c>
      <c r="M929" s="49">
        <v>0</v>
      </c>
      <c r="N929" s="44">
        <v>0</v>
      </c>
      <c r="O929" s="133">
        <v>1.6541233650812876E-3</v>
      </c>
      <c r="P929" s="134">
        <v>86632990</v>
      </c>
      <c r="Q929" s="29">
        <v>86632990</v>
      </c>
      <c r="R929" s="85"/>
      <c r="S929" s="85"/>
      <c r="T929" s="85"/>
      <c r="U929" s="85"/>
      <c r="V929" s="85"/>
      <c r="W929" s="85"/>
    </row>
    <row r="930" spans="1:23" s="81" customFormat="1" x14ac:dyDescent="0.2">
      <c r="A930" s="30" t="s">
        <v>2194</v>
      </c>
      <c r="B930" s="45" t="s">
        <v>1759</v>
      </c>
      <c r="C930" s="6" t="s">
        <v>1622</v>
      </c>
      <c r="D930" s="6" t="s">
        <v>1760</v>
      </c>
      <c r="E930" s="25">
        <v>21569516</v>
      </c>
      <c r="F930" s="25">
        <v>0</v>
      </c>
      <c r="G930" s="25">
        <v>0</v>
      </c>
      <c r="H930" s="25">
        <v>0</v>
      </c>
      <c r="I930" s="25">
        <v>0</v>
      </c>
      <c r="J930" s="25">
        <v>21569516</v>
      </c>
      <c r="K930" s="20">
        <v>0</v>
      </c>
      <c r="L930" s="64">
        <v>0</v>
      </c>
      <c r="M930" s="49">
        <v>0</v>
      </c>
      <c r="N930" s="44">
        <v>0</v>
      </c>
      <c r="O930" s="133">
        <v>3.6951433816561643E-3</v>
      </c>
      <c r="P930" s="134">
        <v>193529289</v>
      </c>
      <c r="Q930" s="29">
        <v>193529289</v>
      </c>
      <c r="R930" s="85"/>
      <c r="S930" s="85"/>
      <c r="T930" s="85"/>
      <c r="U930" s="85"/>
      <c r="V930" s="85"/>
      <c r="W930" s="85"/>
    </row>
    <row r="931" spans="1:23" s="81" customFormat="1" x14ac:dyDescent="0.2">
      <c r="A931" s="30" t="s">
        <v>2194</v>
      </c>
      <c r="B931" s="45" t="s">
        <v>1761</v>
      </c>
      <c r="C931" s="6" t="s">
        <v>1622</v>
      </c>
      <c r="D931" s="6" t="s">
        <v>1762</v>
      </c>
      <c r="E931" s="25">
        <v>40460825</v>
      </c>
      <c r="F931" s="25">
        <v>0</v>
      </c>
      <c r="G931" s="25">
        <v>0</v>
      </c>
      <c r="H931" s="25">
        <v>0</v>
      </c>
      <c r="I931" s="25">
        <v>0</v>
      </c>
      <c r="J931" s="25">
        <v>40460825</v>
      </c>
      <c r="K931" s="20">
        <v>0</v>
      </c>
      <c r="L931" s="64">
        <v>0</v>
      </c>
      <c r="M931" s="49">
        <v>0</v>
      </c>
      <c r="N931" s="44">
        <v>0</v>
      </c>
      <c r="O931" s="133">
        <v>6.6602296035374693E-3</v>
      </c>
      <c r="P931" s="134">
        <v>348822594</v>
      </c>
      <c r="Q931" s="29">
        <v>348822594</v>
      </c>
      <c r="R931" s="85"/>
      <c r="S931" s="85"/>
      <c r="T931" s="85"/>
      <c r="U931" s="85"/>
      <c r="V931" s="85"/>
      <c r="W931" s="85"/>
    </row>
    <row r="932" spans="1:23" s="81" customFormat="1" x14ac:dyDescent="0.2">
      <c r="A932" s="30" t="s">
        <v>2194</v>
      </c>
      <c r="B932" s="45" t="s">
        <v>1763</v>
      </c>
      <c r="C932" s="6" t="s">
        <v>1622</v>
      </c>
      <c r="D932" s="6" t="s">
        <v>1764</v>
      </c>
      <c r="E932" s="25">
        <v>460790791</v>
      </c>
      <c r="F932" s="25">
        <v>0</v>
      </c>
      <c r="G932" s="25">
        <v>0</v>
      </c>
      <c r="H932" s="25">
        <v>0</v>
      </c>
      <c r="I932" s="25">
        <v>0</v>
      </c>
      <c r="J932" s="25">
        <v>460790791</v>
      </c>
      <c r="K932" s="20">
        <v>0</v>
      </c>
      <c r="L932" s="64">
        <v>0</v>
      </c>
      <c r="M932" s="49">
        <v>0</v>
      </c>
      <c r="N932" s="44">
        <v>0</v>
      </c>
      <c r="O932" s="133">
        <v>1.7458571218702024E-2</v>
      </c>
      <c r="P932" s="134">
        <v>914374497</v>
      </c>
      <c r="Q932" s="29">
        <v>914374497</v>
      </c>
      <c r="R932" s="85"/>
      <c r="S932" s="85"/>
      <c r="T932" s="85"/>
      <c r="U932" s="85"/>
      <c r="V932" s="85"/>
      <c r="W932" s="85"/>
    </row>
    <row r="933" spans="1:23" s="81" customFormat="1" x14ac:dyDescent="0.2">
      <c r="A933" s="30" t="s">
        <v>2194</v>
      </c>
      <c r="B933" s="45" t="s">
        <v>1765</v>
      </c>
      <c r="C933" s="6" t="s">
        <v>1622</v>
      </c>
      <c r="D933" s="6" t="s">
        <v>1766</v>
      </c>
      <c r="E933" s="25">
        <v>68898713</v>
      </c>
      <c r="F933" s="25">
        <v>0</v>
      </c>
      <c r="G933" s="25">
        <v>0</v>
      </c>
      <c r="H933" s="25">
        <v>0</v>
      </c>
      <c r="I933" s="25">
        <v>0</v>
      </c>
      <c r="J933" s="25">
        <v>68898713</v>
      </c>
      <c r="K933" s="20">
        <v>0</v>
      </c>
      <c r="L933" s="64">
        <v>0</v>
      </c>
      <c r="M933" s="49">
        <v>0</v>
      </c>
      <c r="N933" s="44">
        <v>0</v>
      </c>
      <c r="O933" s="133">
        <v>7.7996122061968504E-3</v>
      </c>
      <c r="P933" s="134">
        <v>408496572</v>
      </c>
      <c r="Q933" s="29">
        <v>408496572</v>
      </c>
      <c r="R933" s="85"/>
      <c r="S933" s="85"/>
      <c r="T933" s="85"/>
      <c r="U933" s="85"/>
      <c r="V933" s="85"/>
      <c r="W933" s="85"/>
    </row>
    <row r="934" spans="1:23" s="81" customFormat="1" x14ac:dyDescent="0.2">
      <c r="A934" s="30" t="s">
        <v>2194</v>
      </c>
      <c r="B934" s="45" t="s">
        <v>1767</v>
      </c>
      <c r="C934" s="6" t="s">
        <v>1622</v>
      </c>
      <c r="D934" s="6" t="s">
        <v>770</v>
      </c>
      <c r="E934" s="25">
        <v>34522880</v>
      </c>
      <c r="F934" s="25">
        <v>0</v>
      </c>
      <c r="G934" s="25">
        <v>0</v>
      </c>
      <c r="H934" s="25">
        <v>0</v>
      </c>
      <c r="I934" s="25">
        <v>0</v>
      </c>
      <c r="J934" s="25">
        <v>34522880</v>
      </c>
      <c r="K934" s="20">
        <v>0</v>
      </c>
      <c r="L934" s="64">
        <v>0</v>
      </c>
      <c r="M934" s="49">
        <v>0</v>
      </c>
      <c r="N934" s="44">
        <v>0</v>
      </c>
      <c r="O934" s="133">
        <v>5.9223223667757823E-3</v>
      </c>
      <c r="P934" s="134">
        <v>310175470</v>
      </c>
      <c r="Q934" s="29">
        <v>310175470</v>
      </c>
      <c r="R934" s="85"/>
      <c r="S934" s="85"/>
      <c r="T934" s="85"/>
      <c r="U934" s="85"/>
      <c r="V934" s="85"/>
      <c r="W934" s="85"/>
    </row>
    <row r="935" spans="1:23" s="81" customFormat="1" x14ac:dyDescent="0.2">
      <c r="A935" s="30" t="s">
        <v>2194</v>
      </c>
      <c r="B935" s="45" t="s">
        <v>1768</v>
      </c>
      <c r="C935" s="6" t="s">
        <v>1622</v>
      </c>
      <c r="D935" s="6" t="s">
        <v>1769</v>
      </c>
      <c r="E935" s="25">
        <v>16828889</v>
      </c>
      <c r="F935" s="25">
        <v>0</v>
      </c>
      <c r="G935" s="25">
        <v>0</v>
      </c>
      <c r="H935" s="25">
        <v>0</v>
      </c>
      <c r="I935" s="25">
        <v>0</v>
      </c>
      <c r="J935" s="25">
        <v>16828889</v>
      </c>
      <c r="K935" s="20">
        <v>0</v>
      </c>
      <c r="L935" s="64">
        <v>0</v>
      </c>
      <c r="M935" s="49">
        <v>0</v>
      </c>
      <c r="N935" s="44">
        <v>0</v>
      </c>
      <c r="O935" s="133">
        <v>2.9123785621126127E-3</v>
      </c>
      <c r="P935" s="134">
        <v>152532796</v>
      </c>
      <c r="Q935" s="29">
        <v>152532796</v>
      </c>
      <c r="R935" s="85"/>
      <c r="S935" s="85"/>
      <c r="T935" s="85"/>
      <c r="U935" s="85"/>
      <c r="V935" s="85"/>
      <c r="W935" s="85"/>
    </row>
    <row r="936" spans="1:23" s="81" customFormat="1" x14ac:dyDescent="0.2">
      <c r="A936" s="30" t="s">
        <v>2194</v>
      </c>
      <c r="B936" s="45" t="s">
        <v>1770</v>
      </c>
      <c r="C936" s="6" t="s">
        <v>1622</v>
      </c>
      <c r="D936" s="6" t="s">
        <v>1771</v>
      </c>
      <c r="E936" s="25">
        <v>51453959</v>
      </c>
      <c r="F936" s="25">
        <v>0</v>
      </c>
      <c r="G936" s="25">
        <v>0</v>
      </c>
      <c r="H936" s="25">
        <v>0</v>
      </c>
      <c r="I936" s="25">
        <v>0</v>
      </c>
      <c r="J936" s="25">
        <v>51453959</v>
      </c>
      <c r="K936" s="20">
        <v>0</v>
      </c>
      <c r="L936" s="64">
        <v>0</v>
      </c>
      <c r="M936" s="49">
        <v>0</v>
      </c>
      <c r="N936" s="44">
        <v>0</v>
      </c>
      <c r="O936" s="133">
        <v>5.1732007343186304E-3</v>
      </c>
      <c r="P936" s="134">
        <v>270941004</v>
      </c>
      <c r="Q936" s="29">
        <v>270941004</v>
      </c>
      <c r="R936" s="85"/>
      <c r="S936" s="85"/>
      <c r="T936" s="85"/>
      <c r="U936" s="85"/>
      <c r="V936" s="85"/>
      <c r="W936" s="85"/>
    </row>
    <row r="937" spans="1:23" s="81" customFormat="1" x14ac:dyDescent="0.2">
      <c r="A937" s="30" t="s">
        <v>2194</v>
      </c>
      <c r="B937" s="45" t="s">
        <v>1772</v>
      </c>
      <c r="C937" s="6" t="s">
        <v>1622</v>
      </c>
      <c r="D937" s="6" t="s">
        <v>1773</v>
      </c>
      <c r="E937" s="25">
        <v>24086572</v>
      </c>
      <c r="F937" s="25">
        <v>0</v>
      </c>
      <c r="G937" s="25">
        <v>0</v>
      </c>
      <c r="H937" s="25">
        <v>0</v>
      </c>
      <c r="I937" s="25">
        <v>0</v>
      </c>
      <c r="J937" s="25">
        <v>24086572</v>
      </c>
      <c r="K937" s="20">
        <v>0</v>
      </c>
      <c r="L937" s="64">
        <v>0</v>
      </c>
      <c r="M937" s="49">
        <v>0</v>
      </c>
      <c r="N937" s="44">
        <v>0</v>
      </c>
      <c r="O937" s="133">
        <v>4.2076412649389768E-3</v>
      </c>
      <c r="P937" s="134">
        <v>220370832</v>
      </c>
      <c r="Q937" s="29">
        <v>220370832</v>
      </c>
      <c r="R937" s="85"/>
      <c r="S937" s="85"/>
      <c r="T937" s="85"/>
      <c r="U937" s="85"/>
      <c r="V937" s="85"/>
      <c r="W937" s="85"/>
    </row>
    <row r="938" spans="1:23" s="81" customFormat="1" x14ac:dyDescent="0.2">
      <c r="A938" s="30" t="s">
        <v>2194</v>
      </c>
      <c r="B938" s="45" t="s">
        <v>1774</v>
      </c>
      <c r="C938" s="6" t="s">
        <v>1622</v>
      </c>
      <c r="D938" s="6" t="s">
        <v>1775</v>
      </c>
      <c r="E938" s="25">
        <v>165778616</v>
      </c>
      <c r="F938" s="25">
        <v>0</v>
      </c>
      <c r="G938" s="25">
        <v>0</v>
      </c>
      <c r="H938" s="25">
        <v>0</v>
      </c>
      <c r="I938" s="25">
        <v>0</v>
      </c>
      <c r="J938" s="25">
        <v>165778616</v>
      </c>
      <c r="K938" s="20">
        <v>0</v>
      </c>
      <c r="L938" s="64">
        <v>0</v>
      </c>
      <c r="M938" s="49">
        <v>0</v>
      </c>
      <c r="N938" s="44">
        <v>0</v>
      </c>
      <c r="O938" s="133">
        <v>1.3026642039853719E-2</v>
      </c>
      <c r="P938" s="134">
        <v>682256819</v>
      </c>
      <c r="Q938" s="29">
        <v>682256819</v>
      </c>
      <c r="R938" s="85"/>
      <c r="S938" s="85"/>
      <c r="T938" s="85"/>
      <c r="U938" s="85"/>
      <c r="V938" s="85"/>
      <c r="W938" s="85"/>
    </row>
    <row r="939" spans="1:23" s="81" customFormat="1" x14ac:dyDescent="0.2">
      <c r="A939" s="30" t="s">
        <v>2194</v>
      </c>
      <c r="B939" s="45" t="s">
        <v>1776</v>
      </c>
      <c r="C939" s="6" t="s">
        <v>1622</v>
      </c>
      <c r="D939" s="6" t="s">
        <v>1777</v>
      </c>
      <c r="E939" s="25">
        <v>4363121</v>
      </c>
      <c r="F939" s="25">
        <v>0</v>
      </c>
      <c r="G939" s="25">
        <v>0</v>
      </c>
      <c r="H939" s="25">
        <v>0</v>
      </c>
      <c r="I939" s="25">
        <v>0</v>
      </c>
      <c r="J939" s="25">
        <v>4363121</v>
      </c>
      <c r="K939" s="20">
        <v>0</v>
      </c>
      <c r="L939" s="64">
        <v>0</v>
      </c>
      <c r="M939" s="49">
        <v>0</v>
      </c>
      <c r="N939" s="44">
        <v>0</v>
      </c>
      <c r="O939" s="133">
        <v>7.2893572020531314E-4</v>
      </c>
      <c r="P939" s="134">
        <v>38177250</v>
      </c>
      <c r="Q939" s="29">
        <v>38177250</v>
      </c>
      <c r="R939" s="85"/>
      <c r="S939" s="85"/>
      <c r="T939" s="85"/>
      <c r="U939" s="85"/>
      <c r="V939" s="85"/>
      <c r="W939" s="85"/>
    </row>
    <row r="940" spans="1:23" s="81" customFormat="1" x14ac:dyDescent="0.2">
      <c r="A940" s="30" t="s">
        <v>2194</v>
      </c>
      <c r="B940" s="45" t="s">
        <v>1778</v>
      </c>
      <c r="C940" s="6" t="s">
        <v>1622</v>
      </c>
      <c r="D940" s="6" t="s">
        <v>372</v>
      </c>
      <c r="E940" s="25">
        <v>83977228</v>
      </c>
      <c r="F940" s="25">
        <v>0</v>
      </c>
      <c r="G940" s="25">
        <v>0</v>
      </c>
      <c r="H940" s="25">
        <v>0</v>
      </c>
      <c r="I940" s="25">
        <v>0</v>
      </c>
      <c r="J940" s="25">
        <v>83977228</v>
      </c>
      <c r="K940" s="20">
        <v>0</v>
      </c>
      <c r="L940" s="64">
        <v>0</v>
      </c>
      <c r="M940" s="49">
        <v>0</v>
      </c>
      <c r="N940" s="44">
        <v>0</v>
      </c>
      <c r="O940" s="133">
        <v>6.3125833369780116E-3</v>
      </c>
      <c r="P940" s="134">
        <v>330614982</v>
      </c>
      <c r="Q940" s="29">
        <v>330614982</v>
      </c>
      <c r="R940" s="85"/>
      <c r="S940" s="85"/>
      <c r="T940" s="85"/>
      <c r="U940" s="85"/>
      <c r="V940" s="85"/>
      <c r="W940" s="85"/>
    </row>
    <row r="941" spans="1:23" s="81" customFormat="1" x14ac:dyDescent="0.2">
      <c r="A941" s="30" t="s">
        <v>2194</v>
      </c>
      <c r="B941" s="45" t="s">
        <v>1779</v>
      </c>
      <c r="C941" s="6" t="s">
        <v>1622</v>
      </c>
      <c r="D941" s="6" t="s">
        <v>1780</v>
      </c>
      <c r="E941" s="25">
        <v>76418514</v>
      </c>
      <c r="F941" s="25">
        <v>0</v>
      </c>
      <c r="G941" s="25">
        <v>0</v>
      </c>
      <c r="H941" s="25">
        <v>0</v>
      </c>
      <c r="I941" s="25">
        <v>0</v>
      </c>
      <c r="J941" s="25">
        <v>76418514</v>
      </c>
      <c r="K941" s="20">
        <v>0</v>
      </c>
      <c r="L941" s="64">
        <v>0</v>
      </c>
      <c r="M941" s="49">
        <v>0</v>
      </c>
      <c r="N941" s="44">
        <v>0</v>
      </c>
      <c r="O941" s="133">
        <v>6.2867902268784392E-3</v>
      </c>
      <c r="P941" s="134">
        <v>329264095</v>
      </c>
      <c r="Q941" s="29">
        <v>329264095</v>
      </c>
      <c r="R941" s="85"/>
      <c r="S941" s="85"/>
      <c r="T941" s="85"/>
      <c r="U941" s="85"/>
      <c r="V941" s="85"/>
      <c r="W941" s="85"/>
    </row>
    <row r="942" spans="1:23" s="81" customFormat="1" x14ac:dyDescent="0.2">
      <c r="A942" s="30" t="s">
        <v>2196</v>
      </c>
      <c r="B942" s="45" t="s">
        <v>1781</v>
      </c>
      <c r="C942" s="6" t="s">
        <v>770</v>
      </c>
      <c r="D942" s="6" t="s">
        <v>1782</v>
      </c>
      <c r="E942" s="25">
        <v>1937717143</v>
      </c>
      <c r="F942" s="25">
        <v>0</v>
      </c>
      <c r="G942" s="25">
        <v>0</v>
      </c>
      <c r="H942" s="25">
        <v>0</v>
      </c>
      <c r="I942" s="25">
        <v>0</v>
      </c>
      <c r="J942" s="25">
        <v>1937717143</v>
      </c>
      <c r="K942" s="20">
        <v>0</v>
      </c>
      <c r="L942" s="64">
        <v>99261242</v>
      </c>
      <c r="M942" s="49">
        <v>0</v>
      </c>
      <c r="N942" s="44">
        <v>99261242</v>
      </c>
      <c r="O942" s="133">
        <v>0.31536178188419445</v>
      </c>
      <c r="P942" s="134">
        <v>4225580302</v>
      </c>
      <c r="Q942" s="29">
        <v>4225580302</v>
      </c>
      <c r="R942" s="85"/>
      <c r="S942" s="85"/>
      <c r="T942" s="85"/>
      <c r="U942" s="85"/>
      <c r="V942" s="85"/>
      <c r="W942" s="85"/>
    </row>
    <row r="943" spans="1:23" s="81" customFormat="1" x14ac:dyDescent="0.2">
      <c r="A943" s="30" t="s">
        <v>2196</v>
      </c>
      <c r="B943" s="45" t="s">
        <v>1783</v>
      </c>
      <c r="C943" s="6" t="s">
        <v>770</v>
      </c>
      <c r="D943" s="6" t="s">
        <v>396</v>
      </c>
      <c r="E943" s="25">
        <v>53276900</v>
      </c>
      <c r="F943" s="25">
        <v>0</v>
      </c>
      <c r="G943" s="25">
        <v>0</v>
      </c>
      <c r="H943" s="25">
        <v>0</v>
      </c>
      <c r="I943" s="25">
        <v>0</v>
      </c>
      <c r="J943" s="25">
        <v>53276900</v>
      </c>
      <c r="K943" s="20">
        <v>0</v>
      </c>
      <c r="L943" s="64">
        <v>0</v>
      </c>
      <c r="M943" s="49">
        <v>0</v>
      </c>
      <c r="N943" s="44">
        <v>0</v>
      </c>
      <c r="O943" s="133">
        <v>1.0835713013745137E-2</v>
      </c>
      <c r="P943" s="134">
        <v>145189361</v>
      </c>
      <c r="Q943" s="29">
        <v>145189361</v>
      </c>
      <c r="R943" s="85"/>
      <c r="S943" s="85"/>
      <c r="T943" s="85"/>
      <c r="U943" s="85"/>
      <c r="V943" s="85"/>
      <c r="W943" s="85"/>
    </row>
    <row r="944" spans="1:23" s="81" customFormat="1" x14ac:dyDescent="0.2">
      <c r="A944" s="30" t="s">
        <v>2196</v>
      </c>
      <c r="B944" s="45" t="s">
        <v>1784</v>
      </c>
      <c r="C944" s="6" t="s">
        <v>770</v>
      </c>
      <c r="D944" s="6" t="s">
        <v>1785</v>
      </c>
      <c r="E944" s="25">
        <v>71572810</v>
      </c>
      <c r="F944" s="25">
        <v>0</v>
      </c>
      <c r="G944" s="25">
        <v>0</v>
      </c>
      <c r="H944" s="25">
        <v>0</v>
      </c>
      <c r="I944" s="25">
        <v>0</v>
      </c>
      <c r="J944" s="25">
        <v>71572810</v>
      </c>
      <c r="K944" s="20">
        <v>0</v>
      </c>
      <c r="L944" s="64">
        <v>0</v>
      </c>
      <c r="M944" s="49">
        <v>0</v>
      </c>
      <c r="N944" s="44">
        <v>0</v>
      </c>
      <c r="O944" s="133">
        <v>1.4265271356585377E-2</v>
      </c>
      <c r="P944" s="134">
        <v>191142533</v>
      </c>
      <c r="Q944" s="29">
        <v>191142533</v>
      </c>
      <c r="R944" s="85"/>
      <c r="S944" s="117"/>
      <c r="T944" s="85"/>
      <c r="U944" s="85"/>
      <c r="V944" s="85"/>
      <c r="W944" s="85"/>
    </row>
    <row r="945" spans="1:23" s="81" customFormat="1" x14ac:dyDescent="0.2">
      <c r="A945" s="30" t="s">
        <v>2196</v>
      </c>
      <c r="B945" s="45" t="s">
        <v>1786</v>
      </c>
      <c r="C945" s="6" t="s">
        <v>770</v>
      </c>
      <c r="D945" s="6" t="s">
        <v>1787</v>
      </c>
      <c r="E945" s="25">
        <v>39300718</v>
      </c>
      <c r="F945" s="25">
        <v>0</v>
      </c>
      <c r="G945" s="25">
        <v>0</v>
      </c>
      <c r="H945" s="25">
        <v>0</v>
      </c>
      <c r="I945" s="25">
        <v>0</v>
      </c>
      <c r="J945" s="25">
        <v>39300718</v>
      </c>
      <c r="K945" s="20">
        <v>0</v>
      </c>
      <c r="L945" s="64">
        <v>0</v>
      </c>
      <c r="M945" s="49">
        <v>0</v>
      </c>
      <c r="N945" s="44">
        <v>0</v>
      </c>
      <c r="O945" s="133">
        <v>8.1261442003056749E-3</v>
      </c>
      <c r="P945" s="134">
        <v>108883437</v>
      </c>
      <c r="Q945" s="29">
        <v>108883437</v>
      </c>
      <c r="R945" s="116"/>
      <c r="S945" s="94"/>
      <c r="T945" s="85"/>
      <c r="U945" s="85"/>
      <c r="V945" s="85"/>
      <c r="W945" s="85"/>
    </row>
    <row r="946" spans="1:23" s="81" customFormat="1" x14ac:dyDescent="0.2">
      <c r="A946" s="30" t="s">
        <v>2196</v>
      </c>
      <c r="B946" s="45" t="s">
        <v>1788</v>
      </c>
      <c r="C946" s="6" t="s">
        <v>770</v>
      </c>
      <c r="D946" s="6" t="s">
        <v>1789</v>
      </c>
      <c r="E946" s="25">
        <v>321865446</v>
      </c>
      <c r="F946" s="25">
        <v>0</v>
      </c>
      <c r="G946" s="25">
        <v>0</v>
      </c>
      <c r="H946" s="25">
        <v>0</v>
      </c>
      <c r="I946" s="25">
        <v>0</v>
      </c>
      <c r="J946" s="25">
        <v>321865446</v>
      </c>
      <c r="K946" s="20">
        <v>0</v>
      </c>
      <c r="L946" s="64">
        <v>0</v>
      </c>
      <c r="M946" s="49">
        <v>0</v>
      </c>
      <c r="N946" s="44">
        <v>0</v>
      </c>
      <c r="O946" s="133">
        <v>5.5209866673840938E-2</v>
      </c>
      <c r="P946" s="134">
        <v>739765370</v>
      </c>
      <c r="Q946" s="29">
        <v>739765370</v>
      </c>
      <c r="R946" s="85"/>
      <c r="S946" s="116"/>
      <c r="T946" s="85"/>
      <c r="U946" s="85"/>
      <c r="V946" s="85"/>
      <c r="W946" s="85"/>
    </row>
    <row r="947" spans="1:23" s="81" customFormat="1" x14ac:dyDescent="0.2">
      <c r="A947" s="30" t="s">
        <v>2196</v>
      </c>
      <c r="B947" s="45" t="s">
        <v>1790</v>
      </c>
      <c r="C947" s="6" t="s">
        <v>770</v>
      </c>
      <c r="D947" s="6" t="s">
        <v>1791</v>
      </c>
      <c r="E947" s="25">
        <v>59922273</v>
      </c>
      <c r="F947" s="25">
        <v>0</v>
      </c>
      <c r="G947" s="25">
        <v>0</v>
      </c>
      <c r="H947" s="25">
        <v>0</v>
      </c>
      <c r="I947" s="25">
        <v>0</v>
      </c>
      <c r="J947" s="25">
        <v>59922273</v>
      </c>
      <c r="K947" s="20">
        <v>0</v>
      </c>
      <c r="L947" s="64">
        <v>0</v>
      </c>
      <c r="M947" s="49">
        <v>0</v>
      </c>
      <c r="N947" s="44">
        <v>0</v>
      </c>
      <c r="O947" s="133">
        <v>1.1550577977290867E-2</v>
      </c>
      <c r="P947" s="134">
        <v>154767945</v>
      </c>
      <c r="Q947" s="29">
        <v>154767945</v>
      </c>
      <c r="R947" s="85"/>
      <c r="S947" s="116"/>
      <c r="T947" s="85"/>
      <c r="U947" s="85"/>
      <c r="V947" s="85"/>
      <c r="W947" s="85"/>
    </row>
    <row r="948" spans="1:23" s="81" customFormat="1" x14ac:dyDescent="0.2">
      <c r="A948" s="30" t="s">
        <v>2196</v>
      </c>
      <c r="B948" s="45" t="s">
        <v>1792</v>
      </c>
      <c r="C948" s="6" t="s">
        <v>770</v>
      </c>
      <c r="D948" s="6" t="s">
        <v>1793</v>
      </c>
      <c r="E948" s="25">
        <v>27275972</v>
      </c>
      <c r="F948" s="25">
        <v>0</v>
      </c>
      <c r="G948" s="25">
        <v>0</v>
      </c>
      <c r="H948" s="25">
        <v>0</v>
      </c>
      <c r="I948" s="25">
        <v>0</v>
      </c>
      <c r="J948" s="25">
        <v>27275972</v>
      </c>
      <c r="K948" s="20">
        <v>0</v>
      </c>
      <c r="L948" s="64">
        <v>0</v>
      </c>
      <c r="M948" s="49">
        <v>0</v>
      </c>
      <c r="N948" s="44">
        <v>0</v>
      </c>
      <c r="O948" s="133">
        <v>5.5498118675270667E-3</v>
      </c>
      <c r="P948" s="134">
        <v>74362770</v>
      </c>
      <c r="Q948" s="29">
        <v>74362770</v>
      </c>
      <c r="R948" s="85"/>
      <c r="S948" s="85"/>
      <c r="T948" s="85"/>
      <c r="U948" s="85"/>
      <c r="V948" s="85"/>
      <c r="W948" s="85"/>
    </row>
    <row r="949" spans="1:23" s="81" customFormat="1" x14ac:dyDescent="0.2">
      <c r="A949" s="30" t="s">
        <v>2196</v>
      </c>
      <c r="B949" s="45" t="s">
        <v>1794</v>
      </c>
      <c r="C949" s="6" t="s">
        <v>770</v>
      </c>
      <c r="D949" s="6" t="s">
        <v>1795</v>
      </c>
      <c r="E949" s="25">
        <v>54469928</v>
      </c>
      <c r="F949" s="25">
        <v>0</v>
      </c>
      <c r="G949" s="25">
        <v>0</v>
      </c>
      <c r="H949" s="25">
        <v>0</v>
      </c>
      <c r="I949" s="25">
        <v>0</v>
      </c>
      <c r="J949" s="25">
        <v>54469928</v>
      </c>
      <c r="K949" s="20">
        <v>0</v>
      </c>
      <c r="L949" s="64">
        <v>0</v>
      </c>
      <c r="M949" s="49">
        <v>0</v>
      </c>
      <c r="N949" s="44">
        <v>0</v>
      </c>
      <c r="O949" s="133">
        <v>1.0825464053694302E-2</v>
      </c>
      <c r="P949" s="134">
        <v>145052033</v>
      </c>
      <c r="Q949" s="29">
        <v>145052033</v>
      </c>
      <c r="R949" s="85"/>
      <c r="S949" s="85"/>
      <c r="T949" s="85"/>
      <c r="U949" s="85"/>
      <c r="V949" s="85"/>
      <c r="W949" s="85"/>
    </row>
    <row r="950" spans="1:23" s="81" customFormat="1" x14ac:dyDescent="0.2">
      <c r="A950" s="30" t="s">
        <v>2196</v>
      </c>
      <c r="B950" s="45" t="s">
        <v>1796</v>
      </c>
      <c r="C950" s="6" t="s">
        <v>770</v>
      </c>
      <c r="D950" s="6" t="s">
        <v>1797</v>
      </c>
      <c r="E950" s="25">
        <v>179390986</v>
      </c>
      <c r="F950" s="25">
        <v>0</v>
      </c>
      <c r="G950" s="25">
        <v>0</v>
      </c>
      <c r="H950" s="25">
        <v>0</v>
      </c>
      <c r="I950" s="25">
        <v>0</v>
      </c>
      <c r="J950" s="25">
        <v>179390986</v>
      </c>
      <c r="K950" s="20">
        <v>0</v>
      </c>
      <c r="L950" s="64">
        <v>0</v>
      </c>
      <c r="M950" s="49">
        <v>0</v>
      </c>
      <c r="N950" s="44">
        <v>0</v>
      </c>
      <c r="O950" s="133">
        <v>2.1905870988653119E-2</v>
      </c>
      <c r="P950" s="134">
        <v>293520085</v>
      </c>
      <c r="Q950" s="29">
        <v>293520085</v>
      </c>
      <c r="R950" s="85"/>
      <c r="S950" s="85"/>
      <c r="T950" s="85"/>
      <c r="U950" s="85"/>
      <c r="V950" s="85"/>
      <c r="W950" s="85"/>
    </row>
    <row r="951" spans="1:23" s="81" customFormat="1" x14ac:dyDescent="0.2">
      <c r="A951" s="30" t="s">
        <v>2196</v>
      </c>
      <c r="B951" s="45" t="s">
        <v>1798</v>
      </c>
      <c r="C951" s="6" t="s">
        <v>770</v>
      </c>
      <c r="D951" s="6" t="s">
        <v>1799</v>
      </c>
      <c r="E951" s="25">
        <v>101248710</v>
      </c>
      <c r="F951" s="25">
        <v>0</v>
      </c>
      <c r="G951" s="25">
        <v>0</v>
      </c>
      <c r="H951" s="25">
        <v>0</v>
      </c>
      <c r="I951" s="25">
        <v>0</v>
      </c>
      <c r="J951" s="25">
        <v>101248710</v>
      </c>
      <c r="K951" s="20">
        <v>0</v>
      </c>
      <c r="L951" s="64">
        <v>0</v>
      </c>
      <c r="M951" s="49">
        <v>0</v>
      </c>
      <c r="N951" s="44">
        <v>0</v>
      </c>
      <c r="O951" s="133">
        <v>2.0520980261784061E-2</v>
      </c>
      <c r="P951" s="134">
        <v>274963724</v>
      </c>
      <c r="Q951" s="29">
        <v>274963724</v>
      </c>
      <c r="R951" s="85"/>
      <c r="S951" s="85"/>
      <c r="T951" s="85"/>
      <c r="U951" s="85"/>
      <c r="V951" s="85"/>
      <c r="W951" s="85"/>
    </row>
    <row r="952" spans="1:23" s="81" customFormat="1" x14ac:dyDescent="0.2">
      <c r="A952" s="30" t="s">
        <v>2196</v>
      </c>
      <c r="B952" s="45" t="s">
        <v>1800</v>
      </c>
      <c r="C952" s="6" t="s">
        <v>770</v>
      </c>
      <c r="D952" s="6" t="s">
        <v>124</v>
      </c>
      <c r="E952" s="25">
        <v>64335646</v>
      </c>
      <c r="F952" s="25">
        <v>0</v>
      </c>
      <c r="G952" s="25">
        <v>0</v>
      </c>
      <c r="H952" s="25">
        <v>0</v>
      </c>
      <c r="I952" s="25">
        <v>0</v>
      </c>
      <c r="J952" s="25">
        <v>64335646</v>
      </c>
      <c r="K952" s="20">
        <v>0</v>
      </c>
      <c r="L952" s="64">
        <v>0</v>
      </c>
      <c r="M952" s="49">
        <v>0</v>
      </c>
      <c r="N952" s="44">
        <v>0</v>
      </c>
      <c r="O952" s="133">
        <v>1.2934187584153571E-2</v>
      </c>
      <c r="P952" s="134">
        <v>173307139</v>
      </c>
      <c r="Q952" s="29">
        <v>173307139</v>
      </c>
      <c r="R952" s="85"/>
      <c r="S952" s="85"/>
      <c r="T952" s="85"/>
      <c r="U952" s="85"/>
      <c r="V952" s="85"/>
      <c r="W952" s="85"/>
    </row>
    <row r="953" spans="1:23" s="81" customFormat="1" x14ac:dyDescent="0.2">
      <c r="A953" s="30" t="s">
        <v>2196</v>
      </c>
      <c r="B953" s="45" t="s">
        <v>1801</v>
      </c>
      <c r="C953" s="6" t="s">
        <v>770</v>
      </c>
      <c r="D953" s="6" t="s">
        <v>1802</v>
      </c>
      <c r="E953" s="25">
        <v>124475707</v>
      </c>
      <c r="F953" s="25">
        <v>0</v>
      </c>
      <c r="G953" s="25">
        <v>0</v>
      </c>
      <c r="H953" s="25">
        <v>0</v>
      </c>
      <c r="I953" s="25">
        <v>0</v>
      </c>
      <c r="J953" s="25">
        <v>124475707</v>
      </c>
      <c r="K953" s="20">
        <v>0</v>
      </c>
      <c r="L953" s="64">
        <v>0</v>
      </c>
      <c r="M953" s="49">
        <v>0</v>
      </c>
      <c r="N953" s="44">
        <v>0</v>
      </c>
      <c r="O953" s="133">
        <v>2.5423826526102179E-2</v>
      </c>
      <c r="P953" s="134">
        <v>340657704</v>
      </c>
      <c r="Q953" s="29">
        <v>340657704</v>
      </c>
      <c r="R953" s="85"/>
      <c r="S953" s="85"/>
      <c r="T953" s="85"/>
      <c r="U953" s="85"/>
      <c r="V953" s="85"/>
      <c r="W953" s="85"/>
    </row>
    <row r="954" spans="1:23" s="81" customFormat="1" x14ac:dyDescent="0.2">
      <c r="A954" s="30" t="s">
        <v>2196</v>
      </c>
      <c r="B954" s="45" t="s">
        <v>1803</v>
      </c>
      <c r="C954" s="6" t="s">
        <v>770</v>
      </c>
      <c r="D954" s="6" t="s">
        <v>1804</v>
      </c>
      <c r="E954" s="25">
        <v>233222932</v>
      </c>
      <c r="F954" s="25">
        <v>0</v>
      </c>
      <c r="G954" s="25">
        <v>0</v>
      </c>
      <c r="H954" s="25">
        <v>0</v>
      </c>
      <c r="I954" s="25">
        <v>0</v>
      </c>
      <c r="J954" s="25">
        <v>233222932</v>
      </c>
      <c r="K954" s="20">
        <v>0</v>
      </c>
      <c r="L954" s="64">
        <v>0</v>
      </c>
      <c r="M954" s="49">
        <v>0</v>
      </c>
      <c r="N954" s="44">
        <v>0</v>
      </c>
      <c r="O954" s="133">
        <v>4.6595615751114254E-2</v>
      </c>
      <c r="P954" s="134">
        <v>624341716</v>
      </c>
      <c r="Q954" s="29">
        <v>624341716</v>
      </c>
      <c r="R954" s="85"/>
      <c r="S954" s="85"/>
      <c r="T954" s="85"/>
      <c r="U954" s="85"/>
      <c r="V954" s="85"/>
      <c r="W954" s="85"/>
    </row>
    <row r="955" spans="1:23" s="81" customFormat="1" x14ac:dyDescent="0.2">
      <c r="A955" s="30" t="s">
        <v>2196</v>
      </c>
      <c r="B955" s="45" t="s">
        <v>1805</v>
      </c>
      <c r="C955" s="6" t="s">
        <v>770</v>
      </c>
      <c r="D955" s="6" t="s">
        <v>1806</v>
      </c>
      <c r="E955" s="25">
        <v>131617565</v>
      </c>
      <c r="F955" s="25">
        <v>0</v>
      </c>
      <c r="G955" s="25">
        <v>0</v>
      </c>
      <c r="H955" s="25">
        <v>0</v>
      </c>
      <c r="I955" s="25">
        <v>0</v>
      </c>
      <c r="J955" s="25">
        <v>131617565</v>
      </c>
      <c r="K955" s="20">
        <v>0</v>
      </c>
      <c r="L955" s="64">
        <v>0</v>
      </c>
      <c r="M955" s="49">
        <v>0</v>
      </c>
      <c r="N955" s="44">
        <v>0</v>
      </c>
      <c r="O955" s="133">
        <v>1.7097827604805226E-2</v>
      </c>
      <c r="P955" s="134">
        <v>229096383</v>
      </c>
      <c r="Q955" s="29">
        <v>229096383</v>
      </c>
      <c r="R955" s="85"/>
      <c r="S955" s="85"/>
      <c r="T955" s="85"/>
      <c r="U955" s="85"/>
      <c r="V955" s="85"/>
      <c r="W955" s="85"/>
    </row>
    <row r="956" spans="1:23" s="81" customFormat="1" x14ac:dyDescent="0.2">
      <c r="A956" s="30" t="s">
        <v>2196</v>
      </c>
      <c r="B956" s="45" t="s">
        <v>1807</v>
      </c>
      <c r="C956" s="6" t="s">
        <v>770</v>
      </c>
      <c r="D956" s="6" t="s">
        <v>1808</v>
      </c>
      <c r="E956" s="25">
        <v>226265988</v>
      </c>
      <c r="F956" s="25">
        <v>0</v>
      </c>
      <c r="G956" s="25">
        <v>0</v>
      </c>
      <c r="H956" s="25">
        <v>0</v>
      </c>
      <c r="I956" s="25">
        <v>0</v>
      </c>
      <c r="J956" s="25">
        <v>226265988</v>
      </c>
      <c r="K956" s="20">
        <v>0</v>
      </c>
      <c r="L956" s="64">
        <v>0</v>
      </c>
      <c r="M956" s="49">
        <v>0</v>
      </c>
      <c r="N956" s="44">
        <v>0</v>
      </c>
      <c r="O956" s="133">
        <v>2.8079588299274757E-2</v>
      </c>
      <c r="P956" s="134">
        <v>376242659</v>
      </c>
      <c r="Q956" s="29">
        <v>376242659</v>
      </c>
      <c r="R956" s="85"/>
      <c r="S956" s="85"/>
      <c r="T956" s="85"/>
      <c r="U956" s="85"/>
      <c r="V956" s="85"/>
      <c r="W956" s="85"/>
    </row>
    <row r="957" spans="1:23" s="81" customFormat="1" x14ac:dyDescent="0.2">
      <c r="A957" s="30" t="s">
        <v>2196</v>
      </c>
      <c r="B957" s="45" t="s">
        <v>1809</v>
      </c>
      <c r="C957" s="6" t="s">
        <v>770</v>
      </c>
      <c r="D957" s="6" t="s">
        <v>1810</v>
      </c>
      <c r="E957" s="25">
        <v>117440816</v>
      </c>
      <c r="F957" s="25">
        <v>0</v>
      </c>
      <c r="G957" s="25">
        <v>0</v>
      </c>
      <c r="H957" s="25">
        <v>0</v>
      </c>
      <c r="I957" s="25">
        <v>0</v>
      </c>
      <c r="J957" s="25">
        <v>117440816</v>
      </c>
      <c r="K957" s="20">
        <v>0</v>
      </c>
      <c r="L957" s="64">
        <v>0</v>
      </c>
      <c r="M957" s="49">
        <v>0</v>
      </c>
      <c r="N957" s="44">
        <v>0</v>
      </c>
      <c r="O957" s="133">
        <v>1.5258139275680371E-2</v>
      </c>
      <c r="P957" s="134">
        <v>204446120</v>
      </c>
      <c r="Q957" s="29">
        <v>204446120</v>
      </c>
      <c r="R957" s="85"/>
      <c r="S957" s="85"/>
      <c r="T957" s="85"/>
      <c r="U957" s="85"/>
      <c r="V957" s="85"/>
      <c r="W957" s="85"/>
    </row>
    <row r="958" spans="1:23" s="81" customFormat="1" x14ac:dyDescent="0.2">
      <c r="A958" s="30" t="s">
        <v>2196</v>
      </c>
      <c r="B958" s="45" t="s">
        <v>1811</v>
      </c>
      <c r="C958" s="6" t="s">
        <v>770</v>
      </c>
      <c r="D958" s="6" t="s">
        <v>1812</v>
      </c>
      <c r="E958" s="25">
        <v>391751176</v>
      </c>
      <c r="F958" s="25">
        <v>0</v>
      </c>
      <c r="G958" s="25">
        <v>0</v>
      </c>
      <c r="H958" s="25">
        <v>0</v>
      </c>
      <c r="I958" s="25">
        <v>0</v>
      </c>
      <c r="J958" s="25">
        <v>391751176</v>
      </c>
      <c r="K958" s="20">
        <v>0</v>
      </c>
      <c r="L958" s="64">
        <v>0</v>
      </c>
      <c r="M958" s="49">
        <v>0</v>
      </c>
      <c r="N958" s="44">
        <v>0</v>
      </c>
      <c r="O958" s="133">
        <v>4.908226968344806E-2</v>
      </c>
      <c r="P958" s="134">
        <v>657660769</v>
      </c>
      <c r="Q958" s="29">
        <v>657660769</v>
      </c>
      <c r="R958" s="85"/>
      <c r="S958" s="85"/>
      <c r="T958" s="85"/>
      <c r="U958" s="85"/>
      <c r="V958" s="85"/>
      <c r="W958" s="85"/>
    </row>
    <row r="959" spans="1:23" s="81" customFormat="1" x14ac:dyDescent="0.2">
      <c r="A959" s="30" t="s">
        <v>2196</v>
      </c>
      <c r="B959" s="45" t="s">
        <v>1813</v>
      </c>
      <c r="C959" s="6" t="s">
        <v>770</v>
      </c>
      <c r="D959" s="6" t="s">
        <v>1814</v>
      </c>
      <c r="E959" s="25">
        <v>146475296</v>
      </c>
      <c r="F959" s="25">
        <v>0</v>
      </c>
      <c r="G959" s="25">
        <v>0</v>
      </c>
      <c r="H959" s="25">
        <v>0</v>
      </c>
      <c r="I959" s="25">
        <v>0</v>
      </c>
      <c r="J959" s="25">
        <v>146475296</v>
      </c>
      <c r="K959" s="20">
        <v>0</v>
      </c>
      <c r="L959" s="64">
        <v>0</v>
      </c>
      <c r="M959" s="49">
        <v>0</v>
      </c>
      <c r="N959" s="44">
        <v>0</v>
      </c>
      <c r="O959" s="133">
        <v>2.8581787341765665E-2</v>
      </c>
      <c r="P959" s="134">
        <v>382971700</v>
      </c>
      <c r="Q959" s="29">
        <v>382971700</v>
      </c>
      <c r="R959" s="85"/>
      <c r="S959" s="85"/>
      <c r="T959" s="85"/>
      <c r="U959" s="85"/>
      <c r="V959" s="85"/>
      <c r="W959" s="85"/>
    </row>
    <row r="960" spans="1:23" s="81" customFormat="1" x14ac:dyDescent="0.2">
      <c r="A960" s="30" t="s">
        <v>2196</v>
      </c>
      <c r="B960" s="45" t="s">
        <v>1815</v>
      </c>
      <c r="C960" s="6" t="s">
        <v>770</v>
      </c>
      <c r="D960" s="6" t="s">
        <v>1816</v>
      </c>
      <c r="E960" s="25">
        <v>72839612</v>
      </c>
      <c r="F960" s="25">
        <v>0</v>
      </c>
      <c r="G960" s="25">
        <v>0</v>
      </c>
      <c r="H960" s="25">
        <v>0</v>
      </c>
      <c r="I960" s="25">
        <v>0</v>
      </c>
      <c r="J960" s="25">
        <v>72839612</v>
      </c>
      <c r="K960" s="20">
        <v>0</v>
      </c>
      <c r="L960" s="64">
        <v>0</v>
      </c>
      <c r="M960" s="49">
        <v>0</v>
      </c>
      <c r="N960" s="44">
        <v>0</v>
      </c>
      <c r="O960" s="133">
        <v>1.4949389354148971E-2</v>
      </c>
      <c r="P960" s="134">
        <v>200309133</v>
      </c>
      <c r="Q960" s="29">
        <v>200309133</v>
      </c>
      <c r="R960" s="85"/>
      <c r="S960" s="85"/>
      <c r="T960" s="85"/>
      <c r="U960" s="85"/>
      <c r="V960" s="85"/>
      <c r="W960" s="85"/>
    </row>
    <row r="961" spans="1:23" s="81" customFormat="1" x14ac:dyDescent="0.2">
      <c r="A961" s="30" t="s">
        <v>2196</v>
      </c>
      <c r="B961" s="45" t="s">
        <v>1817</v>
      </c>
      <c r="C961" s="6" t="s">
        <v>770</v>
      </c>
      <c r="D961" s="6" t="s">
        <v>1818</v>
      </c>
      <c r="E961" s="25">
        <v>383290424</v>
      </c>
      <c r="F961" s="25">
        <v>0</v>
      </c>
      <c r="G961" s="25">
        <v>0</v>
      </c>
      <c r="H961" s="25">
        <v>0</v>
      </c>
      <c r="I961" s="25">
        <v>0</v>
      </c>
      <c r="J961" s="25">
        <v>383290424</v>
      </c>
      <c r="K961" s="20">
        <v>0</v>
      </c>
      <c r="L961" s="64">
        <v>0</v>
      </c>
      <c r="M961" s="49">
        <v>0</v>
      </c>
      <c r="N961" s="44">
        <v>0</v>
      </c>
      <c r="O961" s="133">
        <v>7.6434181819113545E-2</v>
      </c>
      <c r="P961" s="134">
        <v>1024153184</v>
      </c>
      <c r="Q961" s="29">
        <v>1024153184</v>
      </c>
      <c r="R961" s="85"/>
      <c r="S961" s="85"/>
      <c r="T961" s="85"/>
      <c r="U961" s="85"/>
      <c r="V961" s="85"/>
      <c r="W961" s="85"/>
    </row>
    <row r="962" spans="1:23" s="81" customFormat="1" x14ac:dyDescent="0.2">
      <c r="A962" s="30" t="s">
        <v>2196</v>
      </c>
      <c r="B962" s="45" t="s">
        <v>1819</v>
      </c>
      <c r="C962" s="6" t="s">
        <v>770</v>
      </c>
      <c r="D962" s="6" t="s">
        <v>1820</v>
      </c>
      <c r="E962" s="25">
        <v>598630167</v>
      </c>
      <c r="F962" s="25">
        <v>0</v>
      </c>
      <c r="G962" s="25">
        <v>0</v>
      </c>
      <c r="H962" s="25">
        <v>0</v>
      </c>
      <c r="I962" s="25">
        <v>0</v>
      </c>
      <c r="J962" s="25">
        <v>598630167</v>
      </c>
      <c r="K962" s="20">
        <v>0</v>
      </c>
      <c r="L962" s="64">
        <v>0</v>
      </c>
      <c r="M962" s="49">
        <v>0</v>
      </c>
      <c r="N962" s="44">
        <v>0</v>
      </c>
      <c r="O962" s="133">
        <v>7.4098700047529553E-2</v>
      </c>
      <c r="P962" s="134">
        <v>992859710</v>
      </c>
      <c r="Q962" s="29">
        <v>992859710</v>
      </c>
      <c r="R962" s="85"/>
      <c r="S962" s="85"/>
      <c r="T962" s="85"/>
      <c r="U962" s="85"/>
      <c r="V962" s="85"/>
      <c r="W962" s="85"/>
    </row>
    <row r="963" spans="1:23" s="81" customFormat="1" x14ac:dyDescent="0.2">
      <c r="A963" s="30" t="s">
        <v>2196</v>
      </c>
      <c r="B963" s="45" t="s">
        <v>1821</v>
      </c>
      <c r="C963" s="6" t="s">
        <v>770</v>
      </c>
      <c r="D963" s="6" t="s">
        <v>179</v>
      </c>
      <c r="E963" s="25">
        <v>102204446</v>
      </c>
      <c r="F963" s="25">
        <v>0</v>
      </c>
      <c r="G963" s="25">
        <v>0</v>
      </c>
      <c r="H963" s="25">
        <v>0</v>
      </c>
      <c r="I963" s="25">
        <v>0</v>
      </c>
      <c r="J963" s="25">
        <v>102204446</v>
      </c>
      <c r="K963" s="20">
        <v>0</v>
      </c>
      <c r="L963" s="64">
        <v>0</v>
      </c>
      <c r="M963" s="49">
        <v>0</v>
      </c>
      <c r="N963" s="44">
        <v>0</v>
      </c>
      <c r="O963" s="133">
        <v>2.0681120262578356E-2</v>
      </c>
      <c r="P963" s="134">
        <v>277109464</v>
      </c>
      <c r="Q963" s="29">
        <v>277109464</v>
      </c>
      <c r="R963" s="85"/>
      <c r="S963" s="85"/>
      <c r="T963" s="85"/>
      <c r="U963" s="85"/>
      <c r="V963" s="85"/>
      <c r="W963" s="85"/>
    </row>
    <row r="964" spans="1:23" s="81" customFormat="1" x14ac:dyDescent="0.2">
      <c r="A964" s="30" t="s">
        <v>2196</v>
      </c>
      <c r="B964" s="45" t="s">
        <v>1822</v>
      </c>
      <c r="C964" s="6" t="s">
        <v>770</v>
      </c>
      <c r="D964" s="6" t="s">
        <v>1823</v>
      </c>
      <c r="E964" s="25">
        <v>172485187</v>
      </c>
      <c r="F964" s="25">
        <v>0</v>
      </c>
      <c r="G964" s="25">
        <v>0</v>
      </c>
      <c r="H964" s="25">
        <v>0</v>
      </c>
      <c r="I964" s="25">
        <v>0</v>
      </c>
      <c r="J964" s="25">
        <v>172485187</v>
      </c>
      <c r="K964" s="20">
        <v>0</v>
      </c>
      <c r="L964" s="64">
        <v>0</v>
      </c>
      <c r="M964" s="49">
        <v>0</v>
      </c>
      <c r="N964" s="44">
        <v>0</v>
      </c>
      <c r="O964" s="133">
        <v>3.4254586729902753E-2</v>
      </c>
      <c r="P964" s="134">
        <v>458982398</v>
      </c>
      <c r="Q964" s="29">
        <v>458982398</v>
      </c>
      <c r="R964" s="85"/>
      <c r="S964" s="85"/>
      <c r="T964" s="85"/>
      <c r="U964" s="85"/>
      <c r="V964" s="85"/>
      <c r="W964" s="85"/>
    </row>
    <row r="965" spans="1:23" s="81" customFormat="1" x14ac:dyDescent="0.2">
      <c r="A965" s="30" t="s">
        <v>2196</v>
      </c>
      <c r="B965" s="45" t="s">
        <v>1824</v>
      </c>
      <c r="C965" s="6" t="s">
        <v>770</v>
      </c>
      <c r="D965" s="6" t="s">
        <v>770</v>
      </c>
      <c r="E965" s="25">
        <v>144425405</v>
      </c>
      <c r="F965" s="25">
        <v>0</v>
      </c>
      <c r="G965" s="25">
        <v>0</v>
      </c>
      <c r="H965" s="25">
        <v>0</v>
      </c>
      <c r="I965" s="25">
        <v>0</v>
      </c>
      <c r="J965" s="25">
        <v>144425405</v>
      </c>
      <c r="K965" s="20">
        <v>0</v>
      </c>
      <c r="L965" s="64">
        <v>0</v>
      </c>
      <c r="M965" s="49">
        <v>0</v>
      </c>
      <c r="N965" s="44">
        <v>0</v>
      </c>
      <c r="O965" s="133">
        <v>2.8470329901212836E-2</v>
      </c>
      <c r="P965" s="134">
        <v>381478264</v>
      </c>
      <c r="Q965" s="29">
        <v>381478264</v>
      </c>
      <c r="R965" s="85"/>
      <c r="S965" s="85"/>
      <c r="T965" s="85"/>
      <c r="U965" s="85"/>
      <c r="V965" s="85"/>
      <c r="W965" s="85"/>
    </row>
    <row r="966" spans="1:23" s="81" customFormat="1" x14ac:dyDescent="0.2">
      <c r="A966" s="30" t="s">
        <v>2196</v>
      </c>
      <c r="B966" s="45" t="s">
        <v>1825</v>
      </c>
      <c r="C966" s="6" t="s">
        <v>770</v>
      </c>
      <c r="D966" s="6" t="s">
        <v>1826</v>
      </c>
      <c r="E966" s="25">
        <v>153798820</v>
      </c>
      <c r="F966" s="25">
        <v>0</v>
      </c>
      <c r="G966" s="25">
        <v>0</v>
      </c>
      <c r="H966" s="25">
        <v>0</v>
      </c>
      <c r="I966" s="25">
        <v>0</v>
      </c>
      <c r="J966" s="25">
        <v>153798820</v>
      </c>
      <c r="K966" s="20">
        <v>0</v>
      </c>
      <c r="L966" s="64">
        <v>0</v>
      </c>
      <c r="M966" s="49">
        <v>0</v>
      </c>
      <c r="N966" s="44">
        <v>0</v>
      </c>
      <c r="O966" s="133">
        <v>3.0728944472415566E-2</v>
      </c>
      <c r="P966" s="134">
        <v>411741783</v>
      </c>
      <c r="Q966" s="29">
        <v>411741783</v>
      </c>
      <c r="R966" s="85"/>
      <c r="S966" s="85"/>
      <c r="T966" s="85"/>
      <c r="U966" s="85"/>
      <c r="V966" s="85"/>
      <c r="W966" s="85"/>
    </row>
    <row r="967" spans="1:23" s="81" customFormat="1" x14ac:dyDescent="0.2">
      <c r="A967" s="30" t="s">
        <v>2196</v>
      </c>
      <c r="B967" s="45" t="s">
        <v>1827</v>
      </c>
      <c r="C967" s="6" t="s">
        <v>770</v>
      </c>
      <c r="D967" s="6" t="s">
        <v>1828</v>
      </c>
      <c r="E967" s="25">
        <v>115411954</v>
      </c>
      <c r="F967" s="25">
        <v>0</v>
      </c>
      <c r="G967" s="25">
        <v>0</v>
      </c>
      <c r="H967" s="25">
        <v>0</v>
      </c>
      <c r="I967" s="25">
        <v>0</v>
      </c>
      <c r="J967" s="25">
        <v>115411954</v>
      </c>
      <c r="K967" s="20">
        <v>0</v>
      </c>
      <c r="L967" s="64">
        <v>0</v>
      </c>
      <c r="M967" s="49">
        <v>0</v>
      </c>
      <c r="N967" s="44">
        <v>0</v>
      </c>
      <c r="O967" s="133">
        <v>2.3178023154962996E-2</v>
      </c>
      <c r="P967" s="134">
        <v>310565844</v>
      </c>
      <c r="Q967" s="29">
        <v>310565844</v>
      </c>
      <c r="R967" s="85"/>
      <c r="S967" s="85"/>
      <c r="T967" s="85"/>
      <c r="U967" s="85"/>
      <c r="V967" s="85"/>
      <c r="W967" s="85"/>
    </row>
    <row r="968" spans="1:23" s="81" customFormat="1" x14ac:dyDescent="0.2">
      <c r="A968" s="30" t="s">
        <v>2197</v>
      </c>
      <c r="B968" s="45" t="s">
        <v>1829</v>
      </c>
      <c r="C968" s="6" t="s">
        <v>1830</v>
      </c>
      <c r="D968" s="6" t="s">
        <v>2111</v>
      </c>
      <c r="E968" s="25">
        <v>4216045890</v>
      </c>
      <c r="F968" s="25">
        <v>0</v>
      </c>
      <c r="G968" s="25">
        <v>0</v>
      </c>
      <c r="H968" s="25">
        <v>0</v>
      </c>
      <c r="I968" s="25">
        <v>0</v>
      </c>
      <c r="J968" s="25">
        <v>4216045890</v>
      </c>
      <c r="K968" s="20">
        <v>0</v>
      </c>
      <c r="L968" s="64">
        <v>940919462</v>
      </c>
      <c r="M968" s="49">
        <v>0</v>
      </c>
      <c r="N968" s="44">
        <v>940919462</v>
      </c>
      <c r="O968" s="133">
        <v>0.24234922759999999</v>
      </c>
      <c r="P968" s="134">
        <v>8510569513</v>
      </c>
      <c r="Q968" s="29">
        <v>8510569513</v>
      </c>
      <c r="R968" s="85"/>
      <c r="S968" s="117"/>
      <c r="T968" s="85"/>
      <c r="U968" s="85"/>
      <c r="V968" s="85"/>
      <c r="W968" s="85"/>
    </row>
    <row r="969" spans="1:23" s="81" customFormat="1" x14ac:dyDescent="0.2">
      <c r="A969" s="30" t="s">
        <v>2197</v>
      </c>
      <c r="B969" s="45" t="s">
        <v>1831</v>
      </c>
      <c r="C969" s="6" t="s">
        <v>1830</v>
      </c>
      <c r="D969" s="6" t="s">
        <v>1832</v>
      </c>
      <c r="E969" s="25">
        <v>32408488</v>
      </c>
      <c r="F969" s="25">
        <v>0</v>
      </c>
      <c r="G969" s="25">
        <v>0</v>
      </c>
      <c r="H969" s="25">
        <v>0</v>
      </c>
      <c r="I969" s="25">
        <v>0</v>
      </c>
      <c r="J969" s="25">
        <v>32408488</v>
      </c>
      <c r="K969" s="20">
        <v>0</v>
      </c>
      <c r="L969" s="64">
        <v>0</v>
      </c>
      <c r="M969" s="49">
        <v>0</v>
      </c>
      <c r="N969" s="44">
        <v>0</v>
      </c>
      <c r="O969" s="133">
        <v>4.2755874693919654E-3</v>
      </c>
      <c r="P969" s="134">
        <v>150145659</v>
      </c>
      <c r="Q969" s="29">
        <v>150145659</v>
      </c>
      <c r="R969" s="85"/>
      <c r="S969" s="85"/>
      <c r="T969" s="85"/>
      <c r="U969" s="85"/>
      <c r="V969" s="85"/>
      <c r="W969" s="85"/>
    </row>
    <row r="970" spans="1:23" s="81" customFormat="1" x14ac:dyDescent="0.2">
      <c r="A970" s="30" t="s">
        <v>2197</v>
      </c>
      <c r="B970" s="45" t="s">
        <v>1833</v>
      </c>
      <c r="C970" s="6" t="s">
        <v>1830</v>
      </c>
      <c r="D970" s="6" t="s">
        <v>1834</v>
      </c>
      <c r="E970" s="25">
        <v>38635051</v>
      </c>
      <c r="F970" s="25">
        <v>0</v>
      </c>
      <c r="G970" s="25">
        <v>0</v>
      </c>
      <c r="H970" s="25">
        <v>0</v>
      </c>
      <c r="I970" s="25">
        <v>0</v>
      </c>
      <c r="J970" s="25">
        <v>38635051</v>
      </c>
      <c r="K970" s="20">
        <v>0</v>
      </c>
      <c r="L970" s="64">
        <v>0</v>
      </c>
      <c r="M970" s="49">
        <v>0</v>
      </c>
      <c r="N970" s="44">
        <v>0</v>
      </c>
      <c r="O970" s="133">
        <v>7.7881818014833154E-3</v>
      </c>
      <c r="P970" s="134">
        <v>273497313</v>
      </c>
      <c r="Q970" s="29">
        <v>273497313</v>
      </c>
      <c r="R970" s="85"/>
      <c r="S970" s="117"/>
      <c r="T970" s="85"/>
      <c r="U970" s="85"/>
      <c r="V970" s="85"/>
      <c r="W970" s="85"/>
    </row>
    <row r="971" spans="1:23" s="81" customFormat="1" x14ac:dyDescent="0.2">
      <c r="A971" s="30" t="s">
        <v>2197</v>
      </c>
      <c r="B971" s="45" t="s">
        <v>1835</v>
      </c>
      <c r="C971" s="6" t="s">
        <v>1830</v>
      </c>
      <c r="D971" s="6" t="s">
        <v>1836</v>
      </c>
      <c r="E971" s="25">
        <v>26265106</v>
      </c>
      <c r="F971" s="25">
        <v>0</v>
      </c>
      <c r="G971" s="25">
        <v>0</v>
      </c>
      <c r="H971" s="25">
        <v>0</v>
      </c>
      <c r="I971" s="25">
        <v>0</v>
      </c>
      <c r="J971" s="25">
        <v>26265106</v>
      </c>
      <c r="K971" s="20">
        <v>0</v>
      </c>
      <c r="L971" s="64">
        <v>0</v>
      </c>
      <c r="M971" s="49">
        <v>0</v>
      </c>
      <c r="N971" s="44">
        <v>0</v>
      </c>
      <c r="O971" s="133">
        <v>5.3225836077989202E-3</v>
      </c>
      <c r="P971" s="134">
        <v>186912986</v>
      </c>
      <c r="Q971" s="29">
        <v>186912986</v>
      </c>
      <c r="R971" s="85"/>
      <c r="S971" s="94"/>
      <c r="T971" s="85"/>
      <c r="U971" s="85"/>
      <c r="V971" s="85"/>
      <c r="W971" s="85"/>
    </row>
    <row r="972" spans="1:23" s="81" customFormat="1" x14ac:dyDescent="0.2">
      <c r="A972" s="30" t="s">
        <v>2197</v>
      </c>
      <c r="B972" s="45" t="s">
        <v>1837</v>
      </c>
      <c r="C972" s="6" t="s">
        <v>1830</v>
      </c>
      <c r="D972" s="6" t="s">
        <v>1838</v>
      </c>
      <c r="E972" s="25">
        <v>95224747</v>
      </c>
      <c r="F972" s="25">
        <v>0</v>
      </c>
      <c r="G972" s="25">
        <v>0</v>
      </c>
      <c r="H972" s="25">
        <v>0</v>
      </c>
      <c r="I972" s="25">
        <v>0</v>
      </c>
      <c r="J972" s="25">
        <v>95224747</v>
      </c>
      <c r="K972" s="20">
        <v>0</v>
      </c>
      <c r="L972" s="64">
        <v>0</v>
      </c>
      <c r="M972" s="49">
        <v>0</v>
      </c>
      <c r="N972" s="44">
        <v>0</v>
      </c>
      <c r="O972" s="133">
        <v>1.1102963097978209E-2</v>
      </c>
      <c r="P972" s="134">
        <v>389902374</v>
      </c>
      <c r="Q972" s="29">
        <v>389902374</v>
      </c>
      <c r="R972" s="85"/>
      <c r="S972" s="116"/>
      <c r="T972" s="85"/>
      <c r="U972" s="85"/>
      <c r="V972" s="85"/>
      <c r="W972" s="85"/>
    </row>
    <row r="973" spans="1:23" s="81" customFormat="1" x14ac:dyDescent="0.2">
      <c r="A973" s="30" t="s">
        <v>2197</v>
      </c>
      <c r="B973" s="45" t="s">
        <v>1839</v>
      </c>
      <c r="C973" s="6" t="s">
        <v>1830</v>
      </c>
      <c r="D973" s="6" t="s">
        <v>1840</v>
      </c>
      <c r="E973" s="25">
        <v>45511372</v>
      </c>
      <c r="F973" s="25">
        <v>0</v>
      </c>
      <c r="G973" s="25">
        <v>0</v>
      </c>
      <c r="H973" s="25">
        <v>0</v>
      </c>
      <c r="I973" s="25">
        <v>0</v>
      </c>
      <c r="J973" s="25">
        <v>45511372</v>
      </c>
      <c r="K973" s="20">
        <v>0</v>
      </c>
      <c r="L973" s="64">
        <v>0</v>
      </c>
      <c r="M973" s="49">
        <v>0</v>
      </c>
      <c r="N973" s="44">
        <v>0</v>
      </c>
      <c r="O973" s="133">
        <v>9.6306689330388738E-3</v>
      </c>
      <c r="P973" s="134">
        <v>338199871</v>
      </c>
      <c r="Q973" s="29">
        <v>338199871</v>
      </c>
      <c r="R973" s="85"/>
      <c r="S973" s="85"/>
      <c r="T973" s="85"/>
      <c r="U973" s="85"/>
      <c r="V973" s="85"/>
      <c r="W973" s="85"/>
    </row>
    <row r="974" spans="1:23" s="81" customFormat="1" x14ac:dyDescent="0.2">
      <c r="A974" s="30" t="s">
        <v>2197</v>
      </c>
      <c r="B974" s="45" t="s">
        <v>1841</v>
      </c>
      <c r="C974" s="6" t="s">
        <v>1830</v>
      </c>
      <c r="D974" s="6" t="s">
        <v>1842</v>
      </c>
      <c r="E974" s="25">
        <v>104479048</v>
      </c>
      <c r="F974" s="25">
        <v>0</v>
      </c>
      <c r="G974" s="25">
        <v>0</v>
      </c>
      <c r="H974" s="25">
        <v>0</v>
      </c>
      <c r="I974" s="25">
        <v>0</v>
      </c>
      <c r="J974" s="25">
        <v>104479048</v>
      </c>
      <c r="K974" s="20">
        <v>0</v>
      </c>
      <c r="L974" s="64">
        <v>0</v>
      </c>
      <c r="M974" s="49">
        <v>0</v>
      </c>
      <c r="N974" s="44">
        <v>0</v>
      </c>
      <c r="O974" s="133">
        <v>2.2752737944355193E-2</v>
      </c>
      <c r="P974" s="134">
        <v>799007118</v>
      </c>
      <c r="Q974" s="29">
        <v>799007118</v>
      </c>
      <c r="R974" s="85"/>
      <c r="S974" s="85"/>
      <c r="T974" s="85"/>
      <c r="U974" s="85"/>
      <c r="V974" s="85"/>
      <c r="W974" s="85"/>
    </row>
    <row r="975" spans="1:23" s="81" customFormat="1" x14ac:dyDescent="0.2">
      <c r="A975" s="30" t="s">
        <v>2197</v>
      </c>
      <c r="B975" s="45" t="s">
        <v>1843</v>
      </c>
      <c r="C975" s="6" t="s">
        <v>1830</v>
      </c>
      <c r="D975" s="6" t="s">
        <v>1844</v>
      </c>
      <c r="E975" s="25">
        <v>284200408</v>
      </c>
      <c r="F975" s="25">
        <v>0</v>
      </c>
      <c r="G975" s="25">
        <v>0</v>
      </c>
      <c r="H975" s="25">
        <v>0</v>
      </c>
      <c r="I975" s="25">
        <v>0</v>
      </c>
      <c r="J975" s="25">
        <v>284200408</v>
      </c>
      <c r="K975" s="20">
        <v>0</v>
      </c>
      <c r="L975" s="64">
        <v>0</v>
      </c>
      <c r="M975" s="49">
        <v>0</v>
      </c>
      <c r="N975" s="44">
        <v>0</v>
      </c>
      <c r="O975" s="133">
        <v>1.9422414195063433E-2</v>
      </c>
      <c r="P975" s="134">
        <v>682056253</v>
      </c>
      <c r="Q975" s="29">
        <v>682056253</v>
      </c>
      <c r="R975" s="85"/>
      <c r="S975" s="85"/>
      <c r="T975" s="85"/>
      <c r="U975" s="85"/>
      <c r="V975" s="85"/>
      <c r="W975" s="85"/>
    </row>
    <row r="976" spans="1:23" s="81" customFormat="1" x14ac:dyDescent="0.2">
      <c r="A976" s="30" t="s">
        <v>2197</v>
      </c>
      <c r="B976" s="45" t="s">
        <v>1845</v>
      </c>
      <c r="C976" s="6" t="s">
        <v>1830</v>
      </c>
      <c r="D976" s="6" t="s">
        <v>1846</v>
      </c>
      <c r="E976" s="25">
        <v>59659818</v>
      </c>
      <c r="F976" s="25">
        <v>0</v>
      </c>
      <c r="G976" s="25">
        <v>0</v>
      </c>
      <c r="H976" s="25">
        <v>0</v>
      </c>
      <c r="I976" s="25">
        <v>0</v>
      </c>
      <c r="J976" s="25">
        <v>59659818</v>
      </c>
      <c r="K976" s="20">
        <v>0</v>
      </c>
      <c r="L976" s="64">
        <v>0</v>
      </c>
      <c r="M976" s="49">
        <v>0</v>
      </c>
      <c r="N976" s="44">
        <v>0</v>
      </c>
      <c r="O976" s="133">
        <v>6.3724056467143958E-3</v>
      </c>
      <c r="P976" s="134">
        <v>223779551</v>
      </c>
      <c r="Q976" s="29">
        <v>223779551</v>
      </c>
      <c r="R976" s="85"/>
      <c r="S976" s="85"/>
      <c r="T976" s="85"/>
      <c r="U976" s="85"/>
      <c r="V976" s="85"/>
      <c r="W976" s="85"/>
    </row>
    <row r="977" spans="1:23" s="81" customFormat="1" x14ac:dyDescent="0.2">
      <c r="A977" s="30" t="s">
        <v>2197</v>
      </c>
      <c r="B977" s="45" t="s">
        <v>1847</v>
      </c>
      <c r="C977" s="6" t="s">
        <v>1830</v>
      </c>
      <c r="D977" s="6" t="s">
        <v>1848</v>
      </c>
      <c r="E977" s="25">
        <v>31091454</v>
      </c>
      <c r="F977" s="25">
        <v>0</v>
      </c>
      <c r="G977" s="25">
        <v>0</v>
      </c>
      <c r="H977" s="25">
        <v>0</v>
      </c>
      <c r="I977" s="25">
        <v>0</v>
      </c>
      <c r="J977" s="25">
        <v>31091454</v>
      </c>
      <c r="K977" s="20">
        <v>0</v>
      </c>
      <c r="L977" s="64">
        <v>0</v>
      </c>
      <c r="M977" s="49">
        <v>0</v>
      </c>
      <c r="N977" s="44">
        <v>0</v>
      </c>
      <c r="O977" s="133">
        <v>7.225827600287677E-3</v>
      </c>
      <c r="P977" s="134">
        <v>253749140</v>
      </c>
      <c r="Q977" s="29">
        <v>253749140</v>
      </c>
      <c r="R977" s="85"/>
      <c r="S977" s="85"/>
      <c r="T977" s="85"/>
      <c r="U977" s="85"/>
      <c r="V977" s="85"/>
      <c r="W977" s="85"/>
    </row>
    <row r="978" spans="1:23" s="81" customFormat="1" x14ac:dyDescent="0.2">
      <c r="A978" s="30" t="s">
        <v>2197</v>
      </c>
      <c r="B978" s="45" t="s">
        <v>1849</v>
      </c>
      <c r="C978" s="6" t="s">
        <v>1830</v>
      </c>
      <c r="D978" s="6" t="s">
        <v>1850</v>
      </c>
      <c r="E978" s="25">
        <v>417294202</v>
      </c>
      <c r="F978" s="25">
        <v>0</v>
      </c>
      <c r="G978" s="25">
        <v>0</v>
      </c>
      <c r="H978" s="25">
        <v>0</v>
      </c>
      <c r="I978" s="25">
        <v>0</v>
      </c>
      <c r="J978" s="25">
        <v>417294202</v>
      </c>
      <c r="K978" s="20">
        <v>0</v>
      </c>
      <c r="L978" s="64">
        <v>0</v>
      </c>
      <c r="M978" s="49">
        <v>0</v>
      </c>
      <c r="N978" s="44">
        <v>0</v>
      </c>
      <c r="O978" s="133">
        <v>5.4130124240715859E-2</v>
      </c>
      <c r="P978" s="134">
        <v>1900885716</v>
      </c>
      <c r="Q978" s="29">
        <v>1900885716</v>
      </c>
      <c r="R978" s="85"/>
      <c r="S978" s="85"/>
      <c r="T978" s="85"/>
      <c r="U978" s="85"/>
      <c r="V978" s="85"/>
      <c r="W978" s="85"/>
    </row>
    <row r="979" spans="1:23" s="81" customFormat="1" x14ac:dyDescent="0.2">
      <c r="A979" s="30" t="s">
        <v>2197</v>
      </c>
      <c r="B979" s="45" t="s">
        <v>1851</v>
      </c>
      <c r="C979" s="6" t="s">
        <v>1830</v>
      </c>
      <c r="D979" s="6" t="s">
        <v>1852</v>
      </c>
      <c r="E979" s="25">
        <v>29590519</v>
      </c>
      <c r="F979" s="25">
        <v>0</v>
      </c>
      <c r="G979" s="25">
        <v>0</v>
      </c>
      <c r="H979" s="25">
        <v>0</v>
      </c>
      <c r="I979" s="25">
        <v>0</v>
      </c>
      <c r="J979" s="25">
        <v>29590519</v>
      </c>
      <c r="K979" s="20">
        <v>0</v>
      </c>
      <c r="L979" s="64">
        <v>0</v>
      </c>
      <c r="M979" s="49">
        <v>0</v>
      </c>
      <c r="N979" s="44">
        <v>0</v>
      </c>
      <c r="O979" s="133">
        <v>6.0544918395058064E-3</v>
      </c>
      <c r="P979" s="134">
        <v>212615382</v>
      </c>
      <c r="Q979" s="29">
        <v>212615382</v>
      </c>
      <c r="R979" s="85"/>
      <c r="S979" s="85"/>
      <c r="T979" s="85"/>
      <c r="U979" s="85"/>
      <c r="V979" s="85"/>
      <c r="W979" s="85"/>
    </row>
    <row r="980" spans="1:23" s="81" customFormat="1" x14ac:dyDescent="0.2">
      <c r="A980" s="30" t="s">
        <v>2197</v>
      </c>
      <c r="B980" s="45" t="s">
        <v>1853</v>
      </c>
      <c r="C980" s="6" t="s">
        <v>1830</v>
      </c>
      <c r="D980" s="6" t="s">
        <v>1854</v>
      </c>
      <c r="E980" s="25">
        <v>143460934</v>
      </c>
      <c r="F980" s="25">
        <v>0</v>
      </c>
      <c r="G980" s="25">
        <v>0</v>
      </c>
      <c r="H980" s="25">
        <v>0</v>
      </c>
      <c r="I980" s="25">
        <v>0</v>
      </c>
      <c r="J980" s="25">
        <v>143460934</v>
      </c>
      <c r="K980" s="20">
        <v>0</v>
      </c>
      <c r="L980" s="64">
        <v>0</v>
      </c>
      <c r="M980" s="49">
        <v>0</v>
      </c>
      <c r="N980" s="44">
        <v>0</v>
      </c>
      <c r="O980" s="133">
        <v>3.1128707051610836E-2</v>
      </c>
      <c r="P980" s="134">
        <v>1093145738</v>
      </c>
      <c r="Q980" s="29">
        <v>1093145738</v>
      </c>
      <c r="R980" s="85"/>
      <c r="S980" s="85"/>
      <c r="T980" s="85"/>
      <c r="U980" s="85"/>
      <c r="V980" s="85"/>
      <c r="W980" s="85"/>
    </row>
    <row r="981" spans="1:23" s="81" customFormat="1" x14ac:dyDescent="0.2">
      <c r="A981" s="30" t="s">
        <v>2197</v>
      </c>
      <c r="B981" s="45" t="s">
        <v>1855</v>
      </c>
      <c r="C981" s="6" t="s">
        <v>1830</v>
      </c>
      <c r="D981" s="6" t="s">
        <v>1856</v>
      </c>
      <c r="E981" s="25">
        <v>44202776</v>
      </c>
      <c r="F981" s="25">
        <v>0</v>
      </c>
      <c r="G981" s="25">
        <v>0</v>
      </c>
      <c r="H981" s="25">
        <v>0</v>
      </c>
      <c r="I981" s="25">
        <v>0</v>
      </c>
      <c r="J981" s="25">
        <v>44202776</v>
      </c>
      <c r="K981" s="20">
        <v>0</v>
      </c>
      <c r="L981" s="64">
        <v>0</v>
      </c>
      <c r="M981" s="49">
        <v>0</v>
      </c>
      <c r="N981" s="44">
        <v>0</v>
      </c>
      <c r="O981" s="133">
        <v>8.7023606159897932E-3</v>
      </c>
      <c r="P981" s="134">
        <v>305600499</v>
      </c>
      <c r="Q981" s="29">
        <v>305600499</v>
      </c>
      <c r="R981" s="85"/>
      <c r="S981" s="85"/>
      <c r="T981" s="85"/>
      <c r="U981" s="85"/>
      <c r="V981" s="85"/>
      <c r="W981" s="85"/>
    </row>
    <row r="982" spans="1:23" s="81" customFormat="1" x14ac:dyDescent="0.2">
      <c r="A982" s="30" t="s">
        <v>2197</v>
      </c>
      <c r="B982" s="45" t="s">
        <v>1857</v>
      </c>
      <c r="C982" s="6" t="s">
        <v>1830</v>
      </c>
      <c r="D982" s="6" t="s">
        <v>1858</v>
      </c>
      <c r="E982" s="25">
        <v>42147892</v>
      </c>
      <c r="F982" s="25">
        <v>0</v>
      </c>
      <c r="G982" s="25">
        <v>0</v>
      </c>
      <c r="H982" s="25">
        <v>0</v>
      </c>
      <c r="I982" s="25">
        <v>0</v>
      </c>
      <c r="J982" s="25">
        <v>42147892</v>
      </c>
      <c r="K982" s="20">
        <v>0</v>
      </c>
      <c r="L982" s="64">
        <v>0</v>
      </c>
      <c r="M982" s="49">
        <v>0</v>
      </c>
      <c r="N982" s="44">
        <v>0</v>
      </c>
      <c r="O982" s="133">
        <v>9.0132096719270811E-3</v>
      </c>
      <c r="P982" s="134">
        <v>316516575</v>
      </c>
      <c r="Q982" s="29">
        <v>316516575</v>
      </c>
      <c r="R982" s="85"/>
      <c r="S982" s="85"/>
      <c r="T982" s="85"/>
      <c r="U982" s="85"/>
      <c r="V982" s="85"/>
      <c r="W982" s="85"/>
    </row>
    <row r="983" spans="1:23" s="81" customFormat="1" x14ac:dyDescent="0.2">
      <c r="A983" s="30" t="s">
        <v>2197</v>
      </c>
      <c r="B983" s="45" t="s">
        <v>1859</v>
      </c>
      <c r="C983" s="6" t="s">
        <v>1830</v>
      </c>
      <c r="D983" s="6" t="s">
        <v>1860</v>
      </c>
      <c r="E983" s="25">
        <v>658102321</v>
      </c>
      <c r="F983" s="25">
        <v>0</v>
      </c>
      <c r="G983" s="25">
        <v>0</v>
      </c>
      <c r="H983" s="25">
        <v>0</v>
      </c>
      <c r="I983" s="25">
        <v>0</v>
      </c>
      <c r="J983" s="25">
        <v>658102321</v>
      </c>
      <c r="K983" s="20">
        <v>0</v>
      </c>
      <c r="L983" s="64">
        <v>0</v>
      </c>
      <c r="M983" s="49">
        <v>0</v>
      </c>
      <c r="N983" s="44">
        <v>0</v>
      </c>
      <c r="O983" s="133">
        <v>5.657735408109487E-2</v>
      </c>
      <c r="P983" s="134">
        <v>1986825003</v>
      </c>
      <c r="Q983" s="29">
        <v>1986825003</v>
      </c>
      <c r="R983" s="85"/>
      <c r="S983" s="85"/>
      <c r="T983" s="85"/>
      <c r="U983" s="85"/>
      <c r="V983" s="85"/>
      <c r="W983" s="85"/>
    </row>
    <row r="984" spans="1:23" s="81" customFormat="1" x14ac:dyDescent="0.2">
      <c r="A984" s="30" t="s">
        <v>2197</v>
      </c>
      <c r="B984" s="45" t="s">
        <v>1861</v>
      </c>
      <c r="C984" s="6" t="s">
        <v>1830</v>
      </c>
      <c r="D984" s="6" t="s">
        <v>1862</v>
      </c>
      <c r="E984" s="25">
        <v>35517020</v>
      </c>
      <c r="F984" s="25">
        <v>0</v>
      </c>
      <c r="G984" s="25">
        <v>0</v>
      </c>
      <c r="H984" s="25">
        <v>0</v>
      </c>
      <c r="I984" s="25">
        <v>0</v>
      </c>
      <c r="J984" s="25">
        <v>35517020</v>
      </c>
      <c r="K984" s="20">
        <v>0</v>
      </c>
      <c r="L984" s="64">
        <v>0</v>
      </c>
      <c r="M984" s="49">
        <v>0</v>
      </c>
      <c r="N984" s="44">
        <v>0</v>
      </c>
      <c r="O984" s="133">
        <v>7.4179888348670907E-3</v>
      </c>
      <c r="P984" s="134">
        <v>260497259</v>
      </c>
      <c r="Q984" s="29">
        <v>260497259</v>
      </c>
      <c r="R984" s="85"/>
      <c r="S984" s="85"/>
      <c r="T984" s="85"/>
      <c r="U984" s="85"/>
      <c r="V984" s="85"/>
      <c r="W984" s="85"/>
    </row>
    <row r="985" spans="1:23" s="81" customFormat="1" x14ac:dyDescent="0.2">
      <c r="A985" s="30" t="s">
        <v>2197</v>
      </c>
      <c r="B985" s="45" t="s">
        <v>1863</v>
      </c>
      <c r="C985" s="6" t="s">
        <v>1830</v>
      </c>
      <c r="D985" s="6" t="s">
        <v>1864</v>
      </c>
      <c r="E985" s="25">
        <v>105915666</v>
      </c>
      <c r="F985" s="25">
        <v>0</v>
      </c>
      <c r="G985" s="25">
        <v>0</v>
      </c>
      <c r="H985" s="25">
        <v>0</v>
      </c>
      <c r="I985" s="25">
        <v>0</v>
      </c>
      <c r="J985" s="25">
        <v>105915666</v>
      </c>
      <c r="K985" s="20">
        <v>0</v>
      </c>
      <c r="L985" s="64">
        <v>0</v>
      </c>
      <c r="M985" s="49">
        <v>0</v>
      </c>
      <c r="N985" s="44">
        <v>0</v>
      </c>
      <c r="O985" s="133">
        <v>1.1576301433155443E-2</v>
      </c>
      <c r="P985" s="134">
        <v>406524580</v>
      </c>
      <c r="Q985" s="29">
        <v>406524580</v>
      </c>
      <c r="R985" s="85"/>
      <c r="S985" s="85"/>
      <c r="T985" s="85"/>
      <c r="U985" s="85"/>
      <c r="V985" s="85"/>
      <c r="W985" s="85"/>
    </row>
    <row r="986" spans="1:23" s="81" customFormat="1" x14ac:dyDescent="0.2">
      <c r="A986" s="30" t="s">
        <v>2197</v>
      </c>
      <c r="B986" s="45" t="s">
        <v>1865</v>
      </c>
      <c r="C986" s="6" t="s">
        <v>1830</v>
      </c>
      <c r="D986" s="6" t="s">
        <v>1866</v>
      </c>
      <c r="E986" s="25">
        <v>373183952</v>
      </c>
      <c r="F986" s="25">
        <v>0</v>
      </c>
      <c r="G986" s="25">
        <v>0</v>
      </c>
      <c r="H986" s="25">
        <v>0</v>
      </c>
      <c r="I986" s="25">
        <v>0</v>
      </c>
      <c r="J986" s="25">
        <v>373183952</v>
      </c>
      <c r="K986" s="20">
        <v>0</v>
      </c>
      <c r="L986" s="64">
        <v>0</v>
      </c>
      <c r="M986" s="49">
        <v>0</v>
      </c>
      <c r="N986" s="44">
        <v>0</v>
      </c>
      <c r="O986" s="133">
        <v>3.3404969911224339E-2</v>
      </c>
      <c r="P986" s="134">
        <v>1173081183</v>
      </c>
      <c r="Q986" s="29">
        <v>1173081183</v>
      </c>
      <c r="R986" s="85"/>
      <c r="S986" s="85"/>
      <c r="T986" s="85"/>
      <c r="U986" s="85"/>
      <c r="V986" s="85"/>
      <c r="W986" s="85"/>
    </row>
    <row r="987" spans="1:23" s="81" customFormat="1" x14ac:dyDescent="0.2">
      <c r="A987" s="30" t="s">
        <v>2197</v>
      </c>
      <c r="B987" s="45" t="s">
        <v>1867</v>
      </c>
      <c r="C987" s="6" t="s">
        <v>1830</v>
      </c>
      <c r="D987" s="6" t="s">
        <v>1868</v>
      </c>
      <c r="E987" s="25">
        <v>302902093</v>
      </c>
      <c r="F987" s="25">
        <v>0</v>
      </c>
      <c r="G987" s="25">
        <v>0</v>
      </c>
      <c r="H987" s="25">
        <v>0</v>
      </c>
      <c r="I987" s="25">
        <v>0</v>
      </c>
      <c r="J987" s="25">
        <v>302902093</v>
      </c>
      <c r="K987" s="20">
        <v>0</v>
      </c>
      <c r="L987" s="64">
        <v>0</v>
      </c>
      <c r="M987" s="49">
        <v>0</v>
      </c>
      <c r="N987" s="44">
        <v>0</v>
      </c>
      <c r="O987" s="133">
        <v>2.9249483213444505E-2</v>
      </c>
      <c r="P987" s="134">
        <v>1027153099</v>
      </c>
      <c r="Q987" s="29">
        <v>1027153099</v>
      </c>
      <c r="R987" s="85"/>
      <c r="S987" s="85"/>
      <c r="T987" s="85"/>
      <c r="U987" s="85"/>
      <c r="V987" s="85"/>
      <c r="W987" s="85"/>
    </row>
    <row r="988" spans="1:23" s="81" customFormat="1" x14ac:dyDescent="0.2">
      <c r="A988" s="30" t="s">
        <v>2197</v>
      </c>
      <c r="B988" s="45" t="s">
        <v>1869</v>
      </c>
      <c r="C988" s="6" t="s">
        <v>1830</v>
      </c>
      <c r="D988" s="6" t="s">
        <v>1870</v>
      </c>
      <c r="E988" s="25">
        <v>25500228</v>
      </c>
      <c r="F988" s="25">
        <v>0</v>
      </c>
      <c r="G988" s="25">
        <v>0</v>
      </c>
      <c r="H988" s="25">
        <v>0</v>
      </c>
      <c r="I988" s="25">
        <v>0</v>
      </c>
      <c r="J988" s="25">
        <v>25500228</v>
      </c>
      <c r="K988" s="20">
        <v>0</v>
      </c>
      <c r="L988" s="64">
        <v>0</v>
      </c>
      <c r="M988" s="49">
        <v>0</v>
      </c>
      <c r="N988" s="44">
        <v>0</v>
      </c>
      <c r="O988" s="133">
        <v>5.6998413256864463E-3</v>
      </c>
      <c r="P988" s="134">
        <v>200161132</v>
      </c>
      <c r="Q988" s="29">
        <v>200161132</v>
      </c>
      <c r="R988" s="85"/>
      <c r="S988" s="85"/>
      <c r="T988" s="85"/>
      <c r="U988" s="85"/>
      <c r="V988" s="85"/>
      <c r="W988" s="85"/>
    </row>
    <row r="989" spans="1:23" s="81" customFormat="1" x14ac:dyDescent="0.2">
      <c r="A989" s="30" t="s">
        <v>2197</v>
      </c>
      <c r="B989" s="45" t="s">
        <v>1871</v>
      </c>
      <c r="C989" s="6" t="s">
        <v>1830</v>
      </c>
      <c r="D989" s="6" t="s">
        <v>1872</v>
      </c>
      <c r="E989" s="25">
        <v>156256573</v>
      </c>
      <c r="F989" s="25">
        <v>0</v>
      </c>
      <c r="G989" s="25">
        <v>0</v>
      </c>
      <c r="H989" s="25">
        <v>0</v>
      </c>
      <c r="I989" s="25">
        <v>0</v>
      </c>
      <c r="J989" s="25">
        <v>156256573</v>
      </c>
      <c r="K989" s="20">
        <v>0</v>
      </c>
      <c r="L989" s="64">
        <v>0</v>
      </c>
      <c r="M989" s="49">
        <v>0</v>
      </c>
      <c r="N989" s="44">
        <v>0</v>
      </c>
      <c r="O989" s="133">
        <v>1.4101243537518775E-2</v>
      </c>
      <c r="P989" s="134">
        <v>495192886</v>
      </c>
      <c r="Q989" s="29">
        <v>495192886</v>
      </c>
      <c r="R989" s="85"/>
      <c r="S989" s="85"/>
      <c r="T989" s="85"/>
      <c r="U989" s="85"/>
      <c r="V989" s="85"/>
      <c r="W989" s="85"/>
    </row>
    <row r="990" spans="1:23" s="81" customFormat="1" x14ac:dyDescent="0.2">
      <c r="A990" s="30" t="s">
        <v>2197</v>
      </c>
      <c r="B990" s="45" t="s">
        <v>1873</v>
      </c>
      <c r="C990" s="6" t="s">
        <v>1830</v>
      </c>
      <c r="D990" s="6" t="s">
        <v>1874</v>
      </c>
      <c r="E990" s="25">
        <v>58628633</v>
      </c>
      <c r="F990" s="25">
        <v>0</v>
      </c>
      <c r="G990" s="25">
        <v>0</v>
      </c>
      <c r="H990" s="25">
        <v>0</v>
      </c>
      <c r="I990" s="25">
        <v>0</v>
      </c>
      <c r="J990" s="25">
        <v>58628633</v>
      </c>
      <c r="K990" s="20">
        <v>0</v>
      </c>
      <c r="L990" s="64">
        <v>0</v>
      </c>
      <c r="M990" s="49">
        <v>0</v>
      </c>
      <c r="N990" s="44">
        <v>0</v>
      </c>
      <c r="O990" s="133">
        <v>8.7263807703122191E-3</v>
      </c>
      <c r="P990" s="134">
        <v>306444014</v>
      </c>
      <c r="Q990" s="29">
        <v>306444014</v>
      </c>
      <c r="R990" s="85"/>
      <c r="S990" s="85"/>
      <c r="T990" s="85"/>
      <c r="U990" s="85"/>
      <c r="V990" s="85"/>
      <c r="W990" s="85"/>
    </row>
    <row r="991" spans="1:23" s="81" customFormat="1" x14ac:dyDescent="0.2">
      <c r="A991" s="30" t="s">
        <v>2197</v>
      </c>
      <c r="B991" s="45" t="s">
        <v>1875</v>
      </c>
      <c r="C991" s="6" t="s">
        <v>1830</v>
      </c>
      <c r="D991" s="6" t="s">
        <v>1876</v>
      </c>
      <c r="E991" s="25">
        <v>96035172</v>
      </c>
      <c r="F991" s="25">
        <v>0</v>
      </c>
      <c r="G991" s="25">
        <v>0</v>
      </c>
      <c r="H991" s="25">
        <v>0</v>
      </c>
      <c r="I991" s="25">
        <v>0</v>
      </c>
      <c r="J991" s="25">
        <v>96035172</v>
      </c>
      <c r="K991" s="20">
        <v>0</v>
      </c>
      <c r="L991" s="64">
        <v>0</v>
      </c>
      <c r="M991" s="49">
        <v>0</v>
      </c>
      <c r="N991" s="44">
        <v>0</v>
      </c>
      <c r="O991" s="133">
        <v>1.4769569007783943E-2</v>
      </c>
      <c r="P991" s="134">
        <v>518662448</v>
      </c>
      <c r="Q991" s="29">
        <v>518662448</v>
      </c>
      <c r="R991" s="85"/>
      <c r="S991" s="85"/>
      <c r="T991" s="85"/>
      <c r="U991" s="85"/>
      <c r="V991" s="85"/>
      <c r="W991" s="85"/>
    </row>
    <row r="992" spans="1:23" s="81" customFormat="1" x14ac:dyDescent="0.2">
      <c r="A992" s="30" t="s">
        <v>2197</v>
      </c>
      <c r="B992" s="45" t="s">
        <v>1877</v>
      </c>
      <c r="C992" s="6" t="s">
        <v>1830</v>
      </c>
      <c r="D992" s="6" t="s">
        <v>1878</v>
      </c>
      <c r="E992" s="25">
        <v>314761995</v>
      </c>
      <c r="F992" s="25">
        <v>0</v>
      </c>
      <c r="G992" s="25">
        <v>0</v>
      </c>
      <c r="H992" s="25">
        <v>0</v>
      </c>
      <c r="I992" s="25">
        <v>0</v>
      </c>
      <c r="J992" s="25">
        <v>314761995</v>
      </c>
      <c r="K992" s="20">
        <v>0</v>
      </c>
      <c r="L992" s="64">
        <v>0</v>
      </c>
      <c r="M992" s="49">
        <v>0</v>
      </c>
      <c r="N992" s="44">
        <v>0</v>
      </c>
      <c r="O992" s="133">
        <v>3.7484157295274108E-2</v>
      </c>
      <c r="P992" s="134">
        <v>1316329866</v>
      </c>
      <c r="Q992" s="29">
        <v>1316329866</v>
      </c>
      <c r="R992" s="85"/>
      <c r="S992" s="85"/>
      <c r="T992" s="85"/>
      <c r="U992" s="85"/>
      <c r="V992" s="85"/>
      <c r="W992" s="85"/>
    </row>
    <row r="993" spans="1:23" s="81" customFormat="1" x14ac:dyDescent="0.2">
      <c r="A993" s="30" t="s">
        <v>2197</v>
      </c>
      <c r="B993" s="45" t="s">
        <v>1879</v>
      </c>
      <c r="C993" s="6" t="s">
        <v>1830</v>
      </c>
      <c r="D993" s="6" t="s">
        <v>1880</v>
      </c>
      <c r="E993" s="25">
        <v>391234025</v>
      </c>
      <c r="F993" s="25">
        <v>0</v>
      </c>
      <c r="G993" s="25">
        <v>0</v>
      </c>
      <c r="H993" s="25">
        <v>0</v>
      </c>
      <c r="I993" s="25">
        <v>0</v>
      </c>
      <c r="J993" s="25">
        <v>391234025</v>
      </c>
      <c r="K993" s="20">
        <v>0</v>
      </c>
      <c r="L993" s="64">
        <v>0</v>
      </c>
      <c r="M993" s="49">
        <v>0</v>
      </c>
      <c r="N993" s="44">
        <v>0</v>
      </c>
      <c r="O993" s="133">
        <v>3.0666672318467685E-2</v>
      </c>
      <c r="P993" s="134">
        <v>1076920480</v>
      </c>
      <c r="Q993" s="29">
        <v>1076920480</v>
      </c>
      <c r="R993" s="85"/>
      <c r="S993" s="85"/>
      <c r="T993" s="85"/>
      <c r="U993" s="85"/>
      <c r="V993" s="85"/>
      <c r="W993" s="85"/>
    </row>
    <row r="994" spans="1:23" s="81" customFormat="1" x14ac:dyDescent="0.2">
      <c r="A994" s="30" t="s">
        <v>2197</v>
      </c>
      <c r="B994" s="45" t="s">
        <v>1881</v>
      </c>
      <c r="C994" s="6" t="s">
        <v>1830</v>
      </c>
      <c r="D994" s="6" t="s">
        <v>1882</v>
      </c>
      <c r="E994" s="25">
        <v>451306737</v>
      </c>
      <c r="F994" s="25">
        <v>0</v>
      </c>
      <c r="G994" s="25">
        <v>0</v>
      </c>
      <c r="H994" s="25">
        <v>0</v>
      </c>
      <c r="I994" s="25">
        <v>0</v>
      </c>
      <c r="J994" s="25">
        <v>451306737</v>
      </c>
      <c r="K994" s="20">
        <v>0</v>
      </c>
      <c r="L994" s="64">
        <v>0</v>
      </c>
      <c r="M994" s="49">
        <v>0</v>
      </c>
      <c r="N994" s="44">
        <v>0</v>
      </c>
      <c r="O994" s="133">
        <v>1.7820128606732141E-2</v>
      </c>
      <c r="P994" s="134">
        <v>625788845</v>
      </c>
      <c r="Q994" s="29">
        <v>625788845</v>
      </c>
      <c r="R994" s="85"/>
      <c r="S994" s="85"/>
      <c r="T994" s="85"/>
      <c r="U994" s="85"/>
      <c r="V994" s="85"/>
      <c r="W994" s="85"/>
    </row>
    <row r="995" spans="1:23" s="81" customFormat="1" x14ac:dyDescent="0.2">
      <c r="A995" s="30" t="s">
        <v>2197</v>
      </c>
      <c r="B995" s="45" t="s">
        <v>1883</v>
      </c>
      <c r="C995" s="6" t="s">
        <v>1830</v>
      </c>
      <c r="D995" s="6" t="s">
        <v>1884</v>
      </c>
      <c r="E995" s="25">
        <v>20813280</v>
      </c>
      <c r="F995" s="25">
        <v>0</v>
      </c>
      <c r="G995" s="25">
        <v>0</v>
      </c>
      <c r="H995" s="25">
        <v>0</v>
      </c>
      <c r="I995" s="25">
        <v>0</v>
      </c>
      <c r="J995" s="25">
        <v>20813280</v>
      </c>
      <c r="K995" s="20">
        <v>0</v>
      </c>
      <c r="L995" s="64">
        <v>0</v>
      </c>
      <c r="M995" s="49">
        <v>0</v>
      </c>
      <c r="N995" s="44">
        <v>0</v>
      </c>
      <c r="O995" s="133">
        <v>4.5963271771090755E-3</v>
      </c>
      <c r="P995" s="134">
        <v>161409064</v>
      </c>
      <c r="Q995" s="29">
        <v>161409064</v>
      </c>
      <c r="R995" s="85"/>
      <c r="S995" s="85"/>
      <c r="T995" s="85"/>
      <c r="U995" s="85"/>
      <c r="V995" s="85"/>
      <c r="W995" s="85"/>
    </row>
    <row r="996" spans="1:23" s="81" customFormat="1" x14ac:dyDescent="0.2">
      <c r="A996" s="30" t="s">
        <v>2197</v>
      </c>
      <c r="B996" s="45" t="s">
        <v>1885</v>
      </c>
      <c r="C996" s="6" t="s">
        <v>1830</v>
      </c>
      <c r="D996" s="6" t="s">
        <v>1886</v>
      </c>
      <c r="E996" s="25">
        <v>85350429</v>
      </c>
      <c r="F996" s="25">
        <v>0</v>
      </c>
      <c r="G996" s="25">
        <v>0</v>
      </c>
      <c r="H996" s="25">
        <v>0</v>
      </c>
      <c r="I996" s="25">
        <v>0</v>
      </c>
      <c r="J996" s="25">
        <v>85350429</v>
      </c>
      <c r="K996" s="20">
        <v>0</v>
      </c>
      <c r="L996" s="64">
        <v>0</v>
      </c>
      <c r="M996" s="49">
        <v>0</v>
      </c>
      <c r="N996" s="44">
        <v>0</v>
      </c>
      <c r="O996" s="133">
        <v>1.7534712655371543E-2</v>
      </c>
      <c r="P996" s="134">
        <v>615765903</v>
      </c>
      <c r="Q996" s="29">
        <v>615765903</v>
      </c>
      <c r="R996" s="85"/>
      <c r="S996" s="85"/>
      <c r="T996" s="85"/>
      <c r="U996" s="85"/>
      <c r="V996" s="85"/>
      <c r="W996" s="85"/>
    </row>
    <row r="997" spans="1:23" s="81" customFormat="1" x14ac:dyDescent="0.2">
      <c r="A997" s="30" t="s">
        <v>2197</v>
      </c>
      <c r="B997" s="45" t="s">
        <v>1887</v>
      </c>
      <c r="C997" s="6" t="s">
        <v>1830</v>
      </c>
      <c r="D997" s="6" t="s">
        <v>1888</v>
      </c>
      <c r="E997" s="25">
        <v>166257924</v>
      </c>
      <c r="F997" s="25">
        <v>0</v>
      </c>
      <c r="G997" s="25">
        <v>0</v>
      </c>
      <c r="H997" s="25">
        <v>0</v>
      </c>
      <c r="I997" s="25">
        <v>0</v>
      </c>
      <c r="J997" s="25">
        <v>166257924</v>
      </c>
      <c r="K997" s="20">
        <v>0</v>
      </c>
      <c r="L997" s="64">
        <v>0</v>
      </c>
      <c r="M997" s="49">
        <v>0</v>
      </c>
      <c r="N997" s="44">
        <v>0</v>
      </c>
      <c r="O997" s="133">
        <v>3.6167287658303411E-2</v>
      </c>
      <c r="P997" s="134">
        <v>1270085400</v>
      </c>
      <c r="Q997" s="29">
        <v>1270085400</v>
      </c>
      <c r="R997" s="85"/>
      <c r="S997" s="85"/>
      <c r="T997" s="85"/>
      <c r="U997" s="85"/>
      <c r="V997" s="85"/>
      <c r="W997" s="85"/>
    </row>
    <row r="998" spans="1:23" s="81" customFormat="1" x14ac:dyDescent="0.2">
      <c r="A998" s="30" t="s">
        <v>2197</v>
      </c>
      <c r="B998" s="45" t="s">
        <v>1889</v>
      </c>
      <c r="C998" s="6" t="s">
        <v>1830</v>
      </c>
      <c r="D998" s="6" t="s">
        <v>1890</v>
      </c>
      <c r="E998" s="25">
        <v>72248731</v>
      </c>
      <c r="F998" s="25">
        <v>0</v>
      </c>
      <c r="G998" s="25">
        <v>0</v>
      </c>
      <c r="H998" s="25">
        <v>0</v>
      </c>
      <c r="I998" s="25">
        <v>0</v>
      </c>
      <c r="J998" s="25">
        <v>72248731</v>
      </c>
      <c r="K998" s="20">
        <v>0</v>
      </c>
      <c r="L998" s="64">
        <v>0</v>
      </c>
      <c r="M998" s="49">
        <v>0</v>
      </c>
      <c r="N998" s="44">
        <v>0</v>
      </c>
      <c r="O998" s="133">
        <v>1.1454787711289049E-2</v>
      </c>
      <c r="P998" s="134">
        <v>402257387</v>
      </c>
      <c r="Q998" s="29">
        <v>402257387</v>
      </c>
      <c r="R998" s="85"/>
      <c r="S998" s="85"/>
      <c r="T998" s="85"/>
      <c r="U998" s="85"/>
      <c r="V998" s="85"/>
      <c r="W998" s="85"/>
    </row>
    <row r="999" spans="1:23" s="81" customFormat="1" x14ac:dyDescent="0.2">
      <c r="A999" s="30" t="s">
        <v>2197</v>
      </c>
      <c r="B999" s="45" t="s">
        <v>1891</v>
      </c>
      <c r="C999" s="6" t="s">
        <v>1830</v>
      </c>
      <c r="D999" s="6" t="s">
        <v>1892</v>
      </c>
      <c r="E999" s="25">
        <v>18744017</v>
      </c>
      <c r="F999" s="25">
        <v>0</v>
      </c>
      <c r="G999" s="25">
        <v>0</v>
      </c>
      <c r="H999" s="25">
        <v>0</v>
      </c>
      <c r="I999" s="25">
        <v>0</v>
      </c>
      <c r="J999" s="25">
        <v>18744017</v>
      </c>
      <c r="K999" s="20">
        <v>0</v>
      </c>
      <c r="L999" s="64">
        <v>0</v>
      </c>
      <c r="M999" s="49">
        <v>0</v>
      </c>
      <c r="N999" s="44">
        <v>0</v>
      </c>
      <c r="O999" s="133">
        <v>3.2187006792051874E-3</v>
      </c>
      <c r="P999" s="134">
        <v>113031001</v>
      </c>
      <c r="Q999" s="29">
        <v>113031001</v>
      </c>
      <c r="R999" s="85"/>
      <c r="S999" s="85"/>
      <c r="T999" s="85"/>
      <c r="U999" s="85"/>
      <c r="V999" s="85"/>
      <c r="W999" s="85"/>
    </row>
    <row r="1000" spans="1:23" s="81" customFormat="1" x14ac:dyDescent="0.2">
      <c r="A1000" s="30" t="s">
        <v>2197</v>
      </c>
      <c r="B1000" s="45" t="s">
        <v>1893</v>
      </c>
      <c r="C1000" s="6" t="s">
        <v>1830</v>
      </c>
      <c r="D1000" s="6" t="s">
        <v>1894</v>
      </c>
      <c r="E1000" s="25">
        <v>162308145</v>
      </c>
      <c r="F1000" s="25">
        <v>0</v>
      </c>
      <c r="G1000" s="25">
        <v>0</v>
      </c>
      <c r="H1000" s="25">
        <v>0</v>
      </c>
      <c r="I1000" s="25">
        <v>0</v>
      </c>
      <c r="J1000" s="25">
        <v>162308145</v>
      </c>
      <c r="K1000" s="20">
        <v>0</v>
      </c>
      <c r="L1000" s="64">
        <v>0</v>
      </c>
      <c r="M1000" s="49">
        <v>0</v>
      </c>
      <c r="N1000" s="44">
        <v>0</v>
      </c>
      <c r="O1000" s="133">
        <v>3.6088162444064834E-2</v>
      </c>
      <c r="P1000" s="134">
        <v>1267306763</v>
      </c>
      <c r="Q1000" s="29">
        <v>1267306763</v>
      </c>
      <c r="R1000" s="85"/>
      <c r="S1000" s="85"/>
      <c r="T1000" s="85"/>
      <c r="U1000" s="85"/>
      <c r="V1000" s="85"/>
      <c r="W1000" s="85"/>
    </row>
    <row r="1001" spans="1:23" s="81" customFormat="1" x14ac:dyDescent="0.2">
      <c r="A1001" s="30" t="s">
        <v>2197</v>
      </c>
      <c r="B1001" s="45" t="s">
        <v>1895</v>
      </c>
      <c r="C1001" s="6" t="s">
        <v>1830</v>
      </c>
      <c r="D1001" s="6" t="s">
        <v>1896</v>
      </c>
      <c r="E1001" s="25">
        <v>40548886</v>
      </c>
      <c r="F1001" s="25">
        <v>0</v>
      </c>
      <c r="G1001" s="25">
        <v>0</v>
      </c>
      <c r="H1001" s="25">
        <v>0</v>
      </c>
      <c r="I1001" s="25">
        <v>0</v>
      </c>
      <c r="J1001" s="25">
        <v>40548886</v>
      </c>
      <c r="K1001" s="20">
        <v>0</v>
      </c>
      <c r="L1001" s="64">
        <v>0</v>
      </c>
      <c r="M1001" s="49">
        <v>0</v>
      </c>
      <c r="N1001" s="44">
        <v>0</v>
      </c>
      <c r="O1001" s="133">
        <v>8.7376843723463021E-3</v>
      </c>
      <c r="P1001" s="134">
        <v>306840962</v>
      </c>
      <c r="Q1001" s="29">
        <v>306840962</v>
      </c>
      <c r="R1001" s="85"/>
      <c r="S1001" s="85"/>
      <c r="T1001" s="85"/>
      <c r="U1001" s="85"/>
      <c r="V1001" s="85"/>
      <c r="W1001" s="85"/>
    </row>
    <row r="1002" spans="1:23" s="81" customFormat="1" x14ac:dyDescent="0.2">
      <c r="A1002" s="30" t="s">
        <v>2197</v>
      </c>
      <c r="B1002" s="45" t="s">
        <v>1897</v>
      </c>
      <c r="C1002" s="6" t="s">
        <v>1830</v>
      </c>
      <c r="D1002" s="6" t="s">
        <v>1898</v>
      </c>
      <c r="E1002" s="25">
        <v>171683608</v>
      </c>
      <c r="F1002" s="25">
        <v>0</v>
      </c>
      <c r="G1002" s="25">
        <v>0</v>
      </c>
      <c r="H1002" s="25">
        <v>0</v>
      </c>
      <c r="I1002" s="25">
        <v>0</v>
      </c>
      <c r="J1002" s="25">
        <v>171683608</v>
      </c>
      <c r="K1002" s="20">
        <v>0</v>
      </c>
      <c r="L1002" s="64">
        <v>0</v>
      </c>
      <c r="M1002" s="49">
        <v>0</v>
      </c>
      <c r="N1002" s="44">
        <v>0</v>
      </c>
      <c r="O1002" s="133">
        <v>2.3146951065293846E-2</v>
      </c>
      <c r="P1002" s="134">
        <v>812850687</v>
      </c>
      <c r="Q1002" s="29">
        <v>812850687</v>
      </c>
      <c r="R1002" s="85"/>
      <c r="S1002" s="85"/>
      <c r="T1002" s="85"/>
      <c r="U1002" s="85"/>
      <c r="V1002" s="85"/>
      <c r="W1002" s="85"/>
    </row>
    <row r="1003" spans="1:23" s="81" customFormat="1" x14ac:dyDescent="0.2">
      <c r="A1003" s="30" t="s">
        <v>2197</v>
      </c>
      <c r="B1003" s="45" t="s">
        <v>1899</v>
      </c>
      <c r="C1003" s="6" t="s">
        <v>1830</v>
      </c>
      <c r="D1003" s="6" t="s">
        <v>1900</v>
      </c>
      <c r="E1003" s="25">
        <v>211607048</v>
      </c>
      <c r="F1003" s="25">
        <v>0</v>
      </c>
      <c r="G1003" s="25">
        <v>0</v>
      </c>
      <c r="H1003" s="25">
        <v>0</v>
      </c>
      <c r="I1003" s="25">
        <v>0</v>
      </c>
      <c r="J1003" s="25">
        <v>211607048</v>
      </c>
      <c r="K1003" s="20">
        <v>0</v>
      </c>
      <c r="L1003" s="64">
        <v>0</v>
      </c>
      <c r="M1003" s="49">
        <v>0</v>
      </c>
      <c r="N1003" s="44">
        <v>0</v>
      </c>
      <c r="O1003" s="133">
        <v>2.8997978068186152E-2</v>
      </c>
      <c r="P1003" s="134">
        <v>1018321001</v>
      </c>
      <c r="Q1003" s="29">
        <v>1018321001</v>
      </c>
      <c r="R1003" s="85"/>
      <c r="S1003" s="85"/>
      <c r="T1003" s="85"/>
      <c r="U1003" s="85"/>
      <c r="V1003" s="85"/>
      <c r="W1003" s="85"/>
    </row>
    <row r="1004" spans="1:23" s="81" customFormat="1" x14ac:dyDescent="0.2">
      <c r="A1004" s="30" t="s">
        <v>2197</v>
      </c>
      <c r="B1004" s="45" t="s">
        <v>1901</v>
      </c>
      <c r="C1004" s="6" t="s">
        <v>1830</v>
      </c>
      <c r="D1004" s="6" t="s">
        <v>1902</v>
      </c>
      <c r="E1004" s="25">
        <v>27481772</v>
      </c>
      <c r="F1004" s="25">
        <v>0</v>
      </c>
      <c r="G1004" s="25">
        <v>0</v>
      </c>
      <c r="H1004" s="25">
        <v>0</v>
      </c>
      <c r="I1004" s="25">
        <v>0</v>
      </c>
      <c r="J1004" s="25">
        <v>27481772</v>
      </c>
      <c r="K1004" s="20">
        <v>0</v>
      </c>
      <c r="L1004" s="64">
        <v>0</v>
      </c>
      <c r="M1004" s="49">
        <v>0</v>
      </c>
      <c r="N1004" s="44">
        <v>0</v>
      </c>
      <c r="O1004" s="133">
        <v>5.9937349785726098E-3</v>
      </c>
      <c r="P1004" s="134">
        <v>210481786</v>
      </c>
      <c r="Q1004" s="29">
        <v>210481786</v>
      </c>
      <c r="R1004" s="85"/>
      <c r="S1004" s="85"/>
      <c r="T1004" s="85"/>
      <c r="U1004" s="85"/>
      <c r="V1004" s="85"/>
      <c r="W1004" s="85"/>
    </row>
    <row r="1005" spans="1:23" s="81" customFormat="1" x14ac:dyDescent="0.2">
      <c r="A1005" s="30" t="s">
        <v>2197</v>
      </c>
      <c r="B1005" s="45" t="s">
        <v>1903</v>
      </c>
      <c r="C1005" s="6" t="s">
        <v>1830</v>
      </c>
      <c r="D1005" s="6" t="s">
        <v>1904</v>
      </c>
      <c r="E1005" s="25">
        <v>214930408</v>
      </c>
      <c r="F1005" s="25">
        <v>0</v>
      </c>
      <c r="G1005" s="25">
        <v>0</v>
      </c>
      <c r="H1005" s="25">
        <v>0</v>
      </c>
      <c r="I1005" s="25">
        <v>0</v>
      </c>
      <c r="J1005" s="25">
        <v>214930408</v>
      </c>
      <c r="K1005" s="20">
        <v>0</v>
      </c>
      <c r="L1005" s="64">
        <v>0</v>
      </c>
      <c r="M1005" s="49">
        <v>0</v>
      </c>
      <c r="N1005" s="44">
        <v>0</v>
      </c>
      <c r="O1005" s="133">
        <v>3.0119860570068911E-2</v>
      </c>
      <c r="P1005" s="134">
        <v>1057718111</v>
      </c>
      <c r="Q1005" s="29">
        <v>1057718111</v>
      </c>
      <c r="R1005" s="85"/>
      <c r="S1005" s="85"/>
      <c r="T1005" s="85"/>
      <c r="U1005" s="85"/>
      <c r="V1005" s="85"/>
      <c r="W1005" s="85"/>
    </row>
    <row r="1006" spans="1:23" s="81" customFormat="1" x14ac:dyDescent="0.2">
      <c r="A1006" s="30" t="s">
        <v>2197</v>
      </c>
      <c r="B1006" s="45" t="s">
        <v>1905</v>
      </c>
      <c r="C1006" s="6" t="s">
        <v>1830</v>
      </c>
      <c r="D1006" s="6" t="s">
        <v>1906</v>
      </c>
      <c r="E1006" s="25">
        <v>120418240</v>
      </c>
      <c r="F1006" s="25">
        <v>0</v>
      </c>
      <c r="G1006" s="25">
        <v>0</v>
      </c>
      <c r="H1006" s="25">
        <v>0</v>
      </c>
      <c r="I1006" s="25">
        <v>0</v>
      </c>
      <c r="J1006" s="25">
        <v>120418240</v>
      </c>
      <c r="K1006" s="20">
        <v>0</v>
      </c>
      <c r="L1006" s="64">
        <v>0</v>
      </c>
      <c r="M1006" s="49">
        <v>0</v>
      </c>
      <c r="N1006" s="44">
        <v>0</v>
      </c>
      <c r="O1006" s="133">
        <v>1.2405703232406296E-2</v>
      </c>
      <c r="P1006" s="134">
        <v>435650655</v>
      </c>
      <c r="Q1006" s="29">
        <v>435650655</v>
      </c>
      <c r="R1006" s="85"/>
      <c r="S1006" s="85"/>
      <c r="T1006" s="85"/>
      <c r="U1006" s="85"/>
      <c r="V1006" s="85"/>
      <c r="W1006" s="85"/>
    </row>
    <row r="1007" spans="1:23" s="81" customFormat="1" x14ac:dyDescent="0.2">
      <c r="A1007" s="30" t="s">
        <v>2197</v>
      </c>
      <c r="B1007" s="45" t="s">
        <v>1907</v>
      </c>
      <c r="C1007" s="6" t="s">
        <v>1830</v>
      </c>
      <c r="D1007" s="6" t="s">
        <v>1908</v>
      </c>
      <c r="E1007" s="25">
        <v>118191995</v>
      </c>
      <c r="F1007" s="25">
        <v>0</v>
      </c>
      <c r="G1007" s="25">
        <v>0</v>
      </c>
      <c r="H1007" s="25">
        <v>0</v>
      </c>
      <c r="I1007" s="25">
        <v>0</v>
      </c>
      <c r="J1007" s="25">
        <v>118191995</v>
      </c>
      <c r="K1007" s="20">
        <v>0</v>
      </c>
      <c r="L1007" s="64">
        <v>0</v>
      </c>
      <c r="M1007" s="49">
        <v>0</v>
      </c>
      <c r="N1007" s="44">
        <v>0</v>
      </c>
      <c r="O1007" s="133">
        <v>1.6203713515858247E-2</v>
      </c>
      <c r="P1007" s="134">
        <v>569025252</v>
      </c>
      <c r="Q1007" s="29">
        <v>569025252</v>
      </c>
      <c r="R1007" s="85"/>
      <c r="S1007" s="85"/>
      <c r="T1007" s="85"/>
      <c r="U1007" s="85"/>
      <c r="V1007" s="85"/>
      <c r="W1007" s="85"/>
    </row>
    <row r="1008" spans="1:23" s="81" customFormat="1" x14ac:dyDescent="0.2">
      <c r="A1008" s="30" t="s">
        <v>2197</v>
      </c>
      <c r="B1008" s="45" t="s">
        <v>1909</v>
      </c>
      <c r="C1008" s="6" t="s">
        <v>1830</v>
      </c>
      <c r="D1008" s="6" t="s">
        <v>177</v>
      </c>
      <c r="E1008" s="25">
        <v>52532849</v>
      </c>
      <c r="F1008" s="25">
        <v>0</v>
      </c>
      <c r="G1008" s="25">
        <v>0</v>
      </c>
      <c r="H1008" s="25">
        <v>0</v>
      </c>
      <c r="I1008" s="25">
        <v>0</v>
      </c>
      <c r="J1008" s="25">
        <v>52532849</v>
      </c>
      <c r="K1008" s="20">
        <v>0</v>
      </c>
      <c r="L1008" s="64">
        <v>0</v>
      </c>
      <c r="M1008" s="49">
        <v>0</v>
      </c>
      <c r="N1008" s="44">
        <v>0</v>
      </c>
      <c r="O1008" s="133">
        <v>1.0881129908059327E-2</v>
      </c>
      <c r="P1008" s="134">
        <v>382112266</v>
      </c>
      <c r="Q1008" s="29">
        <v>382112266</v>
      </c>
      <c r="R1008" s="85"/>
      <c r="S1008" s="85"/>
      <c r="T1008" s="85"/>
      <c r="U1008" s="85"/>
      <c r="V1008" s="85"/>
      <c r="W1008" s="85"/>
    </row>
    <row r="1009" spans="1:23" s="81" customFormat="1" x14ac:dyDescent="0.2">
      <c r="A1009" s="30" t="s">
        <v>2197</v>
      </c>
      <c r="B1009" s="45" t="s">
        <v>1910</v>
      </c>
      <c r="C1009" s="6" t="s">
        <v>1830</v>
      </c>
      <c r="D1009" s="6" t="s">
        <v>1911</v>
      </c>
      <c r="E1009" s="25">
        <v>29823801</v>
      </c>
      <c r="F1009" s="25">
        <v>0</v>
      </c>
      <c r="G1009" s="25">
        <v>0</v>
      </c>
      <c r="H1009" s="25">
        <v>0</v>
      </c>
      <c r="I1009" s="25">
        <v>0</v>
      </c>
      <c r="J1009" s="25">
        <v>29823801</v>
      </c>
      <c r="K1009" s="20">
        <v>0</v>
      </c>
      <c r="L1009" s="64">
        <v>0</v>
      </c>
      <c r="M1009" s="49">
        <v>0</v>
      </c>
      <c r="N1009" s="44">
        <v>0</v>
      </c>
      <c r="O1009" s="133">
        <v>6.403490552308125E-3</v>
      </c>
      <c r="P1009" s="134">
        <v>224871158</v>
      </c>
      <c r="Q1009" s="29">
        <v>224871158</v>
      </c>
      <c r="R1009" s="85"/>
      <c r="S1009" s="85"/>
      <c r="T1009" s="85"/>
      <c r="U1009" s="85"/>
      <c r="V1009" s="85"/>
      <c r="W1009" s="85"/>
    </row>
    <row r="1010" spans="1:23" s="81" customFormat="1" x14ac:dyDescent="0.2">
      <c r="A1010" s="30" t="s">
        <v>2197</v>
      </c>
      <c r="B1010" s="45" t="s">
        <v>1912</v>
      </c>
      <c r="C1010" s="6" t="s">
        <v>1830</v>
      </c>
      <c r="D1010" s="6" t="s">
        <v>768</v>
      </c>
      <c r="E1010" s="25">
        <v>15370637</v>
      </c>
      <c r="F1010" s="25">
        <v>0</v>
      </c>
      <c r="G1010" s="25">
        <v>0</v>
      </c>
      <c r="H1010" s="25">
        <v>0</v>
      </c>
      <c r="I1010" s="25">
        <v>0</v>
      </c>
      <c r="J1010" s="25">
        <v>15370637</v>
      </c>
      <c r="K1010" s="20">
        <v>0</v>
      </c>
      <c r="L1010" s="64">
        <v>0</v>
      </c>
      <c r="M1010" s="49">
        <v>0</v>
      </c>
      <c r="N1010" s="44">
        <v>0</v>
      </c>
      <c r="O1010" s="133">
        <v>3.423578466072945E-3</v>
      </c>
      <c r="P1010" s="134">
        <v>120225688</v>
      </c>
      <c r="Q1010" s="29">
        <v>120225688</v>
      </c>
      <c r="R1010" s="85"/>
      <c r="S1010" s="85"/>
      <c r="T1010" s="85"/>
      <c r="U1010" s="85"/>
      <c r="V1010" s="85"/>
      <c r="W1010" s="85"/>
    </row>
    <row r="1011" spans="1:23" s="81" customFormat="1" x14ac:dyDescent="0.2">
      <c r="A1011" s="30" t="s">
        <v>2197</v>
      </c>
      <c r="B1011" s="45" t="s">
        <v>1913</v>
      </c>
      <c r="C1011" s="6" t="s">
        <v>1830</v>
      </c>
      <c r="D1011" s="6" t="s">
        <v>1914</v>
      </c>
      <c r="E1011" s="25">
        <v>24921940</v>
      </c>
      <c r="F1011" s="25">
        <v>0</v>
      </c>
      <c r="G1011" s="25">
        <v>0</v>
      </c>
      <c r="H1011" s="25">
        <v>0</v>
      </c>
      <c r="I1011" s="25">
        <v>0</v>
      </c>
      <c r="J1011" s="25">
        <v>24921940</v>
      </c>
      <c r="K1011" s="20">
        <v>0</v>
      </c>
      <c r="L1011" s="64">
        <v>0</v>
      </c>
      <c r="M1011" s="49">
        <v>0</v>
      </c>
      <c r="N1011" s="44">
        <v>0</v>
      </c>
      <c r="O1011" s="133">
        <v>5.1756367813558385E-3</v>
      </c>
      <c r="P1011" s="134">
        <v>181752659</v>
      </c>
      <c r="Q1011" s="29">
        <v>181752659</v>
      </c>
      <c r="R1011" s="85"/>
      <c r="S1011" s="85"/>
      <c r="T1011" s="85"/>
      <c r="U1011" s="85"/>
      <c r="V1011" s="85"/>
      <c r="W1011" s="85"/>
    </row>
    <row r="1012" spans="1:23" s="81" customFormat="1" x14ac:dyDescent="0.2">
      <c r="A1012" s="30" t="s">
        <v>2197</v>
      </c>
      <c r="B1012" s="45" t="s">
        <v>1915</v>
      </c>
      <c r="C1012" s="6" t="s">
        <v>1830</v>
      </c>
      <c r="D1012" s="6" t="s">
        <v>1916</v>
      </c>
      <c r="E1012" s="25">
        <v>125246388</v>
      </c>
      <c r="F1012" s="25">
        <v>0</v>
      </c>
      <c r="G1012" s="25">
        <v>0</v>
      </c>
      <c r="H1012" s="25">
        <v>0</v>
      </c>
      <c r="I1012" s="25">
        <v>0</v>
      </c>
      <c r="J1012" s="25">
        <v>125246388</v>
      </c>
      <c r="K1012" s="20">
        <v>0</v>
      </c>
      <c r="L1012" s="64">
        <v>0</v>
      </c>
      <c r="M1012" s="49">
        <v>0</v>
      </c>
      <c r="N1012" s="44">
        <v>0</v>
      </c>
      <c r="O1012" s="133">
        <v>1.0845806151702816E-2</v>
      </c>
      <c r="P1012" s="134">
        <v>380871803</v>
      </c>
      <c r="Q1012" s="29">
        <v>380871803</v>
      </c>
      <c r="R1012" s="85"/>
      <c r="S1012" s="85"/>
      <c r="T1012" s="85"/>
      <c r="U1012" s="85"/>
      <c r="V1012" s="85"/>
      <c r="W1012" s="85"/>
    </row>
    <row r="1013" spans="1:23" s="81" customFormat="1" x14ac:dyDescent="0.2">
      <c r="A1013" s="30" t="s">
        <v>2197</v>
      </c>
      <c r="B1013" s="45" t="s">
        <v>1917</v>
      </c>
      <c r="C1013" s="6" t="s">
        <v>1830</v>
      </c>
      <c r="D1013" s="6" t="s">
        <v>1918</v>
      </c>
      <c r="E1013" s="25">
        <v>64912567</v>
      </c>
      <c r="F1013" s="25">
        <v>0</v>
      </c>
      <c r="G1013" s="25">
        <v>0</v>
      </c>
      <c r="H1013" s="25">
        <v>0</v>
      </c>
      <c r="I1013" s="25">
        <v>0</v>
      </c>
      <c r="J1013" s="25">
        <v>64912567</v>
      </c>
      <c r="K1013" s="20">
        <v>0</v>
      </c>
      <c r="L1013" s="64">
        <v>0</v>
      </c>
      <c r="M1013" s="49">
        <v>0</v>
      </c>
      <c r="N1013" s="44">
        <v>0</v>
      </c>
      <c r="O1013" s="133">
        <v>9.8242431178725484E-3</v>
      </c>
      <c r="P1013" s="134">
        <v>344997609</v>
      </c>
      <c r="Q1013" s="29">
        <v>344997609</v>
      </c>
      <c r="R1013" s="85"/>
      <c r="S1013" s="85"/>
      <c r="T1013" s="85"/>
      <c r="U1013" s="85"/>
      <c r="V1013" s="85"/>
      <c r="W1013" s="85"/>
    </row>
    <row r="1014" spans="1:23" s="81" customFormat="1" x14ac:dyDescent="0.2">
      <c r="A1014" s="30" t="s">
        <v>2197</v>
      </c>
      <c r="B1014" s="45" t="s">
        <v>1919</v>
      </c>
      <c r="C1014" s="6" t="s">
        <v>1830</v>
      </c>
      <c r="D1014" s="6" t="s">
        <v>1920</v>
      </c>
      <c r="E1014" s="25">
        <v>46513907</v>
      </c>
      <c r="F1014" s="25">
        <v>0</v>
      </c>
      <c r="G1014" s="25">
        <v>0</v>
      </c>
      <c r="H1014" s="25">
        <v>0</v>
      </c>
      <c r="I1014" s="25">
        <v>0</v>
      </c>
      <c r="J1014" s="25">
        <v>46513907</v>
      </c>
      <c r="K1014" s="20">
        <v>0</v>
      </c>
      <c r="L1014" s="64">
        <v>0</v>
      </c>
      <c r="M1014" s="49">
        <v>0</v>
      </c>
      <c r="N1014" s="44">
        <v>0</v>
      </c>
      <c r="O1014" s="133">
        <v>6.014929232386515E-3</v>
      </c>
      <c r="P1014" s="134">
        <v>211226064</v>
      </c>
      <c r="Q1014" s="29">
        <v>211226064</v>
      </c>
      <c r="R1014" s="85"/>
      <c r="S1014" s="85"/>
      <c r="T1014" s="85"/>
      <c r="U1014" s="85"/>
      <c r="V1014" s="85"/>
      <c r="W1014" s="85"/>
    </row>
    <row r="1015" spans="1:23" s="81" customFormat="1" x14ac:dyDescent="0.2">
      <c r="A1015" s="30" t="s">
        <v>2198</v>
      </c>
      <c r="B1015" s="45" t="s">
        <v>1921</v>
      </c>
      <c r="C1015" s="6" t="s">
        <v>1922</v>
      </c>
      <c r="D1015" s="6" t="s">
        <v>1923</v>
      </c>
      <c r="E1015" s="25">
        <v>14305177580</v>
      </c>
      <c r="F1015" s="25">
        <v>0</v>
      </c>
      <c r="G1015" s="25">
        <v>0</v>
      </c>
      <c r="H1015" s="25">
        <v>0</v>
      </c>
      <c r="I1015" s="25">
        <v>0</v>
      </c>
      <c r="J1015" s="25">
        <v>14305177580</v>
      </c>
      <c r="K1015" s="20">
        <v>0</v>
      </c>
      <c r="L1015" s="64">
        <v>873584866</v>
      </c>
      <c r="M1015" s="49">
        <v>0</v>
      </c>
      <c r="N1015" s="44">
        <v>873584866</v>
      </c>
      <c r="O1015" s="133">
        <v>0.43843808873000001</v>
      </c>
      <c r="P1015" s="134">
        <v>63553542092</v>
      </c>
      <c r="Q1015" s="29">
        <v>63553542092</v>
      </c>
      <c r="R1015" s="85"/>
      <c r="S1015" s="117"/>
      <c r="T1015" s="85"/>
      <c r="U1015" s="85"/>
      <c r="V1015" s="85"/>
      <c r="W1015" s="85"/>
    </row>
    <row r="1016" spans="1:23" s="81" customFormat="1" x14ac:dyDescent="0.2">
      <c r="A1016" s="30" t="s">
        <v>2198</v>
      </c>
      <c r="B1016" s="45" t="s">
        <v>1924</v>
      </c>
      <c r="C1016" s="6" t="s">
        <v>1922</v>
      </c>
      <c r="D1016" s="6" t="s">
        <v>1925</v>
      </c>
      <c r="E1016" s="25">
        <v>69522357</v>
      </c>
      <c r="F1016" s="25">
        <v>0</v>
      </c>
      <c r="G1016" s="25">
        <v>0</v>
      </c>
      <c r="H1016" s="25">
        <v>0</v>
      </c>
      <c r="I1016" s="25">
        <v>0</v>
      </c>
      <c r="J1016" s="25">
        <v>69522357</v>
      </c>
      <c r="K1016" s="20">
        <v>0</v>
      </c>
      <c r="L1016" s="64">
        <v>0</v>
      </c>
      <c r="M1016" s="49">
        <v>0</v>
      </c>
      <c r="N1016" s="44">
        <v>0</v>
      </c>
      <c r="O1016" s="133">
        <v>5.548956586547419E-3</v>
      </c>
      <c r="P1016" s="134">
        <v>804345825</v>
      </c>
      <c r="Q1016" s="29">
        <v>804345825</v>
      </c>
      <c r="R1016" s="85"/>
      <c r="S1016" s="117"/>
      <c r="T1016" s="85"/>
      <c r="U1016" s="85"/>
      <c r="V1016" s="85"/>
      <c r="W1016" s="85"/>
    </row>
    <row r="1017" spans="1:23" s="81" customFormat="1" x14ac:dyDescent="0.2">
      <c r="A1017" s="30" t="s">
        <v>2198</v>
      </c>
      <c r="B1017" s="45" t="s">
        <v>1926</v>
      </c>
      <c r="C1017" s="6" t="s">
        <v>1922</v>
      </c>
      <c r="D1017" s="6" t="s">
        <v>1927</v>
      </c>
      <c r="E1017" s="25">
        <v>77069064</v>
      </c>
      <c r="F1017" s="25">
        <v>0</v>
      </c>
      <c r="G1017" s="25">
        <v>0</v>
      </c>
      <c r="H1017" s="25">
        <v>0</v>
      </c>
      <c r="I1017" s="25">
        <v>0</v>
      </c>
      <c r="J1017" s="25">
        <v>77069064</v>
      </c>
      <c r="K1017" s="20">
        <v>0</v>
      </c>
      <c r="L1017" s="64">
        <v>0</v>
      </c>
      <c r="M1017" s="49">
        <v>0</v>
      </c>
      <c r="N1017" s="44">
        <v>0</v>
      </c>
      <c r="O1017" s="133">
        <v>6.4747531209241663E-3</v>
      </c>
      <c r="P1017" s="134">
        <v>938544131</v>
      </c>
      <c r="Q1017" s="29">
        <v>938544131</v>
      </c>
      <c r="R1017" s="85"/>
      <c r="S1017" s="94"/>
      <c r="T1017" s="85"/>
      <c r="U1017" s="85"/>
      <c r="V1017" s="85"/>
      <c r="W1017" s="85"/>
    </row>
    <row r="1018" spans="1:23" s="81" customFormat="1" x14ac:dyDescent="0.2">
      <c r="A1018" s="30" t="s">
        <v>2198</v>
      </c>
      <c r="B1018" s="45" t="s">
        <v>1928</v>
      </c>
      <c r="C1018" s="6" t="s">
        <v>1922</v>
      </c>
      <c r="D1018" s="6" t="s">
        <v>1929</v>
      </c>
      <c r="E1018" s="25">
        <v>136252710</v>
      </c>
      <c r="F1018" s="25">
        <v>0</v>
      </c>
      <c r="G1018" s="25">
        <v>0</v>
      </c>
      <c r="H1018" s="25">
        <v>0</v>
      </c>
      <c r="I1018" s="25">
        <v>0</v>
      </c>
      <c r="J1018" s="25">
        <v>136252710</v>
      </c>
      <c r="K1018" s="20">
        <v>0</v>
      </c>
      <c r="L1018" s="64">
        <v>0</v>
      </c>
      <c r="M1018" s="49">
        <v>0</v>
      </c>
      <c r="N1018" s="44">
        <v>0</v>
      </c>
      <c r="O1018" s="133">
        <v>8.5463118232821985E-3</v>
      </c>
      <c r="P1018" s="134">
        <v>1238825737</v>
      </c>
      <c r="Q1018" s="29">
        <v>1238825737</v>
      </c>
      <c r="R1018" s="85"/>
      <c r="S1018" s="116"/>
      <c r="T1018" s="85"/>
      <c r="U1018" s="85"/>
      <c r="V1018" s="85"/>
      <c r="W1018" s="85"/>
    </row>
    <row r="1019" spans="1:23" s="81" customFormat="1" x14ac:dyDescent="0.2">
      <c r="A1019" s="30" t="s">
        <v>2198</v>
      </c>
      <c r="B1019" s="45" t="s">
        <v>1930</v>
      </c>
      <c r="C1019" s="6" t="s">
        <v>1922</v>
      </c>
      <c r="D1019" s="6" t="s">
        <v>23</v>
      </c>
      <c r="E1019" s="25">
        <v>29487341</v>
      </c>
      <c r="F1019" s="25">
        <v>0</v>
      </c>
      <c r="G1019" s="25">
        <v>0</v>
      </c>
      <c r="H1019" s="25">
        <v>0</v>
      </c>
      <c r="I1019" s="25">
        <v>0</v>
      </c>
      <c r="J1019" s="25">
        <v>29487341</v>
      </c>
      <c r="K1019" s="20">
        <v>0</v>
      </c>
      <c r="L1019" s="64">
        <v>0</v>
      </c>
      <c r="M1019" s="49">
        <v>0</v>
      </c>
      <c r="N1019" s="44">
        <v>0</v>
      </c>
      <c r="O1019" s="133">
        <v>2.8168540256298781E-3</v>
      </c>
      <c r="P1019" s="134">
        <v>408315462</v>
      </c>
      <c r="Q1019" s="29">
        <v>408315462</v>
      </c>
      <c r="R1019" s="85"/>
      <c r="S1019" s="85"/>
      <c r="T1019" s="85"/>
      <c r="U1019" s="85"/>
      <c r="V1019" s="85"/>
      <c r="W1019" s="85"/>
    </row>
    <row r="1020" spans="1:23" s="81" customFormat="1" x14ac:dyDescent="0.2">
      <c r="A1020" s="30" t="s">
        <v>2198</v>
      </c>
      <c r="B1020" s="45" t="s">
        <v>1931</v>
      </c>
      <c r="C1020" s="6" t="s">
        <v>1922</v>
      </c>
      <c r="D1020" s="6" t="s">
        <v>709</v>
      </c>
      <c r="E1020" s="25">
        <v>73140436</v>
      </c>
      <c r="F1020" s="25">
        <v>0</v>
      </c>
      <c r="G1020" s="25">
        <v>0</v>
      </c>
      <c r="H1020" s="25">
        <v>0</v>
      </c>
      <c r="I1020" s="25">
        <v>0</v>
      </c>
      <c r="J1020" s="25">
        <v>73140436</v>
      </c>
      <c r="K1020" s="20">
        <v>0</v>
      </c>
      <c r="L1020" s="64">
        <v>0</v>
      </c>
      <c r="M1020" s="49">
        <v>0</v>
      </c>
      <c r="N1020" s="44">
        <v>0</v>
      </c>
      <c r="O1020" s="133">
        <v>6.5879707264559139E-3</v>
      </c>
      <c r="P1020" s="134">
        <v>954955524</v>
      </c>
      <c r="Q1020" s="29">
        <v>954955524</v>
      </c>
      <c r="R1020" s="85"/>
      <c r="S1020" s="85"/>
      <c r="T1020" s="85"/>
      <c r="U1020" s="85"/>
      <c r="V1020" s="85"/>
      <c r="W1020" s="85"/>
    </row>
    <row r="1021" spans="1:23" x14ac:dyDescent="0.2">
      <c r="A1021" s="30" t="s">
        <v>2198</v>
      </c>
      <c r="B1021" s="45" t="s">
        <v>1932</v>
      </c>
      <c r="C1021" s="6" t="s">
        <v>1922</v>
      </c>
      <c r="D1021" s="6" t="s">
        <v>1933</v>
      </c>
      <c r="E1021" s="25">
        <v>2281273519</v>
      </c>
      <c r="F1021" s="25">
        <v>0</v>
      </c>
      <c r="G1021" s="25">
        <v>0</v>
      </c>
      <c r="H1021" s="25">
        <v>0</v>
      </c>
      <c r="I1021" s="25">
        <v>0</v>
      </c>
      <c r="J1021" s="25">
        <v>2281273519</v>
      </c>
      <c r="K1021" s="20">
        <v>2640967012</v>
      </c>
      <c r="L1021" s="64">
        <v>0</v>
      </c>
      <c r="M1021" s="49">
        <v>0</v>
      </c>
      <c r="N1021" s="44">
        <v>0</v>
      </c>
      <c r="O1021" s="133">
        <v>0</v>
      </c>
      <c r="P1021" s="134">
        <v>0</v>
      </c>
      <c r="Q1021" s="29">
        <v>0</v>
      </c>
    </row>
    <row r="1022" spans="1:23" s="81" customFormat="1" x14ac:dyDescent="0.2">
      <c r="A1022" s="30" t="s">
        <v>2198</v>
      </c>
      <c r="B1022" s="45" t="s">
        <v>1934</v>
      </c>
      <c r="C1022" s="6" t="s">
        <v>1922</v>
      </c>
      <c r="D1022" s="6" t="s">
        <v>2138</v>
      </c>
      <c r="E1022" s="25">
        <v>731807614</v>
      </c>
      <c r="F1022" s="25">
        <v>0</v>
      </c>
      <c r="G1022" s="25">
        <v>0</v>
      </c>
      <c r="H1022" s="25">
        <v>0</v>
      </c>
      <c r="I1022" s="25">
        <v>0</v>
      </c>
      <c r="J1022" s="25">
        <v>731807614</v>
      </c>
      <c r="K1022" s="20">
        <v>0</v>
      </c>
      <c r="L1022" s="64">
        <v>0</v>
      </c>
      <c r="M1022" s="49">
        <v>0</v>
      </c>
      <c r="N1022" s="44">
        <v>0</v>
      </c>
      <c r="O1022" s="133">
        <v>3.178697492909343E-2</v>
      </c>
      <c r="P1022" s="134">
        <v>4607662749</v>
      </c>
      <c r="Q1022" s="29">
        <v>4607662749</v>
      </c>
      <c r="R1022" s="85"/>
      <c r="S1022" s="85"/>
      <c r="T1022" s="85"/>
      <c r="U1022" s="85"/>
      <c r="V1022" s="85"/>
      <c r="W1022" s="85"/>
    </row>
    <row r="1023" spans="1:23" s="81" customFormat="1" x14ac:dyDescent="0.2">
      <c r="A1023" s="30" t="s">
        <v>2198</v>
      </c>
      <c r="B1023" s="45" t="s">
        <v>1935</v>
      </c>
      <c r="C1023" s="6" t="s">
        <v>1922</v>
      </c>
      <c r="D1023" s="6" t="s">
        <v>1936</v>
      </c>
      <c r="E1023" s="25">
        <v>76122658</v>
      </c>
      <c r="F1023" s="25">
        <v>0</v>
      </c>
      <c r="G1023" s="25">
        <v>0</v>
      </c>
      <c r="H1023" s="25">
        <v>0</v>
      </c>
      <c r="I1023" s="25">
        <v>0</v>
      </c>
      <c r="J1023" s="25">
        <v>76122658</v>
      </c>
      <c r="K1023" s="20">
        <v>0</v>
      </c>
      <c r="L1023" s="64">
        <v>0</v>
      </c>
      <c r="M1023" s="49">
        <v>0</v>
      </c>
      <c r="N1023" s="44">
        <v>0</v>
      </c>
      <c r="O1023" s="133">
        <v>7.1249456555493446E-3</v>
      </c>
      <c r="P1023" s="134">
        <v>1032792418</v>
      </c>
      <c r="Q1023" s="29">
        <v>1032792418</v>
      </c>
      <c r="R1023" s="85"/>
      <c r="S1023" s="85"/>
      <c r="T1023" s="85"/>
      <c r="U1023" s="85"/>
      <c r="V1023" s="85"/>
      <c r="W1023" s="85"/>
    </row>
    <row r="1024" spans="1:23" s="81" customFormat="1" x14ac:dyDescent="0.2">
      <c r="A1024" s="30" t="s">
        <v>2198</v>
      </c>
      <c r="B1024" s="45" t="s">
        <v>1937</v>
      </c>
      <c r="C1024" s="6" t="s">
        <v>1922</v>
      </c>
      <c r="D1024" s="6" t="s">
        <v>1938</v>
      </c>
      <c r="E1024" s="25">
        <v>224659359</v>
      </c>
      <c r="F1024" s="25">
        <v>0</v>
      </c>
      <c r="G1024" s="25">
        <v>0</v>
      </c>
      <c r="H1024" s="25">
        <v>0</v>
      </c>
      <c r="I1024" s="25">
        <v>0</v>
      </c>
      <c r="J1024" s="25">
        <v>224659359</v>
      </c>
      <c r="K1024" s="20">
        <v>0</v>
      </c>
      <c r="L1024" s="64">
        <v>0</v>
      </c>
      <c r="M1024" s="49">
        <v>0</v>
      </c>
      <c r="N1024" s="44">
        <v>0</v>
      </c>
      <c r="O1024" s="133">
        <v>1.2274082355133222E-2</v>
      </c>
      <c r="P1024" s="134">
        <v>1779182579</v>
      </c>
      <c r="Q1024" s="29">
        <v>1779182579</v>
      </c>
      <c r="R1024" s="85"/>
      <c r="S1024" s="85"/>
      <c r="T1024" s="85"/>
      <c r="U1024" s="85"/>
      <c r="V1024" s="85"/>
      <c r="W1024" s="85"/>
    </row>
    <row r="1025" spans="1:23" s="81" customFormat="1" x14ac:dyDescent="0.2">
      <c r="A1025" s="30" t="s">
        <v>2198</v>
      </c>
      <c r="B1025" s="45" t="s">
        <v>1939</v>
      </c>
      <c r="C1025" s="6" t="s">
        <v>1922</v>
      </c>
      <c r="D1025" s="6" t="s">
        <v>1940</v>
      </c>
      <c r="E1025" s="25">
        <v>231709106</v>
      </c>
      <c r="F1025" s="25">
        <v>0</v>
      </c>
      <c r="G1025" s="25">
        <v>0</v>
      </c>
      <c r="H1025" s="25">
        <v>0</v>
      </c>
      <c r="I1025" s="25">
        <v>0</v>
      </c>
      <c r="J1025" s="25">
        <v>231709106</v>
      </c>
      <c r="K1025" s="20">
        <v>0</v>
      </c>
      <c r="L1025" s="64">
        <v>0</v>
      </c>
      <c r="M1025" s="49">
        <v>0</v>
      </c>
      <c r="N1025" s="44">
        <v>0</v>
      </c>
      <c r="O1025" s="133">
        <v>6.8266981346914272E-3</v>
      </c>
      <c r="P1025" s="134">
        <v>989560119</v>
      </c>
      <c r="Q1025" s="29">
        <v>989560119</v>
      </c>
      <c r="R1025" s="85"/>
      <c r="S1025" s="85"/>
      <c r="T1025" s="85"/>
      <c r="U1025" s="85"/>
      <c r="V1025" s="85"/>
      <c r="W1025" s="85"/>
    </row>
    <row r="1026" spans="1:23" s="81" customFormat="1" x14ac:dyDescent="0.2">
      <c r="A1026" s="30" t="s">
        <v>2198</v>
      </c>
      <c r="B1026" s="45" t="s">
        <v>1941</v>
      </c>
      <c r="C1026" s="6" t="s">
        <v>1922</v>
      </c>
      <c r="D1026" s="6" t="s">
        <v>244</v>
      </c>
      <c r="E1026" s="25">
        <v>312748152</v>
      </c>
      <c r="F1026" s="25">
        <v>0</v>
      </c>
      <c r="G1026" s="25">
        <v>0</v>
      </c>
      <c r="H1026" s="25">
        <v>0</v>
      </c>
      <c r="I1026" s="25">
        <v>0</v>
      </c>
      <c r="J1026" s="25">
        <v>312748152</v>
      </c>
      <c r="K1026" s="20">
        <v>62135534</v>
      </c>
      <c r="L1026" s="64">
        <v>0</v>
      </c>
      <c r="M1026" s="49">
        <v>0</v>
      </c>
      <c r="N1026" s="44">
        <v>0</v>
      </c>
      <c r="O1026" s="133">
        <v>1.916677017990601E-2</v>
      </c>
      <c r="P1026" s="134">
        <v>2778308196</v>
      </c>
      <c r="Q1026" s="29">
        <v>2778308196</v>
      </c>
      <c r="R1026" s="85"/>
      <c r="S1026" s="85"/>
      <c r="T1026" s="85"/>
      <c r="U1026" s="85"/>
      <c r="V1026" s="85"/>
      <c r="W1026" s="85"/>
    </row>
    <row r="1027" spans="1:23" s="81" customFormat="1" x14ac:dyDescent="0.2">
      <c r="A1027" s="30" t="s">
        <v>2198</v>
      </c>
      <c r="B1027" s="45" t="s">
        <v>1942</v>
      </c>
      <c r="C1027" s="6" t="s">
        <v>1922</v>
      </c>
      <c r="D1027" s="6" t="s">
        <v>1943</v>
      </c>
      <c r="E1027" s="25">
        <v>961118754</v>
      </c>
      <c r="F1027" s="25">
        <v>0</v>
      </c>
      <c r="G1027" s="25">
        <v>0</v>
      </c>
      <c r="H1027" s="25">
        <v>0</v>
      </c>
      <c r="I1027" s="25">
        <v>0</v>
      </c>
      <c r="J1027" s="25">
        <v>961118754</v>
      </c>
      <c r="K1027" s="20">
        <v>0</v>
      </c>
      <c r="L1027" s="64">
        <v>0</v>
      </c>
      <c r="M1027" s="49">
        <v>0</v>
      </c>
      <c r="N1027" s="44">
        <v>0</v>
      </c>
      <c r="O1027" s="133">
        <v>3.8739182866488621E-2</v>
      </c>
      <c r="P1027" s="134">
        <v>5615416069</v>
      </c>
      <c r="Q1027" s="29">
        <v>5615416069</v>
      </c>
      <c r="R1027" s="85"/>
      <c r="S1027" s="85"/>
      <c r="T1027" s="85"/>
      <c r="U1027" s="85"/>
      <c r="V1027" s="85"/>
      <c r="W1027" s="85"/>
    </row>
    <row r="1028" spans="1:23" s="81" customFormat="1" x14ac:dyDescent="0.2">
      <c r="A1028" s="30" t="s">
        <v>2198</v>
      </c>
      <c r="B1028" s="45" t="s">
        <v>1944</v>
      </c>
      <c r="C1028" s="6" t="s">
        <v>1922</v>
      </c>
      <c r="D1028" s="6" t="s">
        <v>1945</v>
      </c>
      <c r="E1028" s="25">
        <v>377433136</v>
      </c>
      <c r="F1028" s="25">
        <v>0</v>
      </c>
      <c r="G1028" s="25">
        <v>0</v>
      </c>
      <c r="H1028" s="25">
        <v>0</v>
      </c>
      <c r="I1028" s="25">
        <v>0</v>
      </c>
      <c r="J1028" s="25">
        <v>377433136</v>
      </c>
      <c r="K1028" s="20">
        <v>0</v>
      </c>
      <c r="L1028" s="64">
        <v>0</v>
      </c>
      <c r="M1028" s="49">
        <v>0</v>
      </c>
      <c r="N1028" s="44">
        <v>0</v>
      </c>
      <c r="O1028" s="133">
        <v>1.6483836407676544E-2</v>
      </c>
      <c r="P1028" s="134">
        <v>2389405067</v>
      </c>
      <c r="Q1028" s="29">
        <v>2389405067</v>
      </c>
      <c r="R1028" s="85"/>
      <c r="S1028" s="85"/>
      <c r="T1028" s="85"/>
      <c r="U1028" s="85"/>
      <c r="V1028" s="85"/>
      <c r="W1028" s="85"/>
    </row>
    <row r="1029" spans="1:23" s="81" customFormat="1" x14ac:dyDescent="0.2">
      <c r="A1029" s="30" t="s">
        <v>2198</v>
      </c>
      <c r="B1029" s="45" t="s">
        <v>1946</v>
      </c>
      <c r="C1029" s="6" t="s">
        <v>1922</v>
      </c>
      <c r="D1029" s="6" t="s">
        <v>1947</v>
      </c>
      <c r="E1029" s="25">
        <v>48009387</v>
      </c>
      <c r="F1029" s="25">
        <v>0</v>
      </c>
      <c r="G1029" s="25">
        <v>0</v>
      </c>
      <c r="H1029" s="25">
        <v>0</v>
      </c>
      <c r="I1029" s="25">
        <v>0</v>
      </c>
      <c r="J1029" s="25">
        <v>48009387</v>
      </c>
      <c r="K1029" s="20">
        <v>0</v>
      </c>
      <c r="L1029" s="64">
        <v>0</v>
      </c>
      <c r="M1029" s="49">
        <v>0</v>
      </c>
      <c r="N1029" s="44">
        <v>0</v>
      </c>
      <c r="O1029" s="133">
        <v>4.4607736579508521E-3</v>
      </c>
      <c r="P1029" s="134">
        <v>646608891</v>
      </c>
      <c r="Q1029" s="29">
        <v>646608891</v>
      </c>
      <c r="R1029" s="85"/>
      <c r="S1029" s="85"/>
      <c r="T1029" s="85"/>
      <c r="U1029" s="85"/>
      <c r="V1029" s="85"/>
      <c r="W1029" s="85"/>
    </row>
    <row r="1030" spans="1:23" s="81" customFormat="1" x14ac:dyDescent="0.2">
      <c r="A1030" s="30" t="s">
        <v>2198</v>
      </c>
      <c r="B1030" s="45" t="s">
        <v>1948</v>
      </c>
      <c r="C1030" s="6" t="s">
        <v>1922</v>
      </c>
      <c r="D1030" s="6" t="s">
        <v>1949</v>
      </c>
      <c r="E1030" s="25">
        <v>36380223</v>
      </c>
      <c r="F1030" s="25">
        <v>0</v>
      </c>
      <c r="G1030" s="25">
        <v>0</v>
      </c>
      <c r="H1030" s="25">
        <v>0</v>
      </c>
      <c r="I1030" s="25">
        <v>0</v>
      </c>
      <c r="J1030" s="25">
        <v>36380223</v>
      </c>
      <c r="K1030" s="20">
        <v>0</v>
      </c>
      <c r="L1030" s="64">
        <v>0</v>
      </c>
      <c r="M1030" s="49">
        <v>0</v>
      </c>
      <c r="N1030" s="44">
        <v>0</v>
      </c>
      <c r="O1030" s="133">
        <v>3.4301699687390016E-3</v>
      </c>
      <c r="P1030" s="134">
        <v>497218324</v>
      </c>
      <c r="Q1030" s="29">
        <v>497218324</v>
      </c>
      <c r="R1030" s="85"/>
      <c r="S1030" s="85"/>
      <c r="T1030" s="85"/>
      <c r="U1030" s="85"/>
      <c r="V1030" s="85"/>
      <c r="W1030" s="85"/>
    </row>
    <row r="1031" spans="1:23" s="81" customFormat="1" x14ac:dyDescent="0.2">
      <c r="A1031" s="30" t="s">
        <v>2198</v>
      </c>
      <c r="B1031" s="45" t="s">
        <v>1950</v>
      </c>
      <c r="C1031" s="6" t="s">
        <v>1922</v>
      </c>
      <c r="D1031" s="6" t="s">
        <v>1951</v>
      </c>
      <c r="E1031" s="25">
        <v>312005009</v>
      </c>
      <c r="F1031" s="25">
        <v>0</v>
      </c>
      <c r="G1031" s="25">
        <v>0</v>
      </c>
      <c r="H1031" s="25">
        <v>0</v>
      </c>
      <c r="I1031" s="25">
        <v>0</v>
      </c>
      <c r="J1031" s="25">
        <v>312005009</v>
      </c>
      <c r="K1031" s="20">
        <v>0</v>
      </c>
      <c r="L1031" s="64">
        <v>0</v>
      </c>
      <c r="M1031" s="49">
        <v>0</v>
      </c>
      <c r="N1031" s="44">
        <v>0</v>
      </c>
      <c r="O1031" s="133">
        <v>1.5342602943916527E-2</v>
      </c>
      <c r="P1031" s="134">
        <v>2223978224</v>
      </c>
      <c r="Q1031" s="29">
        <v>2223978224</v>
      </c>
      <c r="R1031" s="85"/>
      <c r="S1031" s="85"/>
      <c r="T1031" s="85"/>
      <c r="U1031" s="85"/>
      <c r="V1031" s="85"/>
      <c r="W1031" s="85"/>
    </row>
    <row r="1032" spans="1:23" s="81" customFormat="1" x14ac:dyDescent="0.2">
      <c r="A1032" s="30" t="s">
        <v>2198</v>
      </c>
      <c r="B1032" s="45" t="s">
        <v>1952</v>
      </c>
      <c r="C1032" s="6" t="s">
        <v>1922</v>
      </c>
      <c r="D1032" s="6" t="s">
        <v>1953</v>
      </c>
      <c r="E1032" s="25">
        <v>57942291</v>
      </c>
      <c r="F1032" s="25">
        <v>0</v>
      </c>
      <c r="G1032" s="25">
        <v>0</v>
      </c>
      <c r="H1032" s="25">
        <v>0</v>
      </c>
      <c r="I1032" s="25">
        <v>0</v>
      </c>
      <c r="J1032" s="25">
        <v>57942291</v>
      </c>
      <c r="K1032" s="20">
        <v>0</v>
      </c>
      <c r="L1032" s="64">
        <v>0</v>
      </c>
      <c r="M1032" s="49">
        <v>0</v>
      </c>
      <c r="N1032" s="44">
        <v>0</v>
      </c>
      <c r="O1032" s="133">
        <v>6.0775210649442061E-3</v>
      </c>
      <c r="P1032" s="134">
        <v>880963586</v>
      </c>
      <c r="Q1032" s="29">
        <v>880963586</v>
      </c>
      <c r="R1032" s="85"/>
      <c r="S1032" s="85"/>
      <c r="T1032" s="85"/>
      <c r="U1032" s="85"/>
      <c r="V1032" s="85"/>
      <c r="W1032" s="85"/>
    </row>
    <row r="1033" spans="1:23" s="81" customFormat="1" x14ac:dyDescent="0.2">
      <c r="A1033" s="30" t="s">
        <v>2198</v>
      </c>
      <c r="B1033" s="45" t="s">
        <v>1954</v>
      </c>
      <c r="C1033" s="6" t="s">
        <v>1922</v>
      </c>
      <c r="D1033" s="6" t="s">
        <v>1955</v>
      </c>
      <c r="E1033" s="25">
        <v>281710384</v>
      </c>
      <c r="F1033" s="25">
        <v>0</v>
      </c>
      <c r="G1033" s="25">
        <v>0</v>
      </c>
      <c r="H1033" s="25">
        <v>0</v>
      </c>
      <c r="I1033" s="25">
        <v>0</v>
      </c>
      <c r="J1033" s="25">
        <v>281710384</v>
      </c>
      <c r="K1033" s="20">
        <v>0</v>
      </c>
      <c r="L1033" s="64">
        <v>0</v>
      </c>
      <c r="M1033" s="49">
        <v>0</v>
      </c>
      <c r="N1033" s="44">
        <v>0</v>
      </c>
      <c r="O1033" s="133">
        <v>1.9311688714986647E-2</v>
      </c>
      <c r="P1033" s="134">
        <v>2799314779</v>
      </c>
      <c r="Q1033" s="29">
        <v>2799314779</v>
      </c>
      <c r="R1033" s="85"/>
      <c r="S1033" s="85"/>
      <c r="T1033" s="85"/>
      <c r="U1033" s="85"/>
      <c r="V1033" s="85"/>
      <c r="W1033" s="85"/>
    </row>
    <row r="1034" spans="1:23" s="81" customFormat="1" x14ac:dyDescent="0.2">
      <c r="A1034" s="30" t="s">
        <v>2198</v>
      </c>
      <c r="B1034" s="45" t="s">
        <v>1956</v>
      </c>
      <c r="C1034" s="6" t="s">
        <v>1922</v>
      </c>
      <c r="D1034" s="6" t="s">
        <v>1957</v>
      </c>
      <c r="E1034" s="25">
        <v>143399112</v>
      </c>
      <c r="F1034" s="25">
        <v>0</v>
      </c>
      <c r="G1034" s="25">
        <v>0</v>
      </c>
      <c r="H1034" s="25">
        <v>0</v>
      </c>
      <c r="I1034" s="25">
        <v>0</v>
      </c>
      <c r="J1034" s="25">
        <v>143399112</v>
      </c>
      <c r="K1034" s="20">
        <v>0</v>
      </c>
      <c r="L1034" s="64">
        <v>0</v>
      </c>
      <c r="M1034" s="49">
        <v>0</v>
      </c>
      <c r="N1034" s="44">
        <v>0</v>
      </c>
      <c r="O1034" s="133">
        <v>7.227811937146761E-3</v>
      </c>
      <c r="P1034" s="134">
        <v>1047703341</v>
      </c>
      <c r="Q1034" s="29">
        <v>1047703341</v>
      </c>
      <c r="R1034" s="85"/>
      <c r="S1034" s="85"/>
      <c r="T1034" s="85"/>
      <c r="U1034" s="85"/>
      <c r="V1034" s="85"/>
      <c r="W1034" s="85"/>
    </row>
    <row r="1035" spans="1:23" s="81" customFormat="1" x14ac:dyDescent="0.2">
      <c r="A1035" s="30" t="s">
        <v>2198</v>
      </c>
      <c r="B1035" s="45" t="s">
        <v>1958</v>
      </c>
      <c r="C1035" s="6" t="s">
        <v>1922</v>
      </c>
      <c r="D1035" s="6" t="s">
        <v>1959</v>
      </c>
      <c r="E1035" s="25">
        <v>124861620</v>
      </c>
      <c r="F1035" s="25">
        <v>0</v>
      </c>
      <c r="G1035" s="25">
        <v>0</v>
      </c>
      <c r="H1035" s="25">
        <v>0</v>
      </c>
      <c r="I1035" s="25">
        <v>0</v>
      </c>
      <c r="J1035" s="25">
        <v>124861620</v>
      </c>
      <c r="K1035" s="20">
        <v>0</v>
      </c>
      <c r="L1035" s="64">
        <v>0</v>
      </c>
      <c r="M1035" s="49">
        <v>0</v>
      </c>
      <c r="N1035" s="44">
        <v>0</v>
      </c>
      <c r="O1035" s="133">
        <v>9.5600946111007602E-3</v>
      </c>
      <c r="P1035" s="134">
        <v>1385778040</v>
      </c>
      <c r="Q1035" s="29">
        <v>1385778040</v>
      </c>
      <c r="R1035" s="85"/>
      <c r="S1035" s="85"/>
      <c r="T1035" s="85"/>
      <c r="U1035" s="85"/>
      <c r="V1035" s="85"/>
      <c r="W1035" s="85"/>
    </row>
    <row r="1036" spans="1:23" s="81" customFormat="1" x14ac:dyDescent="0.2">
      <c r="A1036" s="30" t="s">
        <v>2198</v>
      </c>
      <c r="B1036" s="45" t="s">
        <v>1960</v>
      </c>
      <c r="C1036" s="6" t="s">
        <v>1922</v>
      </c>
      <c r="D1036" s="6" t="s">
        <v>1961</v>
      </c>
      <c r="E1036" s="25">
        <v>556823551</v>
      </c>
      <c r="F1036" s="25">
        <v>0</v>
      </c>
      <c r="G1036" s="25">
        <v>0</v>
      </c>
      <c r="H1036" s="25">
        <v>0</v>
      </c>
      <c r="I1036" s="25">
        <v>0</v>
      </c>
      <c r="J1036" s="25">
        <v>556823551</v>
      </c>
      <c r="K1036" s="20">
        <v>100910215</v>
      </c>
      <c r="L1036" s="64">
        <v>0</v>
      </c>
      <c r="M1036" s="49">
        <v>0</v>
      </c>
      <c r="N1036" s="44">
        <v>0</v>
      </c>
      <c r="O1036" s="133">
        <v>2.9509683663540568E-2</v>
      </c>
      <c r="P1036" s="134">
        <v>4277559297</v>
      </c>
      <c r="Q1036" s="29">
        <v>4277559297</v>
      </c>
      <c r="R1036" s="85"/>
      <c r="S1036" s="85"/>
      <c r="T1036" s="85"/>
      <c r="U1036" s="85"/>
      <c r="V1036" s="85"/>
      <c r="W1036" s="85"/>
    </row>
    <row r="1037" spans="1:23" s="81" customFormat="1" x14ac:dyDescent="0.2">
      <c r="A1037" s="30" t="s">
        <v>2198</v>
      </c>
      <c r="B1037" s="45" t="s">
        <v>1962</v>
      </c>
      <c r="C1037" s="6" t="s">
        <v>1922</v>
      </c>
      <c r="D1037" s="6" t="s">
        <v>1963</v>
      </c>
      <c r="E1037" s="25">
        <v>53756068</v>
      </c>
      <c r="F1037" s="25">
        <v>0</v>
      </c>
      <c r="G1037" s="25">
        <v>0</v>
      </c>
      <c r="H1037" s="25">
        <v>0</v>
      </c>
      <c r="I1037" s="25">
        <v>0</v>
      </c>
      <c r="J1037" s="25">
        <v>53756068</v>
      </c>
      <c r="K1037" s="20">
        <v>0</v>
      </c>
      <c r="L1037" s="64">
        <v>0</v>
      </c>
      <c r="M1037" s="49">
        <v>0</v>
      </c>
      <c r="N1037" s="44">
        <v>0</v>
      </c>
      <c r="O1037" s="133">
        <v>4.9589311222905412E-3</v>
      </c>
      <c r="P1037" s="134">
        <v>718819021</v>
      </c>
      <c r="Q1037" s="29">
        <v>718819021</v>
      </c>
      <c r="R1037" s="85"/>
      <c r="S1037" s="85"/>
      <c r="T1037" s="85"/>
      <c r="U1037" s="85"/>
      <c r="V1037" s="85"/>
      <c r="W1037" s="85"/>
    </row>
    <row r="1038" spans="1:23" s="81" customFormat="1" x14ac:dyDescent="0.2">
      <c r="A1038" s="30" t="s">
        <v>2198</v>
      </c>
      <c r="B1038" s="45" t="s">
        <v>1964</v>
      </c>
      <c r="C1038" s="6" t="s">
        <v>1922</v>
      </c>
      <c r="D1038" s="6" t="s">
        <v>124</v>
      </c>
      <c r="E1038" s="25">
        <v>224786897</v>
      </c>
      <c r="F1038" s="25">
        <v>0</v>
      </c>
      <c r="G1038" s="25">
        <v>0</v>
      </c>
      <c r="H1038" s="25">
        <v>0</v>
      </c>
      <c r="I1038" s="25">
        <v>0</v>
      </c>
      <c r="J1038" s="25">
        <v>224786897</v>
      </c>
      <c r="K1038" s="20">
        <v>0</v>
      </c>
      <c r="L1038" s="64">
        <v>0</v>
      </c>
      <c r="M1038" s="49">
        <v>0</v>
      </c>
      <c r="N1038" s="44">
        <v>0</v>
      </c>
      <c r="O1038" s="133">
        <v>1.2996734157298719E-2</v>
      </c>
      <c r="P1038" s="134">
        <v>1883934158</v>
      </c>
      <c r="Q1038" s="29">
        <v>1883934158</v>
      </c>
      <c r="R1038" s="85"/>
      <c r="S1038" s="85"/>
      <c r="T1038" s="85"/>
      <c r="U1038" s="85"/>
      <c r="V1038" s="85"/>
      <c r="W1038" s="85"/>
    </row>
    <row r="1039" spans="1:23" s="81" customFormat="1" x14ac:dyDescent="0.2">
      <c r="A1039" s="30" t="s">
        <v>2198</v>
      </c>
      <c r="B1039" s="45" t="s">
        <v>1965</v>
      </c>
      <c r="C1039" s="6" t="s">
        <v>1922</v>
      </c>
      <c r="D1039" s="6" t="s">
        <v>469</v>
      </c>
      <c r="E1039" s="25">
        <v>53105104</v>
      </c>
      <c r="F1039" s="25">
        <v>0</v>
      </c>
      <c r="G1039" s="25">
        <v>0</v>
      </c>
      <c r="H1039" s="25">
        <v>0</v>
      </c>
      <c r="I1039" s="25">
        <v>0</v>
      </c>
      <c r="J1039" s="25">
        <v>53105104</v>
      </c>
      <c r="K1039" s="20">
        <v>0</v>
      </c>
      <c r="L1039" s="64">
        <v>0</v>
      </c>
      <c r="M1039" s="49">
        <v>0</v>
      </c>
      <c r="N1039" s="44">
        <v>0</v>
      </c>
      <c r="O1039" s="133">
        <v>4.9336997702006087E-3</v>
      </c>
      <c r="P1039" s="134">
        <v>715161625</v>
      </c>
      <c r="Q1039" s="29">
        <v>715161625</v>
      </c>
      <c r="R1039" s="85"/>
      <c r="S1039" s="85"/>
      <c r="T1039" s="85"/>
      <c r="U1039" s="85"/>
      <c r="V1039" s="85"/>
      <c r="W1039" s="85"/>
    </row>
    <row r="1040" spans="1:23" s="81" customFormat="1" x14ac:dyDescent="0.2">
      <c r="A1040" s="30" t="s">
        <v>2198</v>
      </c>
      <c r="B1040" s="45" t="s">
        <v>1966</v>
      </c>
      <c r="C1040" s="6" t="s">
        <v>1922</v>
      </c>
      <c r="D1040" s="6" t="s">
        <v>1967</v>
      </c>
      <c r="E1040" s="25">
        <v>47536607</v>
      </c>
      <c r="F1040" s="25">
        <v>0</v>
      </c>
      <c r="G1040" s="25">
        <v>0</v>
      </c>
      <c r="H1040" s="25">
        <v>0</v>
      </c>
      <c r="I1040" s="25">
        <v>0</v>
      </c>
      <c r="J1040" s="25">
        <v>47536607</v>
      </c>
      <c r="K1040" s="20">
        <v>0</v>
      </c>
      <c r="L1040" s="64">
        <v>0</v>
      </c>
      <c r="M1040" s="49">
        <v>0</v>
      </c>
      <c r="N1040" s="44">
        <v>0</v>
      </c>
      <c r="O1040" s="133">
        <v>4.3993126720907605E-3</v>
      </c>
      <c r="P1040" s="134">
        <v>637699849</v>
      </c>
      <c r="Q1040" s="29">
        <v>637699849</v>
      </c>
      <c r="R1040" s="85"/>
      <c r="S1040" s="85"/>
      <c r="T1040" s="85"/>
      <c r="U1040" s="85"/>
      <c r="V1040" s="85"/>
      <c r="W1040" s="85"/>
    </row>
    <row r="1041" spans="1:23" s="81" customFormat="1" x14ac:dyDescent="0.2">
      <c r="A1041" s="30" t="s">
        <v>2198</v>
      </c>
      <c r="B1041" s="45" t="s">
        <v>1968</v>
      </c>
      <c r="C1041" s="6" t="s">
        <v>1922</v>
      </c>
      <c r="D1041" s="6" t="s">
        <v>1969</v>
      </c>
      <c r="E1041" s="25">
        <v>2668855157</v>
      </c>
      <c r="F1041" s="25">
        <v>0</v>
      </c>
      <c r="G1041" s="25">
        <v>0</v>
      </c>
      <c r="H1041" s="25">
        <v>0</v>
      </c>
      <c r="I1041" s="25">
        <v>0</v>
      </c>
      <c r="J1041" s="25">
        <v>2668855157</v>
      </c>
      <c r="K1041" s="20">
        <v>691048800</v>
      </c>
      <c r="L1041" s="64">
        <v>0</v>
      </c>
      <c r="M1041" s="49">
        <v>0</v>
      </c>
      <c r="N1041" s="44">
        <v>0</v>
      </c>
      <c r="O1041" s="133">
        <v>7.411030370784423E-2</v>
      </c>
      <c r="P1041" s="134">
        <v>10742616636</v>
      </c>
      <c r="Q1041" s="29">
        <v>10742616636</v>
      </c>
      <c r="R1041" s="85"/>
      <c r="S1041" s="85"/>
      <c r="T1041" s="85"/>
      <c r="U1041" s="85"/>
      <c r="V1041" s="85"/>
      <c r="W1041" s="85"/>
    </row>
    <row r="1042" spans="1:23" s="81" customFormat="1" x14ac:dyDescent="0.2">
      <c r="A1042" s="30" t="s">
        <v>2198</v>
      </c>
      <c r="B1042" s="45" t="s">
        <v>1970</v>
      </c>
      <c r="C1042" s="6" t="s">
        <v>1922</v>
      </c>
      <c r="D1042" s="6" t="s">
        <v>1971</v>
      </c>
      <c r="E1042" s="25">
        <v>371788503</v>
      </c>
      <c r="F1042" s="25">
        <v>0</v>
      </c>
      <c r="G1042" s="25">
        <v>0</v>
      </c>
      <c r="H1042" s="25">
        <v>0</v>
      </c>
      <c r="I1042" s="25">
        <v>0</v>
      </c>
      <c r="J1042" s="25">
        <v>371788503</v>
      </c>
      <c r="K1042" s="20">
        <v>0</v>
      </c>
      <c r="L1042" s="64">
        <v>0</v>
      </c>
      <c r="M1042" s="49">
        <v>0</v>
      </c>
      <c r="N1042" s="44">
        <v>0</v>
      </c>
      <c r="O1042" s="133">
        <v>1.4924021282322009E-2</v>
      </c>
      <c r="P1042" s="134">
        <v>2163302959</v>
      </c>
      <c r="Q1042" s="29">
        <v>2163302959</v>
      </c>
      <c r="R1042" s="85"/>
      <c r="S1042" s="85"/>
      <c r="T1042" s="85"/>
      <c r="U1042" s="85"/>
      <c r="V1042" s="85"/>
      <c r="W1042" s="85"/>
    </row>
    <row r="1043" spans="1:23" s="81" customFormat="1" x14ac:dyDescent="0.2">
      <c r="A1043" s="30" t="s">
        <v>2198</v>
      </c>
      <c r="B1043" s="45" t="s">
        <v>1972</v>
      </c>
      <c r="C1043" s="6" t="s">
        <v>1922</v>
      </c>
      <c r="D1043" s="6" t="s">
        <v>1369</v>
      </c>
      <c r="E1043" s="25">
        <v>156813839</v>
      </c>
      <c r="F1043" s="25">
        <v>0</v>
      </c>
      <c r="G1043" s="25">
        <v>0</v>
      </c>
      <c r="H1043" s="25">
        <v>0</v>
      </c>
      <c r="I1043" s="25">
        <v>0</v>
      </c>
      <c r="J1043" s="25">
        <v>156813839</v>
      </c>
      <c r="K1043" s="20">
        <v>0</v>
      </c>
      <c r="L1043" s="64">
        <v>0</v>
      </c>
      <c r="M1043" s="49">
        <v>0</v>
      </c>
      <c r="N1043" s="44">
        <v>0</v>
      </c>
      <c r="O1043" s="133">
        <v>6.7943502473966425E-3</v>
      </c>
      <c r="P1043" s="134">
        <v>984871149</v>
      </c>
      <c r="Q1043" s="29">
        <v>984871149</v>
      </c>
      <c r="R1043" s="85"/>
      <c r="S1043" s="85"/>
      <c r="T1043" s="85"/>
      <c r="U1043" s="85"/>
      <c r="V1043" s="85"/>
      <c r="W1043" s="85"/>
    </row>
    <row r="1044" spans="1:23" s="81" customFormat="1" x14ac:dyDescent="0.2">
      <c r="A1044" s="30" t="s">
        <v>2198</v>
      </c>
      <c r="B1044" s="45" t="s">
        <v>1973</v>
      </c>
      <c r="C1044" s="6" t="s">
        <v>1922</v>
      </c>
      <c r="D1044" s="6" t="s">
        <v>1974</v>
      </c>
      <c r="E1044" s="25">
        <v>74339804</v>
      </c>
      <c r="F1044" s="25">
        <v>0</v>
      </c>
      <c r="G1044" s="25">
        <v>0</v>
      </c>
      <c r="H1044" s="25">
        <v>0</v>
      </c>
      <c r="I1044" s="25">
        <v>0</v>
      </c>
      <c r="J1044" s="25">
        <v>74339804</v>
      </c>
      <c r="K1044" s="20">
        <v>0</v>
      </c>
      <c r="L1044" s="64">
        <v>0</v>
      </c>
      <c r="M1044" s="49">
        <v>0</v>
      </c>
      <c r="N1044" s="44">
        <v>0</v>
      </c>
      <c r="O1044" s="133">
        <v>7.0492515992795482E-3</v>
      </c>
      <c r="P1044" s="134">
        <v>1021820229</v>
      </c>
      <c r="Q1044" s="29">
        <v>1021820229</v>
      </c>
      <c r="R1044" s="85"/>
      <c r="S1044" s="85"/>
      <c r="T1044" s="85"/>
      <c r="U1044" s="85"/>
      <c r="V1044" s="85"/>
      <c r="W1044" s="85"/>
    </row>
    <row r="1045" spans="1:23" s="81" customFormat="1" x14ac:dyDescent="0.2">
      <c r="A1045" s="30" t="s">
        <v>2198</v>
      </c>
      <c r="B1045" s="45" t="s">
        <v>1975</v>
      </c>
      <c r="C1045" s="6" t="s">
        <v>1922</v>
      </c>
      <c r="D1045" s="6" t="s">
        <v>1976</v>
      </c>
      <c r="E1045" s="25">
        <v>149512604</v>
      </c>
      <c r="F1045" s="25">
        <v>0</v>
      </c>
      <c r="G1045" s="25">
        <v>0</v>
      </c>
      <c r="H1045" s="25">
        <v>0</v>
      </c>
      <c r="I1045" s="25">
        <v>0</v>
      </c>
      <c r="J1045" s="25">
        <v>149512604</v>
      </c>
      <c r="K1045" s="20">
        <v>0</v>
      </c>
      <c r="L1045" s="64">
        <v>0</v>
      </c>
      <c r="M1045" s="49">
        <v>0</v>
      </c>
      <c r="N1045" s="44">
        <v>0</v>
      </c>
      <c r="O1045" s="133">
        <v>1.3248400720452146E-2</v>
      </c>
      <c r="P1045" s="134">
        <v>1920414340</v>
      </c>
      <c r="Q1045" s="29">
        <v>1920414340</v>
      </c>
      <c r="R1045" s="85"/>
      <c r="S1045" s="85"/>
      <c r="T1045" s="85"/>
      <c r="U1045" s="85"/>
      <c r="V1045" s="85"/>
      <c r="W1045" s="85"/>
    </row>
    <row r="1046" spans="1:23" s="81" customFormat="1" x14ac:dyDescent="0.2">
      <c r="A1046" s="30" t="s">
        <v>2198</v>
      </c>
      <c r="B1046" s="45" t="s">
        <v>1977</v>
      </c>
      <c r="C1046" s="6" t="s">
        <v>1922</v>
      </c>
      <c r="D1046" s="6" t="s">
        <v>179</v>
      </c>
      <c r="E1046" s="25">
        <v>47998910</v>
      </c>
      <c r="F1046" s="25">
        <v>0</v>
      </c>
      <c r="G1046" s="25">
        <v>0</v>
      </c>
      <c r="H1046" s="25">
        <v>0</v>
      </c>
      <c r="I1046" s="25">
        <v>0</v>
      </c>
      <c r="J1046" s="25">
        <v>47998910</v>
      </c>
      <c r="K1046" s="20">
        <v>0</v>
      </c>
      <c r="L1046" s="64">
        <v>0</v>
      </c>
      <c r="M1046" s="49">
        <v>0</v>
      </c>
      <c r="N1046" s="44">
        <v>0</v>
      </c>
      <c r="O1046" s="133">
        <v>4.4905337142620537E-3</v>
      </c>
      <c r="P1046" s="134">
        <v>650922743</v>
      </c>
      <c r="Q1046" s="29">
        <v>650922743</v>
      </c>
      <c r="R1046" s="85"/>
      <c r="S1046" s="85"/>
      <c r="T1046" s="85"/>
      <c r="U1046" s="85"/>
      <c r="V1046" s="85"/>
      <c r="W1046" s="85"/>
    </row>
    <row r="1047" spans="1:23" s="81" customFormat="1" x14ac:dyDescent="0.2">
      <c r="A1047" s="30" t="s">
        <v>2198</v>
      </c>
      <c r="B1047" s="45" t="s">
        <v>1978</v>
      </c>
      <c r="C1047" s="6" t="s">
        <v>1922</v>
      </c>
      <c r="D1047" s="6" t="s">
        <v>1979</v>
      </c>
      <c r="E1047" s="25">
        <v>432763129</v>
      </c>
      <c r="F1047" s="25">
        <v>0</v>
      </c>
      <c r="G1047" s="25">
        <v>0</v>
      </c>
      <c r="H1047" s="25">
        <v>0</v>
      </c>
      <c r="I1047" s="25">
        <v>0</v>
      </c>
      <c r="J1047" s="25">
        <v>432763129</v>
      </c>
      <c r="K1047" s="20">
        <v>0</v>
      </c>
      <c r="L1047" s="64">
        <v>0</v>
      </c>
      <c r="M1047" s="49">
        <v>0</v>
      </c>
      <c r="N1047" s="44">
        <v>0</v>
      </c>
      <c r="O1047" s="133">
        <v>1.9990347390431235E-2</v>
      </c>
      <c r="P1047" s="134">
        <v>2897689359</v>
      </c>
      <c r="Q1047" s="29">
        <v>2897689359</v>
      </c>
      <c r="R1047" s="85"/>
      <c r="S1047" s="85"/>
      <c r="T1047" s="85"/>
      <c r="U1047" s="85"/>
      <c r="V1047" s="85"/>
      <c r="W1047" s="85"/>
    </row>
    <row r="1048" spans="1:23" s="81" customFormat="1" x14ac:dyDescent="0.2">
      <c r="A1048" s="30" t="s">
        <v>2198</v>
      </c>
      <c r="B1048" s="45" t="s">
        <v>1980</v>
      </c>
      <c r="C1048" s="6" t="s">
        <v>1922</v>
      </c>
      <c r="D1048" s="6" t="s">
        <v>1981</v>
      </c>
      <c r="E1048" s="25">
        <v>72460245</v>
      </c>
      <c r="F1048" s="25">
        <v>0</v>
      </c>
      <c r="G1048" s="25">
        <v>0</v>
      </c>
      <c r="H1048" s="25">
        <v>0</v>
      </c>
      <c r="I1048" s="25">
        <v>0</v>
      </c>
      <c r="J1048" s="25">
        <v>72460245</v>
      </c>
      <c r="K1048" s="20">
        <v>0</v>
      </c>
      <c r="L1048" s="64">
        <v>0</v>
      </c>
      <c r="M1048" s="49">
        <v>0</v>
      </c>
      <c r="N1048" s="44">
        <v>0</v>
      </c>
      <c r="O1048" s="133">
        <v>6.9237417965757816E-3</v>
      </c>
      <c r="P1048" s="134">
        <v>1003627027</v>
      </c>
      <c r="Q1048" s="29">
        <v>1003627027</v>
      </c>
      <c r="R1048" s="85"/>
      <c r="S1048" s="85"/>
      <c r="T1048" s="85"/>
      <c r="U1048" s="85"/>
      <c r="V1048" s="85"/>
      <c r="W1048" s="85"/>
    </row>
    <row r="1049" spans="1:23" s="81" customFormat="1" x14ac:dyDescent="0.2">
      <c r="A1049" s="30" t="s">
        <v>2198</v>
      </c>
      <c r="B1049" s="45" t="s">
        <v>1982</v>
      </c>
      <c r="C1049" s="6" t="s">
        <v>1922</v>
      </c>
      <c r="D1049" s="6" t="s">
        <v>1983</v>
      </c>
      <c r="E1049" s="25">
        <v>159010526</v>
      </c>
      <c r="F1049" s="25">
        <v>0</v>
      </c>
      <c r="G1049" s="25">
        <v>0</v>
      </c>
      <c r="H1049" s="25">
        <v>0</v>
      </c>
      <c r="I1049" s="25">
        <v>0</v>
      </c>
      <c r="J1049" s="25">
        <v>159010526</v>
      </c>
      <c r="K1049" s="20">
        <v>0</v>
      </c>
      <c r="L1049" s="64">
        <v>0</v>
      </c>
      <c r="M1049" s="49">
        <v>0</v>
      </c>
      <c r="N1049" s="44">
        <v>0</v>
      </c>
      <c r="O1049" s="133">
        <v>9.3886508084383997E-3</v>
      </c>
      <c r="P1049" s="134">
        <v>1360926502</v>
      </c>
      <c r="Q1049" s="29">
        <v>1360926502</v>
      </c>
      <c r="R1049" s="85"/>
      <c r="S1049" s="85"/>
      <c r="T1049" s="85"/>
      <c r="U1049" s="85"/>
      <c r="V1049" s="85"/>
      <c r="W1049" s="85"/>
    </row>
    <row r="1050" spans="1:23" s="81" customFormat="1" x14ac:dyDescent="0.2">
      <c r="A1050" s="30" t="s">
        <v>2198</v>
      </c>
      <c r="B1050" s="45" t="s">
        <v>1984</v>
      </c>
      <c r="C1050" s="6" t="s">
        <v>1922</v>
      </c>
      <c r="D1050" s="6" t="s">
        <v>2145</v>
      </c>
      <c r="E1050" s="25">
        <v>1459200196</v>
      </c>
      <c r="F1050" s="25">
        <v>0</v>
      </c>
      <c r="G1050" s="25">
        <v>0</v>
      </c>
      <c r="H1050" s="25">
        <v>0</v>
      </c>
      <c r="I1050" s="25">
        <v>0</v>
      </c>
      <c r="J1050" s="25">
        <v>1459200196</v>
      </c>
      <c r="K1050" s="20">
        <v>557705752</v>
      </c>
      <c r="L1050" s="64">
        <v>0</v>
      </c>
      <c r="M1050" s="49">
        <v>0</v>
      </c>
      <c r="N1050" s="44">
        <v>0</v>
      </c>
      <c r="O1050" s="133">
        <v>6.736512224913567E-2</v>
      </c>
      <c r="P1050" s="134">
        <v>9764872721</v>
      </c>
      <c r="Q1050" s="29">
        <v>9764872721</v>
      </c>
      <c r="R1050" s="85"/>
      <c r="S1050" s="85"/>
      <c r="T1050" s="85"/>
      <c r="U1050" s="85"/>
      <c r="V1050" s="85"/>
      <c r="W1050" s="85"/>
    </row>
    <row r="1051" spans="1:23" s="81" customFormat="1" x14ac:dyDescent="0.2">
      <c r="A1051" s="30" t="s">
        <v>2198</v>
      </c>
      <c r="B1051" s="45" t="s">
        <v>1985</v>
      </c>
      <c r="C1051" s="6" t="s">
        <v>1922</v>
      </c>
      <c r="D1051" s="6" t="s">
        <v>1986</v>
      </c>
      <c r="E1051" s="25">
        <v>21684553</v>
      </c>
      <c r="F1051" s="25">
        <v>0</v>
      </c>
      <c r="G1051" s="25">
        <v>0</v>
      </c>
      <c r="H1051" s="25">
        <v>0</v>
      </c>
      <c r="I1051" s="25">
        <v>0</v>
      </c>
      <c r="J1051" s="25">
        <v>21684553</v>
      </c>
      <c r="K1051" s="20">
        <v>0</v>
      </c>
      <c r="L1051" s="64">
        <v>0</v>
      </c>
      <c r="M1051" s="49">
        <v>0</v>
      </c>
      <c r="N1051" s="44">
        <v>0</v>
      </c>
      <c r="O1051" s="133">
        <v>1.7474328716642858E-3</v>
      </c>
      <c r="P1051" s="134">
        <v>253298131</v>
      </c>
      <c r="Q1051" s="29">
        <v>253298131</v>
      </c>
      <c r="R1051" s="85"/>
      <c r="S1051" s="85"/>
      <c r="T1051" s="85"/>
      <c r="U1051" s="85"/>
      <c r="V1051" s="85"/>
      <c r="W1051" s="85"/>
    </row>
    <row r="1052" spans="1:23" s="81" customFormat="1" x14ac:dyDescent="0.2">
      <c r="A1052" s="30" t="s">
        <v>2198</v>
      </c>
      <c r="B1052" s="45" t="s">
        <v>1987</v>
      </c>
      <c r="C1052" s="6" t="s">
        <v>1922</v>
      </c>
      <c r="D1052" s="6" t="s">
        <v>1988</v>
      </c>
      <c r="E1052" s="25">
        <v>41247732</v>
      </c>
      <c r="F1052" s="25">
        <v>0</v>
      </c>
      <c r="G1052" s="25">
        <v>0</v>
      </c>
      <c r="H1052" s="25">
        <v>0</v>
      </c>
      <c r="I1052" s="25">
        <v>0</v>
      </c>
      <c r="J1052" s="25">
        <v>41247732</v>
      </c>
      <c r="K1052" s="20">
        <v>0</v>
      </c>
      <c r="L1052" s="64">
        <v>0</v>
      </c>
      <c r="M1052" s="49">
        <v>0</v>
      </c>
      <c r="N1052" s="44">
        <v>0</v>
      </c>
      <c r="O1052" s="133">
        <v>4.060306813241414E-3</v>
      </c>
      <c r="P1052" s="134">
        <v>588559449</v>
      </c>
      <c r="Q1052" s="29">
        <v>588559449</v>
      </c>
      <c r="R1052" s="85"/>
      <c r="S1052" s="85"/>
      <c r="T1052" s="85"/>
      <c r="U1052" s="85"/>
      <c r="V1052" s="85"/>
      <c r="W1052" s="85"/>
    </row>
    <row r="1053" spans="1:23" s="81" customFormat="1" x14ac:dyDescent="0.2">
      <c r="A1053" s="30" t="s">
        <v>2198</v>
      </c>
      <c r="B1053" s="45" t="s">
        <v>1989</v>
      </c>
      <c r="C1053" s="6" t="s">
        <v>1922</v>
      </c>
      <c r="D1053" s="6" t="s">
        <v>1990</v>
      </c>
      <c r="E1053" s="25">
        <v>33701038</v>
      </c>
      <c r="F1053" s="25">
        <v>0</v>
      </c>
      <c r="G1053" s="25">
        <v>0</v>
      </c>
      <c r="H1053" s="25">
        <v>0</v>
      </c>
      <c r="I1053" s="25">
        <v>0</v>
      </c>
      <c r="J1053" s="25">
        <v>33701038</v>
      </c>
      <c r="K1053" s="20">
        <v>0</v>
      </c>
      <c r="L1053" s="64">
        <v>0</v>
      </c>
      <c r="M1053" s="49">
        <v>0</v>
      </c>
      <c r="N1053" s="44">
        <v>0</v>
      </c>
      <c r="O1053" s="133">
        <v>3.1959712647247583E-3</v>
      </c>
      <c r="P1053" s="134">
        <v>463270185</v>
      </c>
      <c r="Q1053" s="29">
        <v>463270185</v>
      </c>
      <c r="R1053" s="85"/>
      <c r="S1053" s="85"/>
      <c r="T1053" s="85"/>
      <c r="U1053" s="85"/>
      <c r="V1053" s="85"/>
      <c r="W1053" s="85"/>
    </row>
    <row r="1054" spans="1:23" s="81" customFormat="1" x14ac:dyDescent="0.2">
      <c r="A1054" s="30" t="s">
        <v>2198</v>
      </c>
      <c r="B1054" s="45" t="s">
        <v>1991</v>
      </c>
      <c r="C1054" s="6" t="s">
        <v>1922</v>
      </c>
      <c r="D1054" s="6" t="s">
        <v>1992</v>
      </c>
      <c r="E1054" s="25">
        <v>55469492</v>
      </c>
      <c r="F1054" s="25">
        <v>0</v>
      </c>
      <c r="G1054" s="25">
        <v>0</v>
      </c>
      <c r="H1054" s="25">
        <v>0</v>
      </c>
      <c r="I1054" s="25">
        <v>0</v>
      </c>
      <c r="J1054" s="25">
        <v>55469492</v>
      </c>
      <c r="K1054" s="20">
        <v>0</v>
      </c>
      <c r="L1054" s="64">
        <v>0</v>
      </c>
      <c r="M1054" s="49">
        <v>0</v>
      </c>
      <c r="N1054" s="44">
        <v>0</v>
      </c>
      <c r="O1054" s="133">
        <v>5.2028341924932201E-3</v>
      </c>
      <c r="P1054" s="134">
        <v>754173851</v>
      </c>
      <c r="Q1054" s="29">
        <v>754173851</v>
      </c>
      <c r="R1054" s="85"/>
      <c r="S1054" s="85"/>
      <c r="T1054" s="85"/>
      <c r="U1054" s="85"/>
      <c r="V1054" s="85"/>
      <c r="W1054" s="85"/>
    </row>
    <row r="1055" spans="1:23" s="81" customFormat="1" x14ac:dyDescent="0.2">
      <c r="A1055" s="30" t="s">
        <v>2198</v>
      </c>
      <c r="B1055" s="45" t="s">
        <v>1993</v>
      </c>
      <c r="C1055" s="6" t="s">
        <v>1922</v>
      </c>
      <c r="D1055" s="6" t="s">
        <v>1994</v>
      </c>
      <c r="E1055" s="25">
        <v>551316353</v>
      </c>
      <c r="F1055" s="25">
        <v>0</v>
      </c>
      <c r="G1055" s="25">
        <v>0</v>
      </c>
      <c r="H1055" s="25">
        <v>0</v>
      </c>
      <c r="I1055" s="25">
        <v>0</v>
      </c>
      <c r="J1055" s="25">
        <v>551316353</v>
      </c>
      <c r="K1055" s="20">
        <v>0</v>
      </c>
      <c r="L1055" s="64">
        <v>0</v>
      </c>
      <c r="M1055" s="49">
        <v>0</v>
      </c>
      <c r="N1055" s="44">
        <v>0</v>
      </c>
      <c r="O1055" s="133">
        <v>2.4799831273419871E-2</v>
      </c>
      <c r="P1055" s="134">
        <v>3594845341</v>
      </c>
      <c r="Q1055" s="29">
        <v>3594845341</v>
      </c>
      <c r="R1055" s="85"/>
      <c r="S1055" s="85"/>
      <c r="T1055" s="85"/>
      <c r="U1055" s="85"/>
      <c r="V1055" s="85"/>
      <c r="W1055" s="85"/>
    </row>
    <row r="1056" spans="1:23" s="81" customFormat="1" x14ac:dyDescent="0.2">
      <c r="A1056" s="30" t="s">
        <v>2198</v>
      </c>
      <c r="B1056" s="45" t="s">
        <v>1995</v>
      </c>
      <c r="C1056" s="6" t="s">
        <v>1922</v>
      </c>
      <c r="D1056" s="6" t="s">
        <v>1996</v>
      </c>
      <c r="E1056" s="25">
        <v>289713722</v>
      </c>
      <c r="F1056" s="25">
        <v>0</v>
      </c>
      <c r="G1056" s="25">
        <v>0</v>
      </c>
      <c r="H1056" s="25">
        <v>0</v>
      </c>
      <c r="I1056" s="25">
        <v>0</v>
      </c>
      <c r="J1056" s="25">
        <v>289713722</v>
      </c>
      <c r="K1056" s="20">
        <v>0</v>
      </c>
      <c r="L1056" s="64">
        <v>0</v>
      </c>
      <c r="M1056" s="49">
        <v>0</v>
      </c>
      <c r="N1056" s="44">
        <v>0</v>
      </c>
      <c r="O1056" s="133">
        <v>1.3684450241185848E-2</v>
      </c>
      <c r="P1056" s="134">
        <v>1983621649</v>
      </c>
      <c r="Q1056" s="29">
        <v>1983621649</v>
      </c>
      <c r="R1056" s="85"/>
      <c r="S1056" s="85"/>
      <c r="T1056" s="85"/>
      <c r="U1056" s="85"/>
      <c r="V1056" s="85"/>
      <c r="W1056" s="85"/>
    </row>
    <row r="1057" spans="1:23" s="81" customFormat="1" x14ac:dyDescent="0.2">
      <c r="A1057" s="30" t="s">
        <v>2199</v>
      </c>
      <c r="B1057" s="45" t="s">
        <v>1997</v>
      </c>
      <c r="C1057" s="6" t="s">
        <v>1998</v>
      </c>
      <c r="D1057" s="6" t="s">
        <v>1998</v>
      </c>
      <c r="E1057" s="25">
        <v>1170500403</v>
      </c>
      <c r="F1057" s="25">
        <v>0</v>
      </c>
      <c r="G1057" s="25">
        <v>0</v>
      </c>
      <c r="H1057" s="25">
        <v>0</v>
      </c>
      <c r="I1057" s="25">
        <v>0</v>
      </c>
      <c r="J1057" s="25">
        <v>1170500403</v>
      </c>
      <c r="K1057" s="20">
        <v>231322800</v>
      </c>
      <c r="L1057" s="64">
        <v>52385711</v>
      </c>
      <c r="M1057" s="49">
        <v>0</v>
      </c>
      <c r="N1057" s="44">
        <v>52385711</v>
      </c>
      <c r="O1057" s="133">
        <v>0.28453689100000001</v>
      </c>
      <c r="P1057" s="134">
        <v>966181304</v>
      </c>
      <c r="Q1057" s="29">
        <v>966181304</v>
      </c>
      <c r="R1057" s="85"/>
      <c r="S1057" s="117"/>
      <c r="T1057" s="85"/>
      <c r="U1057" s="85"/>
      <c r="V1057" s="85"/>
      <c r="W1057" s="85"/>
    </row>
    <row r="1058" spans="1:23" s="81" customFormat="1" x14ac:dyDescent="0.2">
      <c r="A1058" s="30" t="s">
        <v>2199</v>
      </c>
      <c r="B1058" s="45" t="s">
        <v>1999</v>
      </c>
      <c r="C1058" s="6" t="s">
        <v>1998</v>
      </c>
      <c r="D1058" s="6" t="s">
        <v>2000</v>
      </c>
      <c r="E1058" s="25">
        <v>213149957</v>
      </c>
      <c r="F1058" s="25">
        <v>0</v>
      </c>
      <c r="G1058" s="25">
        <v>0</v>
      </c>
      <c r="H1058" s="25">
        <v>0</v>
      </c>
      <c r="I1058" s="25">
        <v>0</v>
      </c>
      <c r="J1058" s="25">
        <v>213149957</v>
      </c>
      <c r="K1058" s="20">
        <v>0</v>
      </c>
      <c r="L1058" s="64">
        <v>0</v>
      </c>
      <c r="M1058" s="49">
        <v>0</v>
      </c>
      <c r="N1058" s="44">
        <v>0</v>
      </c>
      <c r="O1058" s="133">
        <v>0.16796468837285164</v>
      </c>
      <c r="P1058" s="134">
        <v>570345521</v>
      </c>
      <c r="Q1058" s="29">
        <v>570345521</v>
      </c>
      <c r="R1058" s="85"/>
      <c r="S1058" s="117"/>
      <c r="T1058" s="85"/>
      <c r="U1058" s="85"/>
      <c r="V1058" s="85"/>
      <c r="W1058" s="85"/>
    </row>
    <row r="1059" spans="1:23" s="81" customFormat="1" x14ac:dyDescent="0.2">
      <c r="A1059" s="30" t="s">
        <v>2199</v>
      </c>
      <c r="B1059" s="45" t="s">
        <v>2001</v>
      </c>
      <c r="C1059" s="6" t="s">
        <v>1998</v>
      </c>
      <c r="D1059" s="6" t="s">
        <v>2002</v>
      </c>
      <c r="E1059" s="25">
        <v>23412408</v>
      </c>
      <c r="F1059" s="25">
        <v>0</v>
      </c>
      <c r="G1059" s="25">
        <v>0</v>
      </c>
      <c r="H1059" s="25">
        <v>0</v>
      </c>
      <c r="I1059" s="25">
        <v>0</v>
      </c>
      <c r="J1059" s="25">
        <v>23412408</v>
      </c>
      <c r="K1059" s="20">
        <v>0</v>
      </c>
      <c r="L1059" s="64">
        <v>0</v>
      </c>
      <c r="M1059" s="49">
        <v>0</v>
      </c>
      <c r="N1059" s="44">
        <v>0</v>
      </c>
      <c r="O1059" s="133">
        <v>1.454158086811148E-2</v>
      </c>
      <c r="P1059" s="134">
        <v>49377792</v>
      </c>
      <c r="Q1059" s="29">
        <v>49377792</v>
      </c>
      <c r="R1059" s="85"/>
      <c r="S1059" s="116"/>
      <c r="T1059" s="85"/>
      <c r="U1059" s="85"/>
      <c r="V1059" s="85"/>
      <c r="W1059" s="85"/>
    </row>
    <row r="1060" spans="1:23" s="81" customFormat="1" x14ac:dyDescent="0.2">
      <c r="A1060" s="30" t="s">
        <v>2199</v>
      </c>
      <c r="B1060" s="45" t="s">
        <v>2003</v>
      </c>
      <c r="C1060" s="6" t="s">
        <v>1998</v>
      </c>
      <c r="D1060" s="6" t="s">
        <v>2004</v>
      </c>
      <c r="E1060" s="25">
        <v>111126229</v>
      </c>
      <c r="F1060" s="25">
        <v>0</v>
      </c>
      <c r="G1060" s="25">
        <v>0</v>
      </c>
      <c r="H1060" s="25">
        <v>0</v>
      </c>
      <c r="I1060" s="25">
        <v>0</v>
      </c>
      <c r="J1060" s="25">
        <v>111126229</v>
      </c>
      <c r="K1060" s="20">
        <v>0</v>
      </c>
      <c r="L1060" s="64">
        <v>0</v>
      </c>
      <c r="M1060" s="49">
        <v>0</v>
      </c>
      <c r="N1060" s="44">
        <v>0</v>
      </c>
      <c r="O1060" s="133">
        <v>8.8370812860608786E-2</v>
      </c>
      <c r="P1060" s="134">
        <v>300074366</v>
      </c>
      <c r="Q1060" s="29">
        <v>300074366</v>
      </c>
      <c r="R1060" s="85"/>
      <c r="S1060" s="85"/>
      <c r="T1060" s="85"/>
      <c r="U1060" s="85"/>
      <c r="V1060" s="85"/>
      <c r="W1060" s="85"/>
    </row>
    <row r="1061" spans="1:23" s="81" customFormat="1" x14ac:dyDescent="0.2">
      <c r="A1061" s="30" t="s">
        <v>2199</v>
      </c>
      <c r="B1061" s="45" t="s">
        <v>2005</v>
      </c>
      <c r="C1061" s="6" t="s">
        <v>1998</v>
      </c>
      <c r="D1061" s="6" t="s">
        <v>2006</v>
      </c>
      <c r="E1061" s="25">
        <v>24870909</v>
      </c>
      <c r="F1061" s="25">
        <v>0</v>
      </c>
      <c r="G1061" s="25">
        <v>0</v>
      </c>
      <c r="H1061" s="25">
        <v>0</v>
      </c>
      <c r="I1061" s="25">
        <v>0</v>
      </c>
      <c r="J1061" s="25">
        <v>24870909</v>
      </c>
      <c r="K1061" s="20">
        <v>0</v>
      </c>
      <c r="L1061" s="64">
        <v>0</v>
      </c>
      <c r="M1061" s="49">
        <v>0</v>
      </c>
      <c r="N1061" s="44">
        <v>0</v>
      </c>
      <c r="O1061" s="133">
        <v>1.8354094884707128E-2</v>
      </c>
      <c r="P1061" s="134">
        <v>62323670</v>
      </c>
      <c r="Q1061" s="29">
        <v>62323670</v>
      </c>
      <c r="R1061" s="85"/>
      <c r="S1061" s="85"/>
      <c r="T1061" s="85"/>
      <c r="U1061" s="85"/>
      <c r="V1061" s="85"/>
      <c r="W1061" s="85"/>
    </row>
    <row r="1062" spans="1:23" s="81" customFormat="1" x14ac:dyDescent="0.2">
      <c r="A1062" s="30" t="s">
        <v>2199</v>
      </c>
      <c r="B1062" s="45" t="s">
        <v>2007</v>
      </c>
      <c r="C1062" s="6" t="s">
        <v>1998</v>
      </c>
      <c r="D1062" s="6" t="s">
        <v>2008</v>
      </c>
      <c r="E1062" s="25">
        <v>483515772</v>
      </c>
      <c r="F1062" s="25">
        <v>0</v>
      </c>
      <c r="G1062" s="25">
        <v>0</v>
      </c>
      <c r="H1062" s="25">
        <v>0</v>
      </c>
      <c r="I1062" s="25">
        <v>0</v>
      </c>
      <c r="J1062" s="25">
        <v>483515772</v>
      </c>
      <c r="K1062" s="20">
        <v>0</v>
      </c>
      <c r="L1062" s="64">
        <v>0</v>
      </c>
      <c r="M1062" s="49">
        <v>0</v>
      </c>
      <c r="N1062" s="44">
        <v>0</v>
      </c>
      <c r="O1062" s="133">
        <v>0.22331240188383045</v>
      </c>
      <c r="P1062" s="134">
        <v>758285741</v>
      </c>
      <c r="Q1062" s="29">
        <v>758285741</v>
      </c>
      <c r="R1062" s="85"/>
      <c r="S1062" s="85"/>
      <c r="T1062" s="85"/>
      <c r="U1062" s="85"/>
      <c r="V1062" s="85"/>
      <c r="W1062" s="85"/>
    </row>
    <row r="1063" spans="1:23" s="81" customFormat="1" x14ac:dyDescent="0.2">
      <c r="A1063" s="30" t="s">
        <v>2199</v>
      </c>
      <c r="B1063" s="45" t="s">
        <v>2009</v>
      </c>
      <c r="C1063" s="6" t="s">
        <v>1998</v>
      </c>
      <c r="D1063" s="6" t="s">
        <v>2010</v>
      </c>
      <c r="E1063" s="25">
        <v>436272360</v>
      </c>
      <c r="F1063" s="25">
        <v>0</v>
      </c>
      <c r="G1063" s="25">
        <v>0</v>
      </c>
      <c r="H1063" s="25">
        <v>0</v>
      </c>
      <c r="I1063" s="25">
        <v>0</v>
      </c>
      <c r="J1063" s="25">
        <v>436272360</v>
      </c>
      <c r="K1063" s="20">
        <v>0</v>
      </c>
      <c r="L1063" s="64">
        <v>0</v>
      </c>
      <c r="M1063" s="49">
        <v>0</v>
      </c>
      <c r="N1063" s="44">
        <v>0</v>
      </c>
      <c r="O1063" s="133">
        <v>0.20291952945014169</v>
      </c>
      <c r="P1063" s="134">
        <v>689039142</v>
      </c>
      <c r="Q1063" s="29">
        <v>689039142</v>
      </c>
      <c r="R1063" s="85"/>
      <c r="S1063" s="85"/>
      <c r="T1063" s="85"/>
      <c r="U1063" s="85"/>
      <c r="V1063" s="85"/>
      <c r="W1063" s="85"/>
    </row>
    <row r="1064" spans="1:23" s="81" customFormat="1" x14ac:dyDescent="0.2">
      <c r="A1064" s="30" t="s">
        <v>2200</v>
      </c>
      <c r="B1064" s="45" t="s">
        <v>2011</v>
      </c>
      <c r="C1064" s="6" t="s">
        <v>2012</v>
      </c>
      <c r="D1064" s="6" t="s">
        <v>2013</v>
      </c>
      <c r="E1064" s="25">
        <v>1213284108</v>
      </c>
      <c r="F1064" s="25">
        <v>0</v>
      </c>
      <c r="G1064" s="25">
        <v>0</v>
      </c>
      <c r="H1064" s="25">
        <v>0</v>
      </c>
      <c r="I1064" s="25">
        <v>0</v>
      </c>
      <c r="J1064" s="25">
        <v>1213284108</v>
      </c>
      <c r="K1064" s="20">
        <v>0</v>
      </c>
      <c r="L1064" s="64">
        <v>75133645</v>
      </c>
      <c r="M1064" s="49">
        <v>0</v>
      </c>
      <c r="N1064" s="44">
        <v>75133645</v>
      </c>
      <c r="O1064" s="133">
        <v>0.31814806808462642</v>
      </c>
      <c r="P1064" s="134">
        <v>2978786956</v>
      </c>
      <c r="Q1064" s="29">
        <v>2978786956</v>
      </c>
      <c r="R1064" s="85"/>
      <c r="S1064" s="85"/>
      <c r="T1064" s="85"/>
      <c r="U1064" s="85"/>
      <c r="V1064" s="85"/>
      <c r="W1064" s="85"/>
    </row>
    <row r="1065" spans="1:23" s="81" customFormat="1" x14ac:dyDescent="0.2">
      <c r="A1065" s="30" t="s">
        <v>2200</v>
      </c>
      <c r="B1065" s="45" t="s">
        <v>2014</v>
      </c>
      <c r="C1065" s="6" t="s">
        <v>2012</v>
      </c>
      <c r="D1065" s="6" t="s">
        <v>2015</v>
      </c>
      <c r="E1065" s="25">
        <v>192364339</v>
      </c>
      <c r="F1065" s="25">
        <v>0</v>
      </c>
      <c r="G1065" s="25">
        <v>0</v>
      </c>
      <c r="H1065" s="25">
        <v>0</v>
      </c>
      <c r="I1065" s="25">
        <v>0</v>
      </c>
      <c r="J1065" s="25">
        <v>192364339</v>
      </c>
      <c r="K1065" s="20">
        <v>0</v>
      </c>
      <c r="L1065" s="64">
        <v>0</v>
      </c>
      <c r="M1065" s="49">
        <v>0</v>
      </c>
      <c r="N1065" s="44">
        <v>0</v>
      </c>
      <c r="O1065" s="133">
        <v>8.9720574828237643E-2</v>
      </c>
      <c r="P1065" s="134">
        <v>840044321</v>
      </c>
      <c r="Q1065" s="29">
        <v>840044321</v>
      </c>
      <c r="R1065" s="85"/>
      <c r="S1065" s="117"/>
      <c r="T1065" s="85"/>
      <c r="U1065" s="85"/>
      <c r="V1065" s="85"/>
      <c r="W1065" s="85"/>
    </row>
    <row r="1066" spans="1:23" s="81" customFormat="1" x14ac:dyDescent="0.2">
      <c r="A1066" s="30" t="s">
        <v>2200</v>
      </c>
      <c r="B1066" s="45" t="s">
        <v>2016</v>
      </c>
      <c r="C1066" s="6" t="s">
        <v>2012</v>
      </c>
      <c r="D1066" s="6" t="s">
        <v>2017</v>
      </c>
      <c r="E1066" s="25">
        <v>9518587</v>
      </c>
      <c r="F1066" s="25">
        <v>0</v>
      </c>
      <c r="G1066" s="25">
        <v>0</v>
      </c>
      <c r="H1066" s="25">
        <v>0</v>
      </c>
      <c r="I1066" s="25">
        <v>0</v>
      </c>
      <c r="J1066" s="25">
        <v>9518587</v>
      </c>
      <c r="K1066" s="20">
        <v>0</v>
      </c>
      <c r="L1066" s="64">
        <v>0</v>
      </c>
      <c r="M1066" s="49">
        <v>0</v>
      </c>
      <c r="N1066" s="44">
        <v>0</v>
      </c>
      <c r="O1066" s="133">
        <v>6.7389118114232543E-3</v>
      </c>
      <c r="P1066" s="134">
        <v>63095724</v>
      </c>
      <c r="Q1066" s="29">
        <v>63095724</v>
      </c>
      <c r="R1066" s="85"/>
      <c r="S1066" s="85"/>
      <c r="T1066" s="85"/>
      <c r="U1066" s="85"/>
      <c r="V1066" s="85"/>
      <c r="W1066" s="85"/>
    </row>
    <row r="1067" spans="1:23" s="81" customFormat="1" x14ac:dyDescent="0.2">
      <c r="A1067" s="30" t="s">
        <v>2200</v>
      </c>
      <c r="B1067" s="45" t="s">
        <v>2018</v>
      </c>
      <c r="C1067" s="6" t="s">
        <v>2012</v>
      </c>
      <c r="D1067" s="6" t="s">
        <v>2019</v>
      </c>
      <c r="E1067" s="25">
        <v>61341365</v>
      </c>
      <c r="F1067" s="25">
        <v>0</v>
      </c>
      <c r="G1067" s="25">
        <v>0</v>
      </c>
      <c r="H1067" s="25">
        <v>0</v>
      </c>
      <c r="I1067" s="25">
        <v>0</v>
      </c>
      <c r="J1067" s="25">
        <v>61341365</v>
      </c>
      <c r="K1067" s="20">
        <v>0</v>
      </c>
      <c r="L1067" s="64">
        <v>0</v>
      </c>
      <c r="M1067" s="49">
        <v>0</v>
      </c>
      <c r="N1067" s="44">
        <v>0</v>
      </c>
      <c r="O1067" s="133">
        <v>4.1321653806028369E-2</v>
      </c>
      <c r="P1067" s="134">
        <v>386890306</v>
      </c>
      <c r="Q1067" s="29">
        <v>386890306</v>
      </c>
      <c r="R1067" s="85"/>
      <c r="S1067" s="116"/>
      <c r="T1067" s="85"/>
      <c r="U1067" s="85"/>
      <c r="V1067" s="85"/>
      <c r="W1067" s="85"/>
    </row>
    <row r="1068" spans="1:23" s="81" customFormat="1" x14ac:dyDescent="0.2">
      <c r="A1068" s="30" t="s">
        <v>2200</v>
      </c>
      <c r="B1068" s="45" t="s">
        <v>2020</v>
      </c>
      <c r="C1068" s="6" t="s">
        <v>2012</v>
      </c>
      <c r="D1068" s="6" t="s">
        <v>2021</v>
      </c>
      <c r="E1068" s="25">
        <v>5250901</v>
      </c>
      <c r="F1068" s="25">
        <v>0</v>
      </c>
      <c r="G1068" s="25">
        <v>0</v>
      </c>
      <c r="H1068" s="25">
        <v>0</v>
      </c>
      <c r="I1068" s="25">
        <v>0</v>
      </c>
      <c r="J1068" s="25">
        <v>5250901</v>
      </c>
      <c r="K1068" s="20">
        <v>0</v>
      </c>
      <c r="L1068" s="64">
        <v>0</v>
      </c>
      <c r="M1068" s="49">
        <v>0</v>
      </c>
      <c r="N1068" s="44">
        <v>0</v>
      </c>
      <c r="O1068" s="133">
        <v>3.7125106910909141E-3</v>
      </c>
      <c r="P1068" s="134">
        <v>34759848</v>
      </c>
      <c r="Q1068" s="29">
        <v>34759848</v>
      </c>
      <c r="R1068" s="85"/>
      <c r="S1068" s="85"/>
      <c r="T1068" s="85"/>
      <c r="U1068" s="85"/>
      <c r="V1068" s="85"/>
      <c r="W1068" s="85"/>
    </row>
    <row r="1069" spans="1:23" s="81" customFormat="1" x14ac:dyDescent="0.2">
      <c r="A1069" s="30" t="s">
        <v>2200</v>
      </c>
      <c r="B1069" s="45" t="s">
        <v>2022</v>
      </c>
      <c r="C1069" s="6" t="s">
        <v>2012</v>
      </c>
      <c r="D1069" s="6" t="s">
        <v>2148</v>
      </c>
      <c r="E1069" s="25">
        <v>60965943</v>
      </c>
      <c r="F1069" s="25">
        <v>0</v>
      </c>
      <c r="G1069" s="25">
        <v>0</v>
      </c>
      <c r="H1069" s="25">
        <v>0</v>
      </c>
      <c r="I1069" s="25">
        <v>0</v>
      </c>
      <c r="J1069" s="25">
        <v>60965943</v>
      </c>
      <c r="K1069" s="20">
        <v>0</v>
      </c>
      <c r="L1069" s="64">
        <v>0</v>
      </c>
      <c r="M1069" s="49">
        <v>0</v>
      </c>
      <c r="N1069" s="44">
        <v>0</v>
      </c>
      <c r="O1069" s="133">
        <v>3.9502993505455983E-2</v>
      </c>
      <c r="P1069" s="134">
        <v>369862380</v>
      </c>
      <c r="Q1069" s="29">
        <v>369862380</v>
      </c>
      <c r="R1069" s="85"/>
      <c r="S1069" s="85"/>
      <c r="T1069" s="85"/>
      <c r="U1069" s="85"/>
      <c r="V1069" s="85"/>
      <c r="W1069" s="85"/>
    </row>
    <row r="1070" spans="1:23" s="81" customFormat="1" x14ac:dyDescent="0.2">
      <c r="A1070" s="30" t="s">
        <v>2200</v>
      </c>
      <c r="B1070" s="45" t="s">
        <v>2023</v>
      </c>
      <c r="C1070" s="6" t="s">
        <v>2012</v>
      </c>
      <c r="D1070" s="6" t="s">
        <v>2024</v>
      </c>
      <c r="E1070" s="25">
        <v>62079033</v>
      </c>
      <c r="F1070" s="25">
        <v>0</v>
      </c>
      <c r="G1070" s="25">
        <v>0</v>
      </c>
      <c r="H1070" s="25">
        <v>0</v>
      </c>
      <c r="I1070" s="25">
        <v>0</v>
      </c>
      <c r="J1070" s="25">
        <v>62079033</v>
      </c>
      <c r="K1070" s="20">
        <v>0</v>
      </c>
      <c r="L1070" s="64">
        <v>0</v>
      </c>
      <c r="M1070" s="49">
        <v>0</v>
      </c>
      <c r="N1070" s="44">
        <v>0</v>
      </c>
      <c r="O1070" s="133">
        <v>4.3318890570222847E-2</v>
      </c>
      <c r="P1070" s="134">
        <v>405590224</v>
      </c>
      <c r="Q1070" s="29">
        <v>405590224</v>
      </c>
      <c r="R1070" s="85"/>
      <c r="S1070" s="85"/>
      <c r="T1070" s="85"/>
      <c r="U1070" s="85"/>
      <c r="V1070" s="85"/>
      <c r="W1070" s="85"/>
    </row>
    <row r="1071" spans="1:23" s="81" customFormat="1" x14ac:dyDescent="0.2">
      <c r="A1071" s="30" t="s">
        <v>2200</v>
      </c>
      <c r="B1071" s="45" t="s">
        <v>2025</v>
      </c>
      <c r="C1071" s="6" t="s">
        <v>2012</v>
      </c>
      <c r="D1071" s="6" t="s">
        <v>2155</v>
      </c>
      <c r="E1071" s="25">
        <v>40209303</v>
      </c>
      <c r="F1071" s="25">
        <v>0</v>
      </c>
      <c r="G1071" s="25">
        <v>0</v>
      </c>
      <c r="H1071" s="25">
        <v>0</v>
      </c>
      <c r="I1071" s="25">
        <v>0</v>
      </c>
      <c r="J1071" s="25">
        <v>40209303</v>
      </c>
      <c r="K1071" s="20">
        <v>0</v>
      </c>
      <c r="L1071" s="64">
        <v>0</v>
      </c>
      <c r="M1071" s="49">
        <v>0</v>
      </c>
      <c r="N1071" s="44">
        <v>0</v>
      </c>
      <c r="O1071" s="133">
        <v>2.8652123650102918E-2</v>
      </c>
      <c r="P1071" s="134">
        <v>268266825</v>
      </c>
      <c r="Q1071" s="29">
        <v>268266825</v>
      </c>
      <c r="R1071" s="85"/>
      <c r="S1071" s="85"/>
      <c r="T1071" s="85"/>
      <c r="U1071" s="85"/>
      <c r="V1071" s="85"/>
      <c r="W1071" s="85"/>
    </row>
    <row r="1072" spans="1:23" s="81" customFormat="1" x14ac:dyDescent="0.2">
      <c r="A1072" s="30" t="s">
        <v>2200</v>
      </c>
      <c r="B1072" s="45" t="s">
        <v>2026</v>
      </c>
      <c r="C1072" s="6" t="s">
        <v>2012</v>
      </c>
      <c r="D1072" s="6" t="s">
        <v>2137</v>
      </c>
      <c r="E1072" s="25">
        <v>55960591</v>
      </c>
      <c r="F1072" s="25">
        <v>0</v>
      </c>
      <c r="G1072" s="25">
        <v>0</v>
      </c>
      <c r="H1072" s="25">
        <v>0</v>
      </c>
      <c r="I1072" s="25">
        <v>0</v>
      </c>
      <c r="J1072" s="25">
        <v>55960591</v>
      </c>
      <c r="K1072" s="20">
        <v>0</v>
      </c>
      <c r="L1072" s="64">
        <v>0</v>
      </c>
      <c r="M1072" s="49">
        <v>0</v>
      </c>
      <c r="N1072" s="44">
        <v>0</v>
      </c>
      <c r="O1072" s="133">
        <v>3.7566848689342743E-2</v>
      </c>
      <c r="P1072" s="134">
        <v>351734460</v>
      </c>
      <c r="Q1072" s="29">
        <v>351734460</v>
      </c>
      <c r="R1072" s="85"/>
      <c r="S1072" s="85"/>
      <c r="T1072" s="85"/>
      <c r="U1072" s="85"/>
      <c r="V1072" s="85"/>
      <c r="W1072" s="85"/>
    </row>
    <row r="1073" spans="1:23" s="81" customFormat="1" x14ac:dyDescent="0.2">
      <c r="A1073" s="30" t="s">
        <v>2200</v>
      </c>
      <c r="B1073" s="45" t="s">
        <v>2027</v>
      </c>
      <c r="C1073" s="6" t="s">
        <v>2012</v>
      </c>
      <c r="D1073" s="6" t="s">
        <v>2028</v>
      </c>
      <c r="E1073" s="25">
        <v>437948742</v>
      </c>
      <c r="F1073" s="25">
        <v>0</v>
      </c>
      <c r="G1073" s="25">
        <v>0</v>
      </c>
      <c r="H1073" s="25">
        <v>0</v>
      </c>
      <c r="I1073" s="25">
        <v>0</v>
      </c>
      <c r="J1073" s="25">
        <v>437948742</v>
      </c>
      <c r="K1073" s="20">
        <v>0</v>
      </c>
      <c r="L1073" s="64">
        <v>0</v>
      </c>
      <c r="M1073" s="49">
        <v>0</v>
      </c>
      <c r="N1073" s="44">
        <v>0</v>
      </c>
      <c r="O1073" s="133">
        <v>0.13140878032275347</v>
      </c>
      <c r="P1073" s="134">
        <v>1230366612</v>
      </c>
      <c r="Q1073" s="29">
        <v>1230366612</v>
      </c>
      <c r="R1073" s="85"/>
      <c r="S1073" s="85"/>
      <c r="T1073" s="85"/>
      <c r="U1073" s="85"/>
      <c r="V1073" s="85"/>
      <c r="W1073" s="85"/>
    </row>
    <row r="1074" spans="1:23" s="81" customFormat="1" x14ac:dyDescent="0.2">
      <c r="A1074" s="30" t="s">
        <v>2200</v>
      </c>
      <c r="B1074" s="45" t="s">
        <v>2029</v>
      </c>
      <c r="C1074" s="6" t="s">
        <v>2012</v>
      </c>
      <c r="D1074" s="6" t="s">
        <v>2030</v>
      </c>
      <c r="E1074" s="25">
        <v>51136938</v>
      </c>
      <c r="F1074" s="25">
        <v>0</v>
      </c>
      <c r="G1074" s="25">
        <v>0</v>
      </c>
      <c r="H1074" s="25">
        <v>0</v>
      </c>
      <c r="I1074" s="25">
        <v>0</v>
      </c>
      <c r="J1074" s="25">
        <v>51136938</v>
      </c>
      <c r="K1074" s="20">
        <v>0</v>
      </c>
      <c r="L1074" s="64">
        <v>0</v>
      </c>
      <c r="M1074" s="49">
        <v>0</v>
      </c>
      <c r="N1074" s="44">
        <v>0</v>
      </c>
      <c r="O1074" s="133">
        <v>3.7454063554423524E-2</v>
      </c>
      <c r="P1074" s="134">
        <v>350678464</v>
      </c>
      <c r="Q1074" s="29">
        <v>350678464</v>
      </c>
      <c r="R1074" s="85"/>
      <c r="S1074" s="85"/>
      <c r="T1074" s="85"/>
      <c r="U1074" s="85"/>
      <c r="V1074" s="85"/>
      <c r="W1074" s="85"/>
    </row>
    <row r="1075" spans="1:23" s="81" customFormat="1" x14ac:dyDescent="0.2">
      <c r="A1075" s="30" t="s">
        <v>2200</v>
      </c>
      <c r="B1075" s="45" t="s">
        <v>2031</v>
      </c>
      <c r="C1075" s="6" t="s">
        <v>2012</v>
      </c>
      <c r="D1075" s="6" t="s">
        <v>2032</v>
      </c>
      <c r="E1075" s="25">
        <v>7027076</v>
      </c>
      <c r="F1075" s="25">
        <v>0</v>
      </c>
      <c r="G1075" s="25">
        <v>0</v>
      </c>
      <c r="H1075" s="25">
        <v>0</v>
      </c>
      <c r="I1075" s="25">
        <v>0</v>
      </c>
      <c r="J1075" s="25">
        <v>7027076</v>
      </c>
      <c r="K1075" s="20">
        <v>0</v>
      </c>
      <c r="L1075" s="64">
        <v>0</v>
      </c>
      <c r="M1075" s="49">
        <v>0</v>
      </c>
      <c r="N1075" s="44">
        <v>0</v>
      </c>
      <c r="O1075" s="133">
        <v>4.5161047773903396E-3</v>
      </c>
      <c r="P1075" s="134">
        <v>42283815</v>
      </c>
      <c r="Q1075" s="29">
        <v>42283815</v>
      </c>
      <c r="R1075" s="85"/>
      <c r="S1075" s="85"/>
      <c r="T1075" s="85"/>
      <c r="U1075" s="85"/>
      <c r="V1075" s="85"/>
      <c r="W1075" s="85"/>
    </row>
    <row r="1076" spans="1:23" s="81" customFormat="1" x14ac:dyDescent="0.2">
      <c r="A1076" s="30" t="s">
        <v>2200</v>
      </c>
      <c r="B1076" s="45" t="s">
        <v>2033</v>
      </c>
      <c r="C1076" s="6" t="s">
        <v>2012</v>
      </c>
      <c r="D1076" s="6" t="s">
        <v>159</v>
      </c>
      <c r="E1076" s="25">
        <v>13702741</v>
      </c>
      <c r="F1076" s="25">
        <v>0</v>
      </c>
      <c r="G1076" s="25">
        <v>0</v>
      </c>
      <c r="H1076" s="25">
        <v>0</v>
      </c>
      <c r="I1076" s="25">
        <v>0</v>
      </c>
      <c r="J1076" s="25">
        <v>13702741</v>
      </c>
      <c r="K1076" s="20">
        <v>0</v>
      </c>
      <c r="L1076" s="64">
        <v>0</v>
      </c>
      <c r="M1076" s="49">
        <v>0</v>
      </c>
      <c r="N1076" s="44">
        <v>0</v>
      </c>
      <c r="O1076" s="133">
        <v>9.9015949697829828E-3</v>
      </c>
      <c r="P1076" s="134">
        <v>92707594</v>
      </c>
      <c r="Q1076" s="29">
        <v>92707594</v>
      </c>
      <c r="R1076" s="85"/>
      <c r="S1076" s="85"/>
      <c r="T1076" s="85"/>
      <c r="U1076" s="85"/>
      <c r="V1076" s="85"/>
      <c r="W1076" s="85"/>
    </row>
    <row r="1077" spans="1:23" s="81" customFormat="1" x14ac:dyDescent="0.2">
      <c r="A1077" s="30" t="s">
        <v>2200</v>
      </c>
      <c r="B1077" s="45" t="s">
        <v>2034</v>
      </c>
      <c r="C1077" s="6" t="s">
        <v>2012</v>
      </c>
      <c r="D1077" s="6" t="s">
        <v>2035</v>
      </c>
      <c r="E1077" s="25">
        <v>7958513</v>
      </c>
      <c r="F1077" s="25">
        <v>0</v>
      </c>
      <c r="G1077" s="25">
        <v>0</v>
      </c>
      <c r="H1077" s="25">
        <v>0</v>
      </c>
      <c r="I1077" s="25">
        <v>0</v>
      </c>
      <c r="J1077" s="25">
        <v>7958513</v>
      </c>
      <c r="K1077" s="20">
        <v>0</v>
      </c>
      <c r="L1077" s="64">
        <v>0</v>
      </c>
      <c r="M1077" s="49">
        <v>0</v>
      </c>
      <c r="N1077" s="44">
        <v>0</v>
      </c>
      <c r="O1077" s="133">
        <v>5.6157598428527118E-3</v>
      </c>
      <c r="P1077" s="134">
        <v>52579770</v>
      </c>
      <c r="Q1077" s="29">
        <v>52579770</v>
      </c>
      <c r="R1077" s="85"/>
      <c r="S1077" s="85"/>
      <c r="T1077" s="85"/>
      <c r="U1077" s="85"/>
      <c r="V1077" s="85"/>
      <c r="W1077" s="85"/>
    </row>
    <row r="1078" spans="1:23" s="81" customFormat="1" x14ac:dyDescent="0.2">
      <c r="A1078" s="30" t="s">
        <v>2200</v>
      </c>
      <c r="B1078" s="45" t="s">
        <v>2036</v>
      </c>
      <c r="C1078" s="6" t="s">
        <v>2012</v>
      </c>
      <c r="D1078" s="6" t="s">
        <v>2037</v>
      </c>
      <c r="E1078" s="25">
        <v>39571713</v>
      </c>
      <c r="F1078" s="25">
        <v>0</v>
      </c>
      <c r="G1078" s="25">
        <v>0</v>
      </c>
      <c r="H1078" s="25">
        <v>0</v>
      </c>
      <c r="I1078" s="25">
        <v>0</v>
      </c>
      <c r="J1078" s="25">
        <v>39571713</v>
      </c>
      <c r="K1078" s="20">
        <v>0</v>
      </c>
      <c r="L1078" s="64">
        <v>0</v>
      </c>
      <c r="M1078" s="49">
        <v>0</v>
      </c>
      <c r="N1078" s="44">
        <v>0</v>
      </c>
      <c r="O1078" s="133">
        <v>2.6274237055556076E-2</v>
      </c>
      <c r="P1078" s="134">
        <v>246002923</v>
      </c>
      <c r="Q1078" s="29">
        <v>246002923</v>
      </c>
      <c r="R1078" s="85"/>
      <c r="S1078" s="85"/>
      <c r="T1078" s="85"/>
      <c r="U1078" s="85"/>
      <c r="V1078" s="85"/>
      <c r="W1078" s="85"/>
    </row>
    <row r="1079" spans="1:23" s="81" customFormat="1" x14ac:dyDescent="0.2">
      <c r="A1079" s="30" t="s">
        <v>2200</v>
      </c>
      <c r="B1079" s="45" t="s">
        <v>2038</v>
      </c>
      <c r="C1079" s="6" t="s">
        <v>2012</v>
      </c>
      <c r="D1079" s="6" t="s">
        <v>2039</v>
      </c>
      <c r="E1079" s="25">
        <v>33234559</v>
      </c>
      <c r="F1079" s="25">
        <v>0</v>
      </c>
      <c r="G1079" s="25">
        <v>0</v>
      </c>
      <c r="H1079" s="25">
        <v>0</v>
      </c>
      <c r="I1079" s="25">
        <v>0</v>
      </c>
      <c r="J1079" s="25">
        <v>33234559</v>
      </c>
      <c r="K1079" s="20">
        <v>0</v>
      </c>
      <c r="L1079" s="64">
        <v>0</v>
      </c>
      <c r="M1079" s="49">
        <v>0</v>
      </c>
      <c r="N1079" s="44">
        <v>0</v>
      </c>
      <c r="O1079" s="133">
        <v>2.356269443687322E-2</v>
      </c>
      <c r="P1079" s="134">
        <v>220615034</v>
      </c>
      <c r="Q1079" s="29">
        <v>220615034</v>
      </c>
      <c r="R1079" s="85"/>
      <c r="S1079" s="85"/>
      <c r="T1079" s="85"/>
      <c r="U1079" s="85"/>
      <c r="V1079" s="85"/>
      <c r="W1079" s="85"/>
    </row>
    <row r="1080" spans="1:23" s="81" customFormat="1" x14ac:dyDescent="0.2">
      <c r="A1080" s="30" t="s">
        <v>2200</v>
      </c>
      <c r="B1080" s="45" t="s">
        <v>2040</v>
      </c>
      <c r="C1080" s="6" t="s">
        <v>2012</v>
      </c>
      <c r="D1080" s="6" t="s">
        <v>2041</v>
      </c>
      <c r="E1080" s="25">
        <v>195686920</v>
      </c>
      <c r="F1080" s="25">
        <v>0</v>
      </c>
      <c r="G1080" s="25">
        <v>0</v>
      </c>
      <c r="H1080" s="25">
        <v>0</v>
      </c>
      <c r="I1080" s="25">
        <v>0</v>
      </c>
      <c r="J1080" s="25">
        <v>195686920</v>
      </c>
      <c r="K1080" s="20">
        <v>0</v>
      </c>
      <c r="L1080" s="64">
        <v>0</v>
      </c>
      <c r="M1080" s="49">
        <v>0</v>
      </c>
      <c r="N1080" s="44">
        <v>0</v>
      </c>
      <c r="O1080" s="133">
        <v>5.3178191114411119E-2</v>
      </c>
      <c r="P1080" s="134">
        <v>497901820</v>
      </c>
      <c r="Q1080" s="29">
        <v>497901820</v>
      </c>
      <c r="R1080" s="85"/>
      <c r="S1080" s="85"/>
      <c r="T1080" s="85"/>
      <c r="U1080" s="85"/>
      <c r="V1080" s="85"/>
      <c r="W1080" s="85"/>
    </row>
    <row r="1081" spans="1:23" s="81" customFormat="1" x14ac:dyDescent="0.2">
      <c r="A1081" s="30" t="s">
        <v>2200</v>
      </c>
      <c r="B1081" s="45" t="s">
        <v>2042</v>
      </c>
      <c r="C1081" s="6" t="s">
        <v>2012</v>
      </c>
      <c r="D1081" s="6" t="s">
        <v>2043</v>
      </c>
      <c r="E1081" s="25">
        <v>62741059</v>
      </c>
      <c r="F1081" s="25">
        <v>0</v>
      </c>
      <c r="G1081" s="25">
        <v>0</v>
      </c>
      <c r="H1081" s="25">
        <v>0</v>
      </c>
      <c r="I1081" s="25">
        <v>0</v>
      </c>
      <c r="J1081" s="25">
        <v>62741059</v>
      </c>
      <c r="K1081" s="20">
        <v>0</v>
      </c>
      <c r="L1081" s="64">
        <v>0</v>
      </c>
      <c r="M1081" s="49">
        <v>0</v>
      </c>
      <c r="N1081" s="44">
        <v>0</v>
      </c>
      <c r="O1081" s="133">
        <v>4.2848952508059437E-2</v>
      </c>
      <c r="P1081" s="134">
        <v>401190243</v>
      </c>
      <c r="Q1081" s="29">
        <v>401190243</v>
      </c>
      <c r="R1081" s="85"/>
      <c r="S1081" s="85"/>
      <c r="T1081" s="85"/>
      <c r="U1081" s="85"/>
      <c r="V1081" s="85"/>
      <c r="W1081" s="85"/>
    </row>
    <row r="1082" spans="1:23" s="81" customFormat="1" x14ac:dyDescent="0.2">
      <c r="A1082" s="30" t="s">
        <v>2200</v>
      </c>
      <c r="B1082" s="45" t="s">
        <v>2044</v>
      </c>
      <c r="C1082" s="6" t="s">
        <v>2012</v>
      </c>
      <c r="D1082" s="6" t="s">
        <v>372</v>
      </c>
      <c r="E1082" s="25">
        <v>296360933</v>
      </c>
      <c r="F1082" s="25">
        <v>0</v>
      </c>
      <c r="G1082" s="25">
        <v>0</v>
      </c>
      <c r="H1082" s="25">
        <v>0</v>
      </c>
      <c r="I1082" s="25">
        <v>0</v>
      </c>
      <c r="J1082" s="25">
        <v>296360933</v>
      </c>
      <c r="K1082" s="20">
        <v>0</v>
      </c>
      <c r="L1082" s="64">
        <v>0</v>
      </c>
      <c r="M1082" s="49">
        <v>0</v>
      </c>
      <c r="N1082" s="44">
        <v>0</v>
      </c>
      <c r="O1082" s="133">
        <v>5.6557045781366014E-2</v>
      </c>
      <c r="P1082" s="134">
        <v>529537681</v>
      </c>
      <c r="Q1082" s="29">
        <v>529537681</v>
      </c>
      <c r="R1082" s="85"/>
      <c r="S1082" s="85"/>
      <c r="T1082" s="85"/>
      <c r="U1082" s="85"/>
      <c r="V1082" s="85"/>
      <c r="W1082" s="85"/>
    </row>
    <row r="1083" spans="1:23" s="81" customFormat="1" x14ac:dyDescent="0.2">
      <c r="A1083" s="30" t="s">
        <v>2201</v>
      </c>
      <c r="B1083" s="45" t="s">
        <v>2045</v>
      </c>
      <c r="C1083" s="6" t="s">
        <v>2046</v>
      </c>
      <c r="D1083" s="6" t="s">
        <v>2047</v>
      </c>
      <c r="E1083" s="25">
        <v>541385515</v>
      </c>
      <c r="F1083" s="25">
        <v>0</v>
      </c>
      <c r="G1083" s="25">
        <v>0</v>
      </c>
      <c r="H1083" s="25">
        <v>0</v>
      </c>
      <c r="I1083" s="25">
        <v>0</v>
      </c>
      <c r="J1083" s="25">
        <v>541385515</v>
      </c>
      <c r="K1083" s="20">
        <v>0</v>
      </c>
      <c r="L1083" s="64">
        <v>53704156</v>
      </c>
      <c r="M1083" s="49">
        <v>0</v>
      </c>
      <c r="N1083" s="44">
        <v>53704156</v>
      </c>
      <c r="O1083" s="133">
        <v>0.14694870172984822</v>
      </c>
      <c r="P1083" s="134">
        <v>759143466</v>
      </c>
      <c r="Q1083" s="29">
        <v>759143466</v>
      </c>
      <c r="R1083" s="85"/>
      <c r="S1083" s="85"/>
      <c r="T1083" s="85"/>
      <c r="U1083" s="85"/>
      <c r="V1083" s="85"/>
      <c r="W1083" s="85"/>
    </row>
    <row r="1084" spans="1:23" s="81" customFormat="1" x14ac:dyDescent="0.2">
      <c r="A1084" s="30" t="s">
        <v>2201</v>
      </c>
      <c r="B1084" s="45" t="s">
        <v>2048</v>
      </c>
      <c r="C1084" s="6" t="s">
        <v>2046</v>
      </c>
      <c r="D1084" s="6" t="s">
        <v>1395</v>
      </c>
      <c r="E1084" s="25">
        <v>25975571</v>
      </c>
      <c r="F1084" s="25">
        <v>0</v>
      </c>
      <c r="G1084" s="25">
        <v>0</v>
      </c>
      <c r="H1084" s="25">
        <v>0</v>
      </c>
      <c r="I1084" s="25">
        <v>0</v>
      </c>
      <c r="J1084" s="25">
        <v>25975571</v>
      </c>
      <c r="K1084" s="20">
        <v>0</v>
      </c>
      <c r="L1084" s="64">
        <v>0</v>
      </c>
      <c r="M1084" s="49">
        <v>0</v>
      </c>
      <c r="N1084" s="44">
        <v>0</v>
      </c>
      <c r="O1084" s="133">
        <v>1.699596512801977E-2</v>
      </c>
      <c r="P1084" s="134">
        <v>87801904</v>
      </c>
      <c r="Q1084" s="29">
        <v>87801904</v>
      </c>
      <c r="R1084" s="85"/>
      <c r="S1084" s="117"/>
      <c r="T1084" s="85"/>
      <c r="U1084" s="85"/>
      <c r="V1084" s="85"/>
      <c r="W1084" s="85"/>
    </row>
    <row r="1085" spans="1:23" s="81" customFormat="1" x14ac:dyDescent="0.2">
      <c r="A1085" s="30" t="s">
        <v>2201</v>
      </c>
      <c r="B1085" s="45" t="s">
        <v>2049</v>
      </c>
      <c r="C1085" s="6" t="s">
        <v>2046</v>
      </c>
      <c r="D1085" s="6" t="s">
        <v>2050</v>
      </c>
      <c r="E1085" s="25">
        <v>266919158</v>
      </c>
      <c r="F1085" s="25">
        <v>0</v>
      </c>
      <c r="G1085" s="25">
        <v>0</v>
      </c>
      <c r="H1085" s="25">
        <v>0</v>
      </c>
      <c r="I1085" s="25">
        <v>0</v>
      </c>
      <c r="J1085" s="25">
        <v>266919158</v>
      </c>
      <c r="K1085" s="20">
        <v>0</v>
      </c>
      <c r="L1085" s="64">
        <v>0</v>
      </c>
      <c r="M1085" s="49">
        <v>0</v>
      </c>
      <c r="N1085" s="44">
        <v>0</v>
      </c>
      <c r="O1085" s="133">
        <v>0.12087329244767828</v>
      </c>
      <c r="P1085" s="134">
        <v>624436752</v>
      </c>
      <c r="Q1085" s="29">
        <v>624436752</v>
      </c>
      <c r="R1085" s="85"/>
      <c r="S1085" s="94"/>
      <c r="T1085" s="85"/>
      <c r="U1085" s="85"/>
      <c r="V1085" s="85"/>
      <c r="W1085" s="85"/>
    </row>
    <row r="1086" spans="1:23" s="81" customFormat="1" x14ac:dyDescent="0.2">
      <c r="A1086" s="30" t="s">
        <v>2201</v>
      </c>
      <c r="B1086" s="45" t="s">
        <v>2051</v>
      </c>
      <c r="C1086" s="6" t="s">
        <v>2046</v>
      </c>
      <c r="D1086" s="6" t="s">
        <v>2052</v>
      </c>
      <c r="E1086" s="25">
        <v>959014689</v>
      </c>
      <c r="F1086" s="25">
        <v>0</v>
      </c>
      <c r="G1086" s="25">
        <v>0</v>
      </c>
      <c r="H1086" s="25">
        <v>0</v>
      </c>
      <c r="I1086" s="25">
        <v>0</v>
      </c>
      <c r="J1086" s="25">
        <v>959014689</v>
      </c>
      <c r="K1086" s="20">
        <v>0</v>
      </c>
      <c r="L1086" s="64">
        <v>0</v>
      </c>
      <c r="M1086" s="49">
        <v>0</v>
      </c>
      <c r="N1086" s="44">
        <v>0</v>
      </c>
      <c r="O1086" s="133">
        <v>0.19519036973885304</v>
      </c>
      <c r="P1086" s="134">
        <v>1008362047</v>
      </c>
      <c r="Q1086" s="29">
        <v>1008362047</v>
      </c>
      <c r="R1086" s="85"/>
      <c r="S1086" s="116"/>
      <c r="T1086" s="85"/>
      <c r="U1086" s="85"/>
      <c r="V1086" s="85"/>
      <c r="W1086" s="85"/>
    </row>
    <row r="1087" spans="1:23" s="81" customFormat="1" x14ac:dyDescent="0.2">
      <c r="A1087" s="30" t="s">
        <v>2201</v>
      </c>
      <c r="B1087" s="45" t="s">
        <v>2053</v>
      </c>
      <c r="C1087" s="6" t="s">
        <v>2046</v>
      </c>
      <c r="D1087" s="6" t="s">
        <v>2054</v>
      </c>
      <c r="E1087" s="25">
        <v>65377850</v>
      </c>
      <c r="F1087" s="25">
        <v>0</v>
      </c>
      <c r="G1087" s="25">
        <v>0</v>
      </c>
      <c r="H1087" s="25">
        <v>0</v>
      </c>
      <c r="I1087" s="25">
        <v>0</v>
      </c>
      <c r="J1087" s="25">
        <v>65377850</v>
      </c>
      <c r="K1087" s="20">
        <v>0</v>
      </c>
      <c r="L1087" s="64">
        <v>0</v>
      </c>
      <c r="M1087" s="49">
        <v>0</v>
      </c>
      <c r="N1087" s="44">
        <v>0</v>
      </c>
      <c r="O1087" s="133">
        <v>3.9708326294243139E-2</v>
      </c>
      <c r="P1087" s="134">
        <v>205134962</v>
      </c>
      <c r="Q1087" s="29">
        <v>205134962</v>
      </c>
      <c r="R1087" s="85"/>
      <c r="S1087" s="85"/>
      <c r="T1087" s="85"/>
      <c r="U1087" s="85"/>
      <c r="V1087" s="85"/>
      <c r="W1087" s="85"/>
    </row>
    <row r="1088" spans="1:23" s="81" customFormat="1" x14ac:dyDescent="0.2">
      <c r="A1088" s="30" t="s">
        <v>2201</v>
      </c>
      <c r="B1088" s="45" t="s">
        <v>2055</v>
      </c>
      <c r="C1088" s="6" t="s">
        <v>2046</v>
      </c>
      <c r="D1088" s="6" t="s">
        <v>2056</v>
      </c>
      <c r="E1088" s="25">
        <v>102696842</v>
      </c>
      <c r="F1088" s="25">
        <v>0</v>
      </c>
      <c r="G1088" s="25">
        <v>0</v>
      </c>
      <c r="H1088" s="25">
        <v>0</v>
      </c>
      <c r="I1088" s="25">
        <v>0</v>
      </c>
      <c r="J1088" s="25">
        <v>102696842</v>
      </c>
      <c r="K1088" s="20">
        <v>0</v>
      </c>
      <c r="L1088" s="64">
        <v>0</v>
      </c>
      <c r="M1088" s="49">
        <v>0</v>
      </c>
      <c r="N1088" s="44">
        <v>0</v>
      </c>
      <c r="O1088" s="133">
        <v>5.8519394494187346E-2</v>
      </c>
      <c r="P1088" s="134">
        <v>302313769</v>
      </c>
      <c r="Q1088" s="29">
        <v>302313769</v>
      </c>
      <c r="R1088" s="85"/>
      <c r="S1088" s="85"/>
      <c r="T1088" s="85"/>
      <c r="U1088" s="85"/>
      <c r="V1088" s="85"/>
      <c r="W1088" s="85"/>
    </row>
    <row r="1089" spans="1:23" s="81" customFormat="1" x14ac:dyDescent="0.2">
      <c r="A1089" s="30" t="s">
        <v>2201</v>
      </c>
      <c r="B1089" s="45" t="s">
        <v>2057</v>
      </c>
      <c r="C1089" s="6" t="s">
        <v>2046</v>
      </c>
      <c r="D1089" s="6" t="s">
        <v>2058</v>
      </c>
      <c r="E1089" s="25">
        <v>140498139</v>
      </c>
      <c r="F1089" s="25">
        <v>0</v>
      </c>
      <c r="G1089" s="25">
        <v>0</v>
      </c>
      <c r="H1089" s="25">
        <v>0</v>
      </c>
      <c r="I1089" s="25">
        <v>0</v>
      </c>
      <c r="J1089" s="25">
        <v>140498139</v>
      </c>
      <c r="K1089" s="20">
        <v>0</v>
      </c>
      <c r="L1089" s="64">
        <v>0</v>
      </c>
      <c r="M1089" s="49">
        <v>0</v>
      </c>
      <c r="N1089" s="44">
        <v>0</v>
      </c>
      <c r="O1089" s="133">
        <v>8.0249557028416976E-2</v>
      </c>
      <c r="P1089" s="134">
        <v>414572746</v>
      </c>
      <c r="Q1089" s="29">
        <v>414572746</v>
      </c>
      <c r="R1089" s="85"/>
      <c r="S1089" s="85"/>
      <c r="T1089" s="85"/>
      <c r="U1089" s="85"/>
      <c r="V1089" s="85"/>
      <c r="W1089" s="85"/>
    </row>
    <row r="1090" spans="1:23" s="81" customFormat="1" x14ac:dyDescent="0.2">
      <c r="A1090" s="30" t="s">
        <v>2201</v>
      </c>
      <c r="B1090" s="45" t="s">
        <v>2059</v>
      </c>
      <c r="C1090" s="6" t="s">
        <v>2046</v>
      </c>
      <c r="D1090" s="6" t="s">
        <v>2060</v>
      </c>
      <c r="E1090" s="25">
        <v>69530594</v>
      </c>
      <c r="F1090" s="25">
        <v>0</v>
      </c>
      <c r="G1090" s="25">
        <v>0</v>
      </c>
      <c r="H1090" s="25">
        <v>0</v>
      </c>
      <c r="I1090" s="25">
        <v>0</v>
      </c>
      <c r="J1090" s="25">
        <v>69530594</v>
      </c>
      <c r="K1090" s="20">
        <v>0</v>
      </c>
      <c r="L1090" s="64">
        <v>0</v>
      </c>
      <c r="M1090" s="49">
        <v>0</v>
      </c>
      <c r="N1090" s="44">
        <v>0</v>
      </c>
      <c r="O1090" s="133">
        <v>4.3872848493896617E-2</v>
      </c>
      <c r="P1090" s="134">
        <v>226649068</v>
      </c>
      <c r="Q1090" s="29">
        <v>226649068</v>
      </c>
      <c r="R1090" s="85"/>
      <c r="S1090" s="85"/>
      <c r="T1090" s="85"/>
      <c r="U1090" s="85"/>
      <c r="V1090" s="85"/>
      <c r="W1090" s="85"/>
    </row>
    <row r="1091" spans="1:23" s="81" customFormat="1" x14ac:dyDescent="0.2">
      <c r="A1091" s="30" t="s">
        <v>2201</v>
      </c>
      <c r="B1091" s="45" t="s">
        <v>2061</v>
      </c>
      <c r="C1091" s="6" t="s">
        <v>2046</v>
      </c>
      <c r="D1091" s="6" t="s">
        <v>169</v>
      </c>
      <c r="E1091" s="25">
        <v>29702846</v>
      </c>
      <c r="F1091" s="25">
        <v>0</v>
      </c>
      <c r="G1091" s="25">
        <v>0</v>
      </c>
      <c r="H1091" s="25">
        <v>0</v>
      </c>
      <c r="I1091" s="25">
        <v>0</v>
      </c>
      <c r="J1091" s="25">
        <v>29702846</v>
      </c>
      <c r="K1091" s="20">
        <v>0</v>
      </c>
      <c r="L1091" s="64">
        <v>0</v>
      </c>
      <c r="M1091" s="49">
        <v>0</v>
      </c>
      <c r="N1091" s="44">
        <v>0</v>
      </c>
      <c r="O1091" s="133">
        <v>1.9164659707461961E-2</v>
      </c>
      <c r="P1091" s="134">
        <v>99005476</v>
      </c>
      <c r="Q1091" s="29">
        <v>99005476</v>
      </c>
      <c r="R1091" s="85"/>
      <c r="S1091" s="85"/>
      <c r="T1091" s="85"/>
      <c r="U1091" s="85"/>
      <c r="V1091" s="85"/>
      <c r="W1091" s="85"/>
    </row>
    <row r="1092" spans="1:23" s="81" customFormat="1" x14ac:dyDescent="0.2">
      <c r="A1092" s="30" t="s">
        <v>2201</v>
      </c>
      <c r="B1092" s="45" t="s">
        <v>2062</v>
      </c>
      <c r="C1092" s="6" t="s">
        <v>2046</v>
      </c>
      <c r="D1092" s="6" t="s">
        <v>1755</v>
      </c>
      <c r="E1092" s="25">
        <v>98151204</v>
      </c>
      <c r="F1092" s="25">
        <v>0</v>
      </c>
      <c r="G1092" s="25">
        <v>0</v>
      </c>
      <c r="H1092" s="25">
        <v>0</v>
      </c>
      <c r="I1092" s="25">
        <v>0</v>
      </c>
      <c r="J1092" s="25">
        <v>98151204</v>
      </c>
      <c r="K1092" s="20">
        <v>0</v>
      </c>
      <c r="L1092" s="64">
        <v>0</v>
      </c>
      <c r="M1092" s="49">
        <v>0</v>
      </c>
      <c r="N1092" s="44">
        <v>0</v>
      </c>
      <c r="O1092" s="133">
        <v>6.1874585021077982E-2</v>
      </c>
      <c r="P1092" s="134">
        <v>319646831</v>
      </c>
      <c r="Q1092" s="29">
        <v>319646831</v>
      </c>
      <c r="R1092" s="85"/>
      <c r="S1092" s="85"/>
      <c r="T1092" s="85"/>
      <c r="U1092" s="85"/>
      <c r="V1092" s="85"/>
      <c r="W1092" s="85"/>
    </row>
    <row r="1093" spans="1:23" s="81" customFormat="1" x14ac:dyDescent="0.2">
      <c r="A1093" s="30" t="s">
        <v>2201</v>
      </c>
      <c r="B1093" s="45" t="s">
        <v>2063</v>
      </c>
      <c r="C1093" s="6" t="s">
        <v>2046</v>
      </c>
      <c r="D1093" s="6" t="s">
        <v>1561</v>
      </c>
      <c r="E1093" s="25">
        <v>43624620</v>
      </c>
      <c r="F1093" s="25">
        <v>0</v>
      </c>
      <c r="G1093" s="25">
        <v>0</v>
      </c>
      <c r="H1093" s="25">
        <v>0</v>
      </c>
      <c r="I1093" s="25">
        <v>0</v>
      </c>
      <c r="J1093" s="25">
        <v>43624620</v>
      </c>
      <c r="K1093" s="20">
        <v>0</v>
      </c>
      <c r="L1093" s="64">
        <v>0</v>
      </c>
      <c r="M1093" s="49">
        <v>0</v>
      </c>
      <c r="N1093" s="44">
        <v>0</v>
      </c>
      <c r="O1093" s="133">
        <v>2.7371911476401695E-2</v>
      </c>
      <c r="P1093" s="134">
        <v>141404500</v>
      </c>
      <c r="Q1093" s="29">
        <v>141404500</v>
      </c>
      <c r="R1093" s="85"/>
      <c r="S1093" s="85"/>
      <c r="T1093" s="85"/>
      <c r="U1093" s="85"/>
      <c r="V1093" s="85"/>
      <c r="W1093" s="85"/>
    </row>
    <row r="1094" spans="1:23" s="81" customFormat="1" x14ac:dyDescent="0.2">
      <c r="A1094" s="30" t="s">
        <v>2201</v>
      </c>
      <c r="B1094" s="45" t="s">
        <v>2064</v>
      </c>
      <c r="C1094" s="6" t="s">
        <v>2046</v>
      </c>
      <c r="D1094" s="6" t="s">
        <v>2065</v>
      </c>
      <c r="E1094" s="25">
        <v>374222209</v>
      </c>
      <c r="F1094" s="25">
        <v>0</v>
      </c>
      <c r="G1094" s="25">
        <v>0</v>
      </c>
      <c r="H1094" s="25">
        <v>0</v>
      </c>
      <c r="I1094" s="25">
        <v>0</v>
      </c>
      <c r="J1094" s="25">
        <v>374222209</v>
      </c>
      <c r="K1094" s="20">
        <v>0</v>
      </c>
      <c r="L1094" s="64">
        <v>0</v>
      </c>
      <c r="M1094" s="49">
        <v>0</v>
      </c>
      <c r="N1094" s="44">
        <v>0</v>
      </c>
      <c r="O1094" s="133">
        <v>0.11468936986064565</v>
      </c>
      <c r="P1094" s="134">
        <v>592490336</v>
      </c>
      <c r="Q1094" s="29">
        <v>592490336</v>
      </c>
      <c r="R1094" s="85"/>
      <c r="S1094" s="85"/>
      <c r="T1094" s="85"/>
      <c r="U1094" s="85"/>
      <c r="V1094" s="85"/>
      <c r="W1094" s="85"/>
    </row>
    <row r="1095" spans="1:23" s="81" customFormat="1" x14ac:dyDescent="0.2">
      <c r="A1095" s="30" t="s">
        <v>2201</v>
      </c>
      <c r="B1095" s="45" t="s">
        <v>2066</v>
      </c>
      <c r="C1095" s="6" t="s">
        <v>2046</v>
      </c>
      <c r="D1095" s="6" t="s">
        <v>2067</v>
      </c>
      <c r="E1095" s="25">
        <v>172462714</v>
      </c>
      <c r="F1095" s="25">
        <v>0</v>
      </c>
      <c r="G1095" s="25">
        <v>0</v>
      </c>
      <c r="H1095" s="25">
        <v>0</v>
      </c>
      <c r="I1095" s="25">
        <v>0</v>
      </c>
      <c r="J1095" s="25">
        <v>172462714</v>
      </c>
      <c r="K1095" s="20">
        <v>0</v>
      </c>
      <c r="L1095" s="64">
        <v>0</v>
      </c>
      <c r="M1095" s="49">
        <v>0</v>
      </c>
      <c r="N1095" s="44">
        <v>0</v>
      </c>
      <c r="O1095" s="133">
        <v>7.4541018579269328E-2</v>
      </c>
      <c r="P1095" s="134">
        <v>385082185</v>
      </c>
      <c r="Q1095" s="29">
        <v>385082185</v>
      </c>
      <c r="R1095" s="85"/>
      <c r="S1095" s="85"/>
      <c r="T1095" s="85"/>
      <c r="U1095" s="85"/>
      <c r="V1095" s="85"/>
      <c r="W1095" s="85"/>
    </row>
    <row r="1096" spans="1:23" s="81" customFormat="1" x14ac:dyDescent="0.2">
      <c r="A1096" s="30" t="s">
        <v>2195</v>
      </c>
      <c r="B1096" s="45" t="s">
        <v>2068</v>
      </c>
      <c r="C1096" s="6" t="s">
        <v>2069</v>
      </c>
      <c r="D1096" s="6" t="s">
        <v>1745</v>
      </c>
      <c r="E1096" s="25">
        <v>1046770518</v>
      </c>
      <c r="F1096" s="25">
        <v>0</v>
      </c>
      <c r="G1096" s="25">
        <v>0</v>
      </c>
      <c r="H1096" s="25">
        <v>0</v>
      </c>
      <c r="I1096" s="25">
        <v>0</v>
      </c>
      <c r="J1096" s="25">
        <v>1046770518</v>
      </c>
      <c r="K1096" s="20">
        <v>0</v>
      </c>
      <c r="L1096" s="64">
        <v>31934048</v>
      </c>
      <c r="M1096" s="49">
        <v>0</v>
      </c>
      <c r="N1096" s="44">
        <v>31934048</v>
      </c>
      <c r="O1096" s="133">
        <v>0.90660959865282065</v>
      </c>
      <c r="P1096" s="134">
        <v>2540937834</v>
      </c>
      <c r="Q1096" s="29">
        <v>2540937834</v>
      </c>
      <c r="R1096" s="85"/>
      <c r="S1096" s="116"/>
      <c r="T1096" s="85"/>
      <c r="U1096" s="85"/>
      <c r="V1096" s="85"/>
      <c r="W1096" s="85"/>
    </row>
    <row r="1097" spans="1:23" s="81" customFormat="1" x14ac:dyDescent="0.2">
      <c r="A1097" s="30" t="s">
        <v>2195</v>
      </c>
      <c r="B1097" s="45" t="s">
        <v>2070</v>
      </c>
      <c r="C1097" s="6" t="s">
        <v>2069</v>
      </c>
      <c r="D1097" s="6" t="s">
        <v>1464</v>
      </c>
      <c r="E1097" s="25">
        <v>9978706</v>
      </c>
      <c r="F1097" s="25">
        <v>0</v>
      </c>
      <c r="G1097" s="25">
        <v>0</v>
      </c>
      <c r="H1097" s="25">
        <v>0</v>
      </c>
      <c r="I1097" s="25">
        <v>0</v>
      </c>
      <c r="J1097" s="25">
        <v>9978706</v>
      </c>
      <c r="K1097" s="20">
        <v>0</v>
      </c>
      <c r="L1097" s="64">
        <v>0</v>
      </c>
      <c r="M1097" s="49">
        <v>0</v>
      </c>
      <c r="N1097" s="44">
        <v>0</v>
      </c>
      <c r="O1097" s="133">
        <v>9.3390401347179339E-2</v>
      </c>
      <c r="P1097" s="134">
        <v>261743538</v>
      </c>
      <c r="Q1097" s="29">
        <v>261743538</v>
      </c>
      <c r="R1097" s="85"/>
      <c r="S1097" s="94"/>
      <c r="T1097" s="116"/>
      <c r="U1097" s="85"/>
      <c r="V1097" s="85"/>
      <c r="W1097" s="85"/>
    </row>
    <row r="1098" spans="1:23" s="81" customFormat="1" x14ac:dyDescent="0.2">
      <c r="A1098" s="30" t="s">
        <v>2171</v>
      </c>
      <c r="B1098" s="45" t="s">
        <v>2071</v>
      </c>
      <c r="C1098" s="6" t="s">
        <v>2072</v>
      </c>
      <c r="D1098" s="6" t="s">
        <v>2073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0">
        <v>0</v>
      </c>
      <c r="L1098" s="64">
        <v>187468491</v>
      </c>
      <c r="M1098" s="49">
        <v>0</v>
      </c>
      <c r="N1098" s="44">
        <v>187468491</v>
      </c>
      <c r="O1098" s="133">
        <v>0.28350341399989998</v>
      </c>
      <c r="P1098" s="134">
        <v>486859367</v>
      </c>
      <c r="Q1098" s="29">
        <v>486859367</v>
      </c>
      <c r="R1098" s="85"/>
      <c r="S1098" s="117"/>
      <c r="T1098" s="85"/>
      <c r="U1098" s="85"/>
      <c r="V1098" s="85"/>
      <c r="W1098" s="85"/>
    </row>
    <row r="1099" spans="1:23" s="81" customFormat="1" x14ac:dyDescent="0.2">
      <c r="A1099" s="30" t="s">
        <v>2184</v>
      </c>
      <c r="B1099" s="45" t="s">
        <v>2074</v>
      </c>
      <c r="C1099" s="6" t="s">
        <v>2075</v>
      </c>
      <c r="D1099" s="6" t="s">
        <v>2076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0">
        <v>0</v>
      </c>
      <c r="L1099" s="64">
        <v>146867564</v>
      </c>
      <c r="M1099" s="49">
        <v>0</v>
      </c>
      <c r="N1099" s="44">
        <v>146867564</v>
      </c>
      <c r="O1099" s="133">
        <v>0.41427190202503089</v>
      </c>
      <c r="P1099" s="134">
        <v>325477777</v>
      </c>
      <c r="Q1099" s="29">
        <v>325477777</v>
      </c>
      <c r="R1099" s="85"/>
      <c r="S1099" s="116"/>
      <c r="T1099" s="85"/>
      <c r="U1099" s="85"/>
      <c r="V1099" s="85"/>
      <c r="W1099" s="85"/>
    </row>
    <row r="1100" spans="1:23" s="81" customFormat="1" x14ac:dyDescent="0.2">
      <c r="A1100" s="30" t="s">
        <v>2202</v>
      </c>
      <c r="B1100" s="45" t="s">
        <v>2077</v>
      </c>
      <c r="C1100" s="6" t="s">
        <v>2078</v>
      </c>
      <c r="D1100" s="6" t="s">
        <v>2079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0">
        <v>0</v>
      </c>
      <c r="L1100" s="64">
        <v>71294838</v>
      </c>
      <c r="M1100" s="49">
        <v>0</v>
      </c>
      <c r="N1100" s="44">
        <v>71294838</v>
      </c>
      <c r="O1100" s="133">
        <v>0.18162800254025177</v>
      </c>
      <c r="P1100" s="134">
        <v>92471342</v>
      </c>
      <c r="Q1100" s="29">
        <v>92471342</v>
      </c>
      <c r="R1100" s="85"/>
      <c r="S1100" s="116"/>
      <c r="T1100" s="85"/>
      <c r="U1100" s="85"/>
      <c r="V1100" s="85"/>
      <c r="W1100" s="85"/>
    </row>
    <row r="1101" spans="1:23" s="81" customFormat="1" x14ac:dyDescent="0.2">
      <c r="A1101" s="30" t="s">
        <v>2171</v>
      </c>
      <c r="B1101" s="45" t="s">
        <v>2080</v>
      </c>
      <c r="C1101" s="6" t="s">
        <v>2072</v>
      </c>
      <c r="D1101" s="6" t="s">
        <v>2081</v>
      </c>
      <c r="E1101" s="25">
        <v>1117743564</v>
      </c>
      <c r="F1101" s="25">
        <v>0</v>
      </c>
      <c r="G1101" s="25">
        <v>0</v>
      </c>
      <c r="H1101" s="25">
        <v>0</v>
      </c>
      <c r="I1101" s="25">
        <v>0</v>
      </c>
      <c r="J1101" s="25">
        <v>1117743564</v>
      </c>
      <c r="K1101" s="20">
        <v>0</v>
      </c>
      <c r="L1101" s="64">
        <v>0</v>
      </c>
      <c r="M1101" s="49">
        <v>0</v>
      </c>
      <c r="N1101" s="44">
        <v>0</v>
      </c>
      <c r="O1101" s="133">
        <v>0.60686951301868386</v>
      </c>
      <c r="P1101" s="134">
        <v>1042174774</v>
      </c>
      <c r="Q1101" s="29">
        <v>1042174774</v>
      </c>
      <c r="R1101" s="85"/>
      <c r="S1101" s="117"/>
      <c r="T1101" s="116"/>
      <c r="U1101" s="85"/>
      <c r="V1101" s="85"/>
      <c r="W1101" s="85"/>
    </row>
    <row r="1102" spans="1:23" s="81" customFormat="1" x14ac:dyDescent="0.2">
      <c r="A1102" s="30" t="s">
        <v>2171</v>
      </c>
      <c r="B1102" s="45" t="s">
        <v>2082</v>
      </c>
      <c r="C1102" s="6" t="s">
        <v>2072</v>
      </c>
      <c r="D1102" s="6" t="s">
        <v>2083</v>
      </c>
      <c r="E1102" s="25">
        <v>38991485</v>
      </c>
      <c r="F1102" s="25">
        <v>0</v>
      </c>
      <c r="G1102" s="25">
        <v>0</v>
      </c>
      <c r="H1102" s="25">
        <v>0</v>
      </c>
      <c r="I1102" s="25">
        <v>0</v>
      </c>
      <c r="J1102" s="25">
        <v>38991485</v>
      </c>
      <c r="K1102" s="20">
        <v>0</v>
      </c>
      <c r="L1102" s="64">
        <v>0</v>
      </c>
      <c r="M1102" s="49">
        <v>0</v>
      </c>
      <c r="N1102" s="44">
        <v>0</v>
      </c>
      <c r="O1102" s="133">
        <v>0.10962707285960831</v>
      </c>
      <c r="P1102" s="134">
        <v>188262167</v>
      </c>
      <c r="Q1102" s="29">
        <v>188262167</v>
      </c>
      <c r="R1102" s="85"/>
      <c r="S1102" s="94"/>
      <c r="T1102" s="94"/>
      <c r="U1102" s="116"/>
      <c r="V1102" s="85"/>
      <c r="W1102" s="85"/>
    </row>
    <row r="1103" spans="1:23" s="81" customFormat="1" x14ac:dyDescent="0.2">
      <c r="A1103" s="30" t="s">
        <v>2184</v>
      </c>
      <c r="B1103" s="45" t="s">
        <v>2084</v>
      </c>
      <c r="C1103" s="6" t="s">
        <v>2075</v>
      </c>
      <c r="D1103" s="6" t="s">
        <v>2085</v>
      </c>
      <c r="E1103" s="25">
        <v>182366085</v>
      </c>
      <c r="F1103" s="25">
        <v>0</v>
      </c>
      <c r="G1103" s="25">
        <v>0</v>
      </c>
      <c r="H1103" s="25">
        <v>0</v>
      </c>
      <c r="I1103" s="25">
        <v>0</v>
      </c>
      <c r="J1103" s="25">
        <v>182366085</v>
      </c>
      <c r="K1103" s="20">
        <v>0</v>
      </c>
      <c r="L1103" s="64">
        <v>0</v>
      </c>
      <c r="M1103" s="49">
        <v>0</v>
      </c>
      <c r="N1103" s="44">
        <v>0</v>
      </c>
      <c r="O1103" s="133">
        <v>0.58572809797496916</v>
      </c>
      <c r="P1103" s="134">
        <v>460184431</v>
      </c>
      <c r="Q1103" s="29">
        <v>460184431</v>
      </c>
      <c r="R1103" s="85"/>
      <c r="S1103" s="94"/>
      <c r="T1103" s="116"/>
      <c r="U1103" s="85"/>
      <c r="V1103" s="85"/>
      <c r="W1103" s="85"/>
    </row>
    <row r="1104" spans="1:23" s="81" customFormat="1" x14ac:dyDescent="0.2">
      <c r="A1104" s="30" t="s">
        <v>2185</v>
      </c>
      <c r="B1104" s="45" t="s">
        <v>2086</v>
      </c>
      <c r="C1104" s="6" t="s">
        <v>2087</v>
      </c>
      <c r="D1104" s="6" t="s">
        <v>2088</v>
      </c>
      <c r="E1104" s="25">
        <v>429875591</v>
      </c>
      <c r="F1104" s="25">
        <v>0</v>
      </c>
      <c r="G1104" s="25">
        <v>0</v>
      </c>
      <c r="H1104" s="25">
        <v>0</v>
      </c>
      <c r="I1104" s="25">
        <v>0</v>
      </c>
      <c r="J1104" s="25">
        <v>429875591</v>
      </c>
      <c r="K1104" s="20">
        <v>0</v>
      </c>
      <c r="L1104" s="64">
        <v>41135896</v>
      </c>
      <c r="M1104" s="49">
        <v>0</v>
      </c>
      <c r="N1104" s="44">
        <v>41135896</v>
      </c>
      <c r="O1104" s="133">
        <v>0.63734939759036147</v>
      </c>
      <c r="P1104" s="134">
        <v>1584904597</v>
      </c>
      <c r="Q1104" s="29">
        <v>1584904597</v>
      </c>
      <c r="R1104" s="85"/>
      <c r="S1104" s="116"/>
      <c r="T1104" s="85"/>
      <c r="U1104" s="85"/>
      <c r="V1104" s="85"/>
      <c r="W1104" s="85"/>
    </row>
    <row r="1105" spans="1:23" s="81" customFormat="1" x14ac:dyDescent="0.2">
      <c r="A1105" s="30" t="s">
        <v>2185</v>
      </c>
      <c r="B1105" s="45" t="s">
        <v>2089</v>
      </c>
      <c r="C1105" s="6" t="s">
        <v>2087</v>
      </c>
      <c r="D1105" s="6" t="s">
        <v>299</v>
      </c>
      <c r="E1105" s="25">
        <v>53553925</v>
      </c>
      <c r="F1105" s="25">
        <v>0</v>
      </c>
      <c r="G1105" s="25">
        <v>0</v>
      </c>
      <c r="H1105" s="25">
        <v>0</v>
      </c>
      <c r="I1105" s="25">
        <v>0</v>
      </c>
      <c r="J1105" s="25">
        <v>53553925</v>
      </c>
      <c r="K1105" s="20">
        <v>0</v>
      </c>
      <c r="L1105" s="64">
        <v>0</v>
      </c>
      <c r="M1105" s="49">
        <v>0</v>
      </c>
      <c r="N1105" s="44">
        <v>0</v>
      </c>
      <c r="O1105" s="133">
        <v>0.1029670922495954</v>
      </c>
      <c r="P1105" s="134">
        <v>256049536</v>
      </c>
      <c r="Q1105" s="29">
        <v>256049536</v>
      </c>
      <c r="R1105" s="85"/>
      <c r="S1105" s="94"/>
      <c r="T1105" s="85"/>
      <c r="U1105" s="85"/>
      <c r="V1105" s="85"/>
      <c r="W1105" s="85"/>
    </row>
    <row r="1106" spans="1:23" s="81" customFormat="1" x14ac:dyDescent="0.2">
      <c r="A1106" s="30" t="s">
        <v>2185</v>
      </c>
      <c r="B1106" s="45" t="s">
        <v>2090</v>
      </c>
      <c r="C1106" s="6" t="s">
        <v>2087</v>
      </c>
      <c r="D1106" s="6" t="s">
        <v>2091</v>
      </c>
      <c r="E1106" s="25">
        <v>78401097</v>
      </c>
      <c r="F1106" s="25">
        <v>0</v>
      </c>
      <c r="G1106" s="25">
        <v>0</v>
      </c>
      <c r="H1106" s="25">
        <v>0</v>
      </c>
      <c r="I1106" s="25">
        <v>0</v>
      </c>
      <c r="J1106" s="25">
        <v>78401097</v>
      </c>
      <c r="K1106" s="20">
        <v>0</v>
      </c>
      <c r="L1106" s="64">
        <v>0</v>
      </c>
      <c r="M1106" s="49">
        <v>0</v>
      </c>
      <c r="N1106" s="44">
        <v>0</v>
      </c>
      <c r="O1106" s="133">
        <v>0.18352814242042798</v>
      </c>
      <c r="P1106" s="134">
        <v>456381692</v>
      </c>
      <c r="Q1106" s="29">
        <v>456381692</v>
      </c>
      <c r="R1106" s="85"/>
      <c r="S1106" s="116"/>
      <c r="T1106" s="85"/>
      <c r="U1106" s="85"/>
      <c r="V1106" s="85"/>
      <c r="W1106" s="85"/>
    </row>
    <row r="1107" spans="1:23" s="81" customFormat="1" x14ac:dyDescent="0.2">
      <c r="A1107" s="30" t="s">
        <v>2185</v>
      </c>
      <c r="B1107" s="45" t="s">
        <v>2092</v>
      </c>
      <c r="C1107" s="6" t="s">
        <v>2087</v>
      </c>
      <c r="D1107" s="6" t="s">
        <v>479</v>
      </c>
      <c r="E1107" s="25">
        <v>43828251</v>
      </c>
      <c r="F1107" s="25">
        <v>0</v>
      </c>
      <c r="G1107" s="25">
        <v>0</v>
      </c>
      <c r="H1107" s="25">
        <v>0</v>
      </c>
      <c r="I1107" s="25">
        <v>0</v>
      </c>
      <c r="J1107" s="25">
        <v>43828251</v>
      </c>
      <c r="K1107" s="20">
        <v>0</v>
      </c>
      <c r="L1107" s="64">
        <v>0</v>
      </c>
      <c r="M1107" s="49">
        <v>0</v>
      </c>
      <c r="N1107" s="44">
        <v>0</v>
      </c>
      <c r="O1107" s="133">
        <v>7.6155367739615176E-2</v>
      </c>
      <c r="P1107" s="134">
        <v>189376491</v>
      </c>
      <c r="Q1107" s="29">
        <v>189376491</v>
      </c>
      <c r="R1107" s="85"/>
      <c r="S1107" s="85"/>
      <c r="T1107" s="85"/>
      <c r="U1107" s="85"/>
      <c r="V1107" s="85"/>
      <c r="W1107" s="85"/>
    </row>
    <row r="1108" spans="1:23" s="81" customFormat="1" x14ac:dyDescent="0.2">
      <c r="A1108" s="30" t="s">
        <v>2202</v>
      </c>
      <c r="B1108" s="45" t="s">
        <v>2093</v>
      </c>
      <c r="C1108" s="6" t="s">
        <v>2078</v>
      </c>
      <c r="D1108" s="6" t="s">
        <v>2154</v>
      </c>
      <c r="E1108" s="25">
        <v>134153723</v>
      </c>
      <c r="F1108" s="25">
        <v>0</v>
      </c>
      <c r="G1108" s="25">
        <v>0</v>
      </c>
      <c r="H1108" s="25">
        <v>0</v>
      </c>
      <c r="I1108" s="25">
        <v>0</v>
      </c>
      <c r="J1108" s="25">
        <v>134153723</v>
      </c>
      <c r="K1108" s="20">
        <v>0</v>
      </c>
      <c r="L1108" s="64">
        <v>0</v>
      </c>
      <c r="M1108" s="49">
        <v>0</v>
      </c>
      <c r="N1108" s="44">
        <v>0</v>
      </c>
      <c r="O1108" s="133">
        <v>0.6852702753184654</v>
      </c>
      <c r="P1108" s="134">
        <v>348888173</v>
      </c>
      <c r="Q1108" s="29">
        <v>348888173</v>
      </c>
      <c r="R1108" s="85"/>
      <c r="S1108" s="94"/>
      <c r="T1108" s="85"/>
      <c r="U1108" s="85"/>
      <c r="V1108" s="85"/>
      <c r="W1108" s="85"/>
    </row>
    <row r="1109" spans="1:23" s="81" customFormat="1" x14ac:dyDescent="0.2">
      <c r="A1109" s="30" t="s">
        <v>2202</v>
      </c>
      <c r="B1109" s="45" t="s">
        <v>2094</v>
      </c>
      <c r="C1109" s="6" t="s">
        <v>2078</v>
      </c>
      <c r="D1109" s="6" t="s">
        <v>2095</v>
      </c>
      <c r="E1109" s="25">
        <v>22317471</v>
      </c>
      <c r="F1109" s="25">
        <v>0</v>
      </c>
      <c r="G1109" s="25">
        <v>0</v>
      </c>
      <c r="H1109" s="25">
        <v>0</v>
      </c>
      <c r="I1109" s="25">
        <v>0</v>
      </c>
      <c r="J1109" s="25">
        <v>22317471</v>
      </c>
      <c r="K1109" s="20">
        <v>0</v>
      </c>
      <c r="L1109" s="64">
        <v>0</v>
      </c>
      <c r="M1109" s="49">
        <v>0</v>
      </c>
      <c r="N1109" s="44">
        <v>0</v>
      </c>
      <c r="O1109" s="133">
        <v>8.7713399828159441E-2</v>
      </c>
      <c r="P1109" s="134">
        <v>44657078</v>
      </c>
      <c r="Q1109" s="29">
        <v>44657078</v>
      </c>
      <c r="R1109" s="85"/>
      <c r="S1109" s="116"/>
      <c r="T1109" s="85"/>
      <c r="U1109" s="85"/>
      <c r="V1109" s="85"/>
      <c r="W1109" s="85"/>
    </row>
    <row r="1110" spans="1:23" s="81" customFormat="1" x14ac:dyDescent="0.2">
      <c r="A1110" s="30" t="s">
        <v>2202</v>
      </c>
      <c r="B1110" s="45" t="s">
        <v>2096</v>
      </c>
      <c r="C1110" s="6" t="s">
        <v>2078</v>
      </c>
      <c r="D1110" s="6" t="s">
        <v>2097</v>
      </c>
      <c r="E1110" s="25">
        <v>14254991</v>
      </c>
      <c r="F1110" s="25">
        <v>0</v>
      </c>
      <c r="G1110" s="25">
        <v>0</v>
      </c>
      <c r="H1110" s="25">
        <v>0</v>
      </c>
      <c r="I1110" s="25">
        <v>0</v>
      </c>
      <c r="J1110" s="25">
        <v>14254991</v>
      </c>
      <c r="K1110" s="20">
        <v>0</v>
      </c>
      <c r="L1110" s="64">
        <v>0</v>
      </c>
      <c r="M1110" s="49">
        <v>0</v>
      </c>
      <c r="N1110" s="44">
        <v>0</v>
      </c>
      <c r="O1110" s="133">
        <v>4.538832231312339E-2</v>
      </c>
      <c r="P1110" s="134">
        <v>23108326</v>
      </c>
      <c r="Q1110" s="29">
        <v>23108326</v>
      </c>
      <c r="R1110" s="85"/>
      <c r="S1110" s="85"/>
      <c r="T1110" s="85"/>
      <c r="U1110" s="85"/>
      <c r="V1110" s="85"/>
      <c r="W1110" s="85"/>
    </row>
    <row r="1111" spans="1:23" s="81" customFormat="1" x14ac:dyDescent="0.2">
      <c r="A1111" s="30" t="s">
        <v>2203</v>
      </c>
      <c r="B1111" s="45" t="s">
        <v>2098</v>
      </c>
      <c r="C1111" s="6" t="s">
        <v>2099</v>
      </c>
      <c r="D1111" s="6" t="s">
        <v>2100</v>
      </c>
      <c r="E1111" s="25">
        <v>122850201</v>
      </c>
      <c r="F1111" s="25">
        <v>0</v>
      </c>
      <c r="G1111" s="25">
        <v>0</v>
      </c>
      <c r="H1111" s="25">
        <v>0</v>
      </c>
      <c r="I1111" s="25">
        <v>0</v>
      </c>
      <c r="J1111" s="25">
        <v>122850201</v>
      </c>
      <c r="K1111" s="20">
        <v>0</v>
      </c>
      <c r="L1111" s="64">
        <v>62283366</v>
      </c>
      <c r="M1111" s="49">
        <v>0</v>
      </c>
      <c r="N1111" s="44">
        <v>62283366</v>
      </c>
      <c r="O1111" s="133">
        <v>0.21372054354681497</v>
      </c>
      <c r="P1111" s="134">
        <v>166129680</v>
      </c>
      <c r="Q1111" s="29">
        <v>166129680</v>
      </c>
      <c r="R1111" s="85"/>
      <c r="S1111" s="116"/>
      <c r="T1111" s="85"/>
      <c r="U1111" s="85"/>
      <c r="V1111" s="85"/>
      <c r="W1111" s="85"/>
    </row>
    <row r="1112" spans="1:23" s="81" customFormat="1" x14ac:dyDescent="0.2">
      <c r="A1112" s="30" t="s">
        <v>2203</v>
      </c>
      <c r="B1112" s="45" t="s">
        <v>2101</v>
      </c>
      <c r="C1112" s="6" t="s">
        <v>2099</v>
      </c>
      <c r="D1112" s="6" t="s">
        <v>2102</v>
      </c>
      <c r="E1112" s="25">
        <v>71900175</v>
      </c>
      <c r="F1112" s="25">
        <v>0</v>
      </c>
      <c r="G1112" s="25">
        <v>0</v>
      </c>
      <c r="H1112" s="25">
        <v>0</v>
      </c>
      <c r="I1112" s="25">
        <v>0</v>
      </c>
      <c r="J1112" s="25">
        <v>71900175</v>
      </c>
      <c r="K1112" s="20">
        <v>0</v>
      </c>
      <c r="L1112" s="64">
        <v>0</v>
      </c>
      <c r="M1112" s="49">
        <v>0</v>
      </c>
      <c r="N1112" s="44">
        <v>0</v>
      </c>
      <c r="O1112" s="133">
        <v>0.10883836935955507</v>
      </c>
      <c r="P1112" s="134">
        <v>84602458</v>
      </c>
      <c r="Q1112" s="29">
        <v>84602458</v>
      </c>
      <c r="R1112" s="85"/>
      <c r="S1112" s="117"/>
      <c r="T1112" s="85"/>
      <c r="U1112" s="85"/>
      <c r="V1112" s="85"/>
      <c r="W1112" s="85"/>
    </row>
    <row r="1113" spans="1:23" s="81" customFormat="1" x14ac:dyDescent="0.2">
      <c r="A1113" s="30" t="s">
        <v>2203</v>
      </c>
      <c r="B1113" s="45" t="s">
        <v>2103</v>
      </c>
      <c r="C1113" s="6" t="s">
        <v>2099</v>
      </c>
      <c r="D1113" s="6" t="s">
        <v>2104</v>
      </c>
      <c r="E1113" s="25">
        <v>17178107</v>
      </c>
      <c r="F1113" s="25">
        <v>0</v>
      </c>
      <c r="G1113" s="25">
        <v>0</v>
      </c>
      <c r="H1113" s="25">
        <v>0</v>
      </c>
      <c r="I1113" s="25">
        <v>0</v>
      </c>
      <c r="J1113" s="25">
        <v>17178107</v>
      </c>
      <c r="K1113" s="20">
        <v>0</v>
      </c>
      <c r="L1113" s="64">
        <v>0</v>
      </c>
      <c r="M1113" s="49">
        <v>0</v>
      </c>
      <c r="N1113" s="44">
        <v>0</v>
      </c>
      <c r="O1113" s="133">
        <v>3.3814001490740209E-2</v>
      </c>
      <c r="P1113" s="134">
        <v>26284367</v>
      </c>
      <c r="Q1113" s="29">
        <v>26284367</v>
      </c>
      <c r="R1113" s="85"/>
      <c r="S1113" s="116"/>
      <c r="T1113" s="116"/>
      <c r="U1113" s="85"/>
      <c r="V1113" s="85"/>
      <c r="W1113" s="85"/>
    </row>
    <row r="1114" spans="1:23" s="81" customFormat="1" ht="12" thickBot="1" x14ac:dyDescent="0.25">
      <c r="A1114" s="32" t="s">
        <v>2203</v>
      </c>
      <c r="B1114" s="57" t="s">
        <v>2105</v>
      </c>
      <c r="C1114" s="33" t="s">
        <v>2099</v>
      </c>
      <c r="D1114" s="33" t="s">
        <v>2106</v>
      </c>
      <c r="E1114" s="25">
        <v>331971286</v>
      </c>
      <c r="F1114" s="25">
        <v>0</v>
      </c>
      <c r="G1114" s="25">
        <v>0</v>
      </c>
      <c r="H1114" s="25">
        <v>0</v>
      </c>
      <c r="I1114" s="25">
        <v>0</v>
      </c>
      <c r="J1114" s="25">
        <v>331971286</v>
      </c>
      <c r="K1114" s="20">
        <v>0</v>
      </c>
      <c r="L1114" s="64">
        <v>0</v>
      </c>
      <c r="M1114" s="49">
        <v>0</v>
      </c>
      <c r="N1114" s="44">
        <v>0</v>
      </c>
      <c r="O1114" s="133">
        <v>0.64362708560288973</v>
      </c>
      <c r="P1114" s="134">
        <v>500305490</v>
      </c>
      <c r="Q1114" s="29">
        <v>500305490</v>
      </c>
      <c r="R1114" s="85"/>
      <c r="S1114" s="85"/>
      <c r="T1114" s="85"/>
      <c r="U1114" s="85"/>
      <c r="V1114" s="85"/>
      <c r="W1114" s="85"/>
    </row>
    <row r="1115" spans="1:23" s="81" customFormat="1" ht="12" thickBot="1" x14ac:dyDescent="0.25">
      <c r="A1115" s="161" t="s">
        <v>2166</v>
      </c>
      <c r="B1115" s="162"/>
      <c r="C1115" s="162"/>
      <c r="D1115" s="162"/>
      <c r="E1115" s="26">
        <f t="shared" ref="E1115:N1115" si="0">SUM(E10:E1114)</f>
        <v>350384847261</v>
      </c>
      <c r="F1115" s="26">
        <f t="shared" si="0"/>
        <v>0</v>
      </c>
      <c r="G1115" s="26">
        <f t="shared" si="0"/>
        <v>0</v>
      </c>
      <c r="H1115" s="26">
        <f t="shared" si="0"/>
        <v>0</v>
      </c>
      <c r="I1115" s="26">
        <f>SUM(I10:I1114)</f>
        <v>0</v>
      </c>
      <c r="J1115" s="26">
        <f>SUM(J10:J1114)</f>
        <v>350384847261</v>
      </c>
      <c r="K1115" s="26">
        <f>SUM(K10:K1114)</f>
        <v>305115523948</v>
      </c>
      <c r="L1115" s="46">
        <f t="shared" si="0"/>
        <v>9667096378</v>
      </c>
      <c r="M1115" s="46">
        <f t="shared" si="0"/>
        <v>0</v>
      </c>
      <c r="N1115" s="46">
        <f t="shared" si="0"/>
        <v>9667096378</v>
      </c>
      <c r="O1115" s="42"/>
      <c r="P1115" s="23">
        <f>SUM(P10:P1114)</f>
        <v>1084282536191</v>
      </c>
      <c r="Q1115" s="24">
        <f>SUM(Q10:Q1114)</f>
        <v>1084282536191</v>
      </c>
      <c r="R1115" s="85"/>
      <c r="S1115" s="85"/>
      <c r="T1115" s="85"/>
      <c r="U1115" s="85"/>
      <c r="V1115" s="85"/>
      <c r="W1115" s="85"/>
    </row>
    <row r="1116" spans="1:23" ht="19.5" customHeight="1" x14ac:dyDescent="0.2">
      <c r="B1116" s="166"/>
      <c r="C1116" s="166"/>
      <c r="D1116" s="166"/>
      <c r="E1116" s="108"/>
      <c r="F1116" s="108"/>
      <c r="G1116" s="108"/>
      <c r="H1116" s="108"/>
      <c r="I1116" s="108"/>
      <c r="J1116" s="108"/>
      <c r="K1116" s="108"/>
      <c r="L1116" s="116"/>
      <c r="M1116" s="108"/>
      <c r="N1116" s="108"/>
      <c r="P1116" s="119"/>
      <c r="Q1116" s="119"/>
    </row>
    <row r="1117" spans="1:23" ht="12.75" x14ac:dyDescent="0.2">
      <c r="A1117" s="152" t="s">
        <v>2254</v>
      </c>
      <c r="L1117" s="116"/>
      <c r="M1117" s="116"/>
      <c r="N1117" s="116"/>
      <c r="P1117" s="116"/>
      <c r="Q1117" s="94"/>
    </row>
    <row r="1118" spans="1:23" ht="12.75" x14ac:dyDescent="0.2">
      <c r="A1118" s="156" t="s">
        <v>2262</v>
      </c>
      <c r="L1118" s="94"/>
      <c r="M1118" s="94"/>
      <c r="N1118" s="94"/>
      <c r="P1118" s="117"/>
      <c r="Q1118" s="116"/>
    </row>
    <row r="1119" spans="1:23" x14ac:dyDescent="0.2">
      <c r="A1119" s="118"/>
      <c r="M1119" s="116"/>
      <c r="P1119" s="117"/>
    </row>
    <row r="1120" spans="1:23" x14ac:dyDescent="0.2">
      <c r="A1120" s="118"/>
      <c r="P1120" s="116"/>
    </row>
    <row r="1121" spans="1:16" x14ac:dyDescent="0.2">
      <c r="A1121" s="118"/>
      <c r="P1121" s="117"/>
    </row>
    <row r="1122" spans="1:16" x14ac:dyDescent="0.2">
      <c r="A1122" s="118"/>
      <c r="P1122" s="117"/>
    </row>
    <row r="1123" spans="1:16" x14ac:dyDescent="0.2">
      <c r="A1123" s="118"/>
      <c r="P1123" s="117"/>
    </row>
    <row r="1124" spans="1:16" x14ac:dyDescent="0.2">
      <c r="A1124" s="118"/>
      <c r="M1124" s="116"/>
      <c r="P1124" s="94"/>
    </row>
    <row r="1125" spans="1:16" x14ac:dyDescent="0.2">
      <c r="A1125" s="118"/>
      <c r="P1125" s="116"/>
    </row>
    <row r="1126" spans="1:16" x14ac:dyDescent="0.2">
      <c r="A1126" s="118"/>
      <c r="P1126" s="116"/>
    </row>
    <row r="1127" spans="1:16" x14ac:dyDescent="0.2">
      <c r="A1127" s="118"/>
      <c r="P1127" s="94"/>
    </row>
  </sheetData>
  <mergeCells count="8">
    <mergeCell ref="A1115:D1115"/>
    <mergeCell ref="L7:Q7"/>
    <mergeCell ref="E7:K7"/>
    <mergeCell ref="E8:J8"/>
    <mergeCell ref="B1116:D1116"/>
    <mergeCell ref="O8:Q8"/>
    <mergeCell ref="L8:N8"/>
    <mergeCell ref="K8:K9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G62"/>
  <sheetViews>
    <sheetView topLeftCell="A7" workbookViewId="0">
      <selection activeCell="A10" sqref="A10:E41"/>
    </sheetView>
  </sheetViews>
  <sheetFormatPr baseColWidth="10" defaultRowHeight="11.25" x14ac:dyDescent="0.2"/>
  <cols>
    <col min="1" max="1" width="28.140625" style="85" customWidth="1"/>
    <col min="2" max="2" width="38.5703125" style="85" customWidth="1"/>
    <col min="3" max="4" width="29" style="85" bestFit="1" customWidth="1"/>
    <col min="5" max="5" width="25.140625" style="85" customWidth="1"/>
    <col min="6" max="6" width="13.7109375" style="85" bestFit="1" customWidth="1"/>
    <col min="7" max="16384" width="11.42578125" style="85"/>
  </cols>
  <sheetData>
    <row r="2" spans="1:7" x14ac:dyDescent="0.2">
      <c r="B2" s="92" t="s">
        <v>2250</v>
      </c>
      <c r="C2" s="92"/>
      <c r="D2" s="92"/>
    </row>
    <row r="3" spans="1:7" x14ac:dyDescent="0.2">
      <c r="B3" s="92" t="s">
        <v>2263</v>
      </c>
      <c r="C3" s="93"/>
      <c r="D3" s="93"/>
    </row>
    <row r="4" spans="1:7" x14ac:dyDescent="0.2">
      <c r="B4" s="92" t="s">
        <v>2209</v>
      </c>
      <c r="C4" s="93"/>
      <c r="D4" s="93"/>
    </row>
    <row r="9" spans="1:7" ht="47.25" customHeight="1" x14ac:dyDescent="0.2">
      <c r="A9" s="120" t="s">
        <v>2205</v>
      </c>
      <c r="B9" s="120" t="s">
        <v>2158</v>
      </c>
      <c r="C9" s="121" t="s">
        <v>2259</v>
      </c>
      <c r="D9" s="121" t="s">
        <v>2260</v>
      </c>
      <c r="E9" s="121" t="s">
        <v>2241</v>
      </c>
    </row>
    <row r="10" spans="1:7" x14ac:dyDescent="0.2">
      <c r="A10" s="122" t="s">
        <v>2172</v>
      </c>
      <c r="B10" s="63" t="s">
        <v>1</v>
      </c>
      <c r="C10" s="123">
        <v>1447362239</v>
      </c>
      <c r="D10" s="123">
        <v>227566567374</v>
      </c>
      <c r="E10" s="124">
        <v>229013929613</v>
      </c>
      <c r="F10" s="157"/>
      <c r="G10" s="158"/>
    </row>
    <row r="11" spans="1:7" x14ac:dyDescent="0.2">
      <c r="A11" s="122" t="s">
        <v>2173</v>
      </c>
      <c r="B11" s="63" t="s">
        <v>237</v>
      </c>
      <c r="C11" s="123">
        <v>296326375</v>
      </c>
      <c r="D11" s="123">
        <v>49175257651</v>
      </c>
      <c r="E11" s="124">
        <v>49471584026</v>
      </c>
      <c r="F11" s="157"/>
      <c r="G11" s="158"/>
    </row>
    <row r="12" spans="1:7" x14ac:dyDescent="0.2">
      <c r="A12" s="122" t="s">
        <v>2175</v>
      </c>
      <c r="B12" s="63" t="s">
        <v>285</v>
      </c>
      <c r="C12" s="123">
        <v>321230447</v>
      </c>
      <c r="D12" s="123">
        <v>31894759863</v>
      </c>
      <c r="E12" s="124">
        <v>32215990310</v>
      </c>
      <c r="F12" s="157"/>
      <c r="G12" s="158"/>
    </row>
    <row r="13" spans="1:7" x14ac:dyDescent="0.2">
      <c r="A13" s="122" t="s">
        <v>2176</v>
      </c>
      <c r="B13" s="63" t="s">
        <v>376</v>
      </c>
      <c r="C13" s="123">
        <v>196705032</v>
      </c>
      <c r="D13" s="123">
        <v>42225152753</v>
      </c>
      <c r="E13" s="124">
        <v>42421857785</v>
      </c>
      <c r="F13" s="157"/>
      <c r="G13" s="158"/>
    </row>
    <row r="14" spans="1:7" x14ac:dyDescent="0.2">
      <c r="A14" s="122" t="s">
        <v>2177</v>
      </c>
      <c r="B14" s="63" t="s">
        <v>47</v>
      </c>
      <c r="C14" s="123">
        <v>158659563</v>
      </c>
      <c r="D14" s="123">
        <v>39819761734</v>
      </c>
      <c r="E14" s="124">
        <v>39978421297</v>
      </c>
      <c r="F14" s="157"/>
      <c r="G14" s="158"/>
    </row>
    <row r="15" spans="1:7" x14ac:dyDescent="0.2">
      <c r="A15" s="122" t="s">
        <v>2178</v>
      </c>
      <c r="B15" s="63" t="s">
        <v>672</v>
      </c>
      <c r="C15" s="123">
        <v>81034824</v>
      </c>
      <c r="D15" s="123">
        <v>7891065758</v>
      </c>
      <c r="E15" s="124">
        <v>7972100582</v>
      </c>
      <c r="F15" s="157"/>
      <c r="G15" s="158"/>
    </row>
    <row r="16" spans="1:7" x14ac:dyDescent="0.2">
      <c r="A16" s="122" t="s">
        <v>2179</v>
      </c>
      <c r="B16" s="63" t="s">
        <v>702</v>
      </c>
      <c r="C16" s="123">
        <v>173932206</v>
      </c>
      <c r="D16" s="123">
        <v>30850906445</v>
      </c>
      <c r="E16" s="124">
        <v>31024838651</v>
      </c>
      <c r="F16" s="157"/>
      <c r="G16" s="158"/>
    </row>
    <row r="17" spans="1:7" x14ac:dyDescent="0.2">
      <c r="A17" s="122" t="s">
        <v>2180</v>
      </c>
      <c r="B17" s="63" t="s">
        <v>782</v>
      </c>
      <c r="C17" s="123">
        <v>234684317</v>
      </c>
      <c r="D17" s="123">
        <v>20753799341</v>
      </c>
      <c r="E17" s="124">
        <v>20988483658</v>
      </c>
      <c r="F17" s="157"/>
      <c r="G17" s="158"/>
    </row>
    <row r="18" spans="1:7" x14ac:dyDescent="0.2">
      <c r="A18" s="122" t="s">
        <v>2181</v>
      </c>
      <c r="B18" s="63" t="s">
        <v>833</v>
      </c>
      <c r="C18" s="123">
        <v>244778002</v>
      </c>
      <c r="D18" s="123">
        <v>23635112607</v>
      </c>
      <c r="E18" s="124">
        <v>23879890609</v>
      </c>
      <c r="F18" s="157"/>
      <c r="G18" s="158"/>
    </row>
    <row r="19" spans="1:7" x14ac:dyDescent="0.2">
      <c r="A19" s="125" t="s">
        <v>2183</v>
      </c>
      <c r="B19" s="126" t="s">
        <v>888</v>
      </c>
      <c r="C19" s="123">
        <v>1908340398</v>
      </c>
      <c r="D19" s="123">
        <v>148600402068</v>
      </c>
      <c r="E19" s="124">
        <v>150508742466</v>
      </c>
      <c r="F19" s="157"/>
      <c r="G19" s="158"/>
    </row>
    <row r="20" spans="1:7" x14ac:dyDescent="0.2">
      <c r="A20" s="125" t="s">
        <v>2182</v>
      </c>
      <c r="B20" s="126" t="s">
        <v>1112</v>
      </c>
      <c r="C20" s="123">
        <v>98528618</v>
      </c>
      <c r="D20" s="123">
        <v>10867887074</v>
      </c>
      <c r="E20" s="124">
        <v>10966415692</v>
      </c>
      <c r="F20" s="157"/>
      <c r="G20" s="158"/>
    </row>
    <row r="21" spans="1:7" x14ac:dyDescent="0.2">
      <c r="A21" s="125" t="s">
        <v>2186</v>
      </c>
      <c r="B21" s="126" t="s">
        <v>1171</v>
      </c>
      <c r="C21" s="123">
        <v>194586363</v>
      </c>
      <c r="D21" s="123">
        <v>24328471884</v>
      </c>
      <c r="E21" s="124">
        <v>24523058247</v>
      </c>
      <c r="F21" s="157"/>
      <c r="G21" s="158"/>
    </row>
    <row r="22" spans="1:7" x14ac:dyDescent="0.2">
      <c r="A22" s="125" t="s">
        <v>2187</v>
      </c>
      <c r="B22" s="126" t="s">
        <v>1243</v>
      </c>
      <c r="C22" s="123">
        <v>143024564</v>
      </c>
      <c r="D22" s="123">
        <v>6086050007</v>
      </c>
      <c r="E22" s="124">
        <v>6229074571</v>
      </c>
      <c r="F22" s="157"/>
      <c r="G22" s="158"/>
    </row>
    <row r="23" spans="1:7" x14ac:dyDescent="0.2">
      <c r="A23" s="125" t="s">
        <v>2188</v>
      </c>
      <c r="B23" s="126" t="s">
        <v>1271</v>
      </c>
      <c r="C23" s="123">
        <v>209922521</v>
      </c>
      <c r="D23" s="123">
        <v>15882826624</v>
      </c>
      <c r="E23" s="124">
        <v>16092749145</v>
      </c>
      <c r="F23" s="157"/>
      <c r="G23" s="158"/>
    </row>
    <row r="24" spans="1:7" x14ac:dyDescent="0.2">
      <c r="A24" s="125" t="s">
        <v>2189</v>
      </c>
      <c r="B24" s="126" t="s">
        <v>1327</v>
      </c>
      <c r="C24" s="123">
        <v>217317205</v>
      </c>
      <c r="D24" s="123">
        <v>28101424540</v>
      </c>
      <c r="E24" s="124">
        <v>28318741745</v>
      </c>
      <c r="F24" s="157"/>
      <c r="G24" s="158"/>
    </row>
    <row r="25" spans="1:7" x14ac:dyDescent="0.2">
      <c r="A25" s="125" t="s">
        <v>2190</v>
      </c>
      <c r="B25" s="126" t="s">
        <v>1380</v>
      </c>
      <c r="C25" s="123">
        <v>181110606</v>
      </c>
      <c r="D25" s="123">
        <v>25089895130</v>
      </c>
      <c r="E25" s="124">
        <v>25271005736</v>
      </c>
      <c r="F25" s="157"/>
      <c r="G25" s="158"/>
    </row>
    <row r="26" spans="1:7" x14ac:dyDescent="0.2">
      <c r="A26" s="127" t="s">
        <v>2191</v>
      </c>
      <c r="B26" s="30" t="s">
        <v>1498</v>
      </c>
      <c r="C26" s="123">
        <v>250653466</v>
      </c>
      <c r="D26" s="123">
        <v>24139101635</v>
      </c>
      <c r="E26" s="124">
        <v>24389755101</v>
      </c>
      <c r="F26" s="157"/>
      <c r="G26" s="158"/>
    </row>
    <row r="27" spans="1:7" x14ac:dyDescent="0.2">
      <c r="A27" s="127" t="s">
        <v>2192</v>
      </c>
      <c r="B27" s="30" t="s">
        <v>1576</v>
      </c>
      <c r="C27" s="123">
        <v>149174070</v>
      </c>
      <c r="D27" s="123">
        <v>21910688369</v>
      </c>
      <c r="E27" s="124">
        <v>22059862439</v>
      </c>
      <c r="F27" s="157"/>
      <c r="G27" s="158"/>
    </row>
    <row r="28" spans="1:7" x14ac:dyDescent="0.2">
      <c r="A28" s="127" t="s">
        <v>2193</v>
      </c>
      <c r="B28" s="30" t="s">
        <v>656</v>
      </c>
      <c r="C28" s="123">
        <v>178371088</v>
      </c>
      <c r="D28" s="123">
        <v>32615535790</v>
      </c>
      <c r="E28" s="124">
        <v>32793906878</v>
      </c>
      <c r="F28" s="157"/>
      <c r="G28" s="158"/>
    </row>
    <row r="29" spans="1:7" x14ac:dyDescent="0.2">
      <c r="A29" s="127" t="s">
        <v>2194</v>
      </c>
      <c r="B29" s="30" t="s">
        <v>1622</v>
      </c>
      <c r="C29" s="123">
        <v>345381189</v>
      </c>
      <c r="D29" s="123">
        <v>52373959242</v>
      </c>
      <c r="E29" s="124">
        <v>52719340431</v>
      </c>
      <c r="F29" s="157"/>
      <c r="G29" s="158"/>
    </row>
    <row r="30" spans="1:7" x14ac:dyDescent="0.2">
      <c r="A30" s="127" t="s">
        <v>2196</v>
      </c>
      <c r="B30" s="30" t="s">
        <v>770</v>
      </c>
      <c r="C30" s="123">
        <v>99261242</v>
      </c>
      <c r="D30" s="123">
        <v>13399151530</v>
      </c>
      <c r="E30" s="124">
        <v>13498412772</v>
      </c>
      <c r="F30" s="157"/>
      <c r="G30" s="158"/>
    </row>
    <row r="31" spans="1:7" x14ac:dyDescent="0.2">
      <c r="A31" s="127" t="s">
        <v>2197</v>
      </c>
      <c r="B31" s="30" t="s">
        <v>1830</v>
      </c>
      <c r="C31" s="123">
        <v>940919462</v>
      </c>
      <c r="D31" s="123">
        <v>35116965702</v>
      </c>
      <c r="E31" s="124">
        <v>36057885164</v>
      </c>
      <c r="F31" s="157"/>
      <c r="G31" s="158"/>
    </row>
    <row r="32" spans="1:7" x14ac:dyDescent="0.2">
      <c r="A32" s="127" t="s">
        <v>2198</v>
      </c>
      <c r="B32" s="128" t="s">
        <v>1922</v>
      </c>
      <c r="C32" s="123">
        <v>873584866</v>
      </c>
      <c r="D32" s="123">
        <v>144954427374</v>
      </c>
      <c r="E32" s="124">
        <v>145828012240</v>
      </c>
      <c r="F32" s="157"/>
      <c r="G32" s="158"/>
    </row>
    <row r="33" spans="1:7" x14ac:dyDescent="0.2">
      <c r="A33" s="127" t="s">
        <v>2199</v>
      </c>
      <c r="B33" s="128" t="s">
        <v>1998</v>
      </c>
      <c r="C33" s="123">
        <v>52385711</v>
      </c>
      <c r="D33" s="123">
        <v>3395627536</v>
      </c>
      <c r="E33" s="124">
        <v>3448013247</v>
      </c>
      <c r="F33" s="157"/>
      <c r="G33" s="158"/>
    </row>
    <row r="34" spans="1:7" x14ac:dyDescent="0.2">
      <c r="A34" s="127" t="s">
        <v>2200</v>
      </c>
      <c r="B34" s="128" t="s">
        <v>2012</v>
      </c>
      <c r="C34" s="123">
        <v>75133645</v>
      </c>
      <c r="D34" s="123">
        <v>9362895000</v>
      </c>
      <c r="E34" s="124">
        <v>9438028645</v>
      </c>
      <c r="F34" s="157"/>
      <c r="G34" s="158"/>
    </row>
    <row r="35" spans="1:7" x14ac:dyDescent="0.2">
      <c r="A35" s="127" t="s">
        <v>2201</v>
      </c>
      <c r="B35" s="128" t="s">
        <v>2046</v>
      </c>
      <c r="C35" s="123">
        <v>53704156</v>
      </c>
      <c r="D35" s="123">
        <v>5166044042</v>
      </c>
      <c r="E35" s="124">
        <v>5219748198</v>
      </c>
      <c r="F35" s="157"/>
      <c r="G35" s="158"/>
    </row>
    <row r="36" spans="1:7" x14ac:dyDescent="0.2">
      <c r="A36" s="125" t="s">
        <v>2195</v>
      </c>
      <c r="B36" s="129" t="s">
        <v>2069</v>
      </c>
      <c r="C36" s="123">
        <v>31934048</v>
      </c>
      <c r="D36" s="123">
        <v>2802681372</v>
      </c>
      <c r="E36" s="124">
        <v>2834615420</v>
      </c>
      <c r="F36" s="157"/>
      <c r="G36" s="158"/>
    </row>
    <row r="37" spans="1:7" x14ac:dyDescent="0.2">
      <c r="A37" s="125" t="s">
        <v>2171</v>
      </c>
      <c r="B37" s="129" t="s">
        <v>2072</v>
      </c>
      <c r="C37" s="123">
        <v>187468491</v>
      </c>
      <c r="D37" s="123">
        <v>1717296308</v>
      </c>
      <c r="E37" s="124">
        <v>1904764799</v>
      </c>
      <c r="F37" s="157"/>
      <c r="G37" s="158"/>
    </row>
    <row r="38" spans="1:7" x14ac:dyDescent="0.2">
      <c r="A38" s="122" t="s">
        <v>2184</v>
      </c>
      <c r="B38" s="63" t="s">
        <v>2075</v>
      </c>
      <c r="C38" s="123">
        <v>146867564</v>
      </c>
      <c r="D38" s="123">
        <v>785662208</v>
      </c>
      <c r="E38" s="124">
        <v>932529772</v>
      </c>
      <c r="F38" s="157"/>
      <c r="G38" s="158"/>
    </row>
    <row r="39" spans="1:7" x14ac:dyDescent="0.2">
      <c r="A39" s="122" t="s">
        <v>2185</v>
      </c>
      <c r="B39" s="63" t="s">
        <v>2087</v>
      </c>
      <c r="C39" s="123">
        <v>41135896</v>
      </c>
      <c r="D39" s="123">
        <v>2486712316</v>
      </c>
      <c r="E39" s="124">
        <v>2527848212</v>
      </c>
      <c r="F39" s="157"/>
      <c r="G39" s="158"/>
    </row>
    <row r="40" spans="1:7" x14ac:dyDescent="0.2">
      <c r="A40" s="122" t="s">
        <v>2202</v>
      </c>
      <c r="B40" s="63" t="s">
        <v>2078</v>
      </c>
      <c r="C40" s="123">
        <v>71294838</v>
      </c>
      <c r="D40" s="123">
        <v>509124919</v>
      </c>
      <c r="E40" s="124">
        <v>580419757</v>
      </c>
      <c r="F40" s="157"/>
      <c r="G40" s="158"/>
    </row>
    <row r="41" spans="1:7" ht="13.5" customHeight="1" x14ac:dyDescent="0.2">
      <c r="A41" s="122" t="s">
        <v>2203</v>
      </c>
      <c r="B41" s="63" t="s">
        <v>2099</v>
      </c>
      <c r="C41" s="123">
        <v>62283366</v>
      </c>
      <c r="D41" s="123">
        <v>777321995</v>
      </c>
      <c r="E41" s="124">
        <v>839605361</v>
      </c>
      <c r="F41" s="157"/>
      <c r="G41" s="158"/>
    </row>
    <row r="42" spans="1:7" x14ac:dyDescent="0.2">
      <c r="A42" s="187" t="s">
        <v>2166</v>
      </c>
      <c r="B42" s="187"/>
      <c r="C42" s="130">
        <f>SUM(C10:C41)</f>
        <v>9667096378</v>
      </c>
      <c r="D42" s="130">
        <f>SUM(D10:D41)</f>
        <v>1084282536191</v>
      </c>
      <c r="E42" s="131">
        <f>SUM(E10:E41)</f>
        <v>1093949632569</v>
      </c>
    </row>
    <row r="43" spans="1:7" x14ac:dyDescent="0.2">
      <c r="D43" s="116"/>
      <c r="E43" s="108"/>
    </row>
    <row r="44" spans="1:7" ht="27" customHeight="1" x14ac:dyDescent="0.2">
      <c r="A44" s="188" t="s">
        <v>2261</v>
      </c>
      <c r="B44" s="188"/>
      <c r="C44" s="188"/>
      <c r="D44" s="188"/>
      <c r="E44" s="188"/>
    </row>
    <row r="45" spans="1:7" ht="39.75" customHeight="1" x14ac:dyDescent="0.2">
      <c r="A45" s="189" t="s">
        <v>2262</v>
      </c>
      <c r="B45" s="188"/>
      <c r="C45" s="188"/>
      <c r="D45" s="188"/>
      <c r="E45" s="188"/>
    </row>
    <row r="46" spans="1:7" x14ac:dyDescent="0.2">
      <c r="D46" s="116"/>
    </row>
    <row r="47" spans="1:7" ht="24.75" customHeight="1" x14ac:dyDescent="0.2"/>
    <row r="48" spans="1:7" ht="26.25" customHeight="1" x14ac:dyDescent="0.2"/>
    <row r="49" spans="2:3" ht="25.5" customHeight="1" x14ac:dyDescent="0.2"/>
    <row r="50" spans="2:3" ht="27" customHeight="1" x14ac:dyDescent="0.2"/>
    <row r="53" spans="2:3" x14ac:dyDescent="0.2">
      <c r="C53" s="114"/>
    </row>
    <row r="54" spans="2:3" x14ac:dyDescent="0.2">
      <c r="B54" s="94"/>
    </row>
    <row r="55" spans="2:3" x14ac:dyDescent="0.2">
      <c r="B55" s="94"/>
    </row>
    <row r="57" spans="2:3" x14ac:dyDescent="0.2">
      <c r="B57" s="94"/>
    </row>
    <row r="58" spans="2:3" x14ac:dyDescent="0.2">
      <c r="B58" s="94"/>
    </row>
    <row r="59" spans="2:3" x14ac:dyDescent="0.2">
      <c r="B59" s="94"/>
    </row>
    <row r="60" spans="2:3" x14ac:dyDescent="0.2">
      <c r="B60" s="94"/>
    </row>
    <row r="61" spans="2:3" x14ac:dyDescent="0.2">
      <c r="B61" s="94"/>
    </row>
    <row r="62" spans="2:3" x14ac:dyDescent="0.2">
      <c r="B62" s="116"/>
    </row>
  </sheetData>
  <mergeCells count="3">
    <mergeCell ref="A42:B42"/>
    <mergeCell ref="A44:E44"/>
    <mergeCell ref="A45:E4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117"/>
  <sheetViews>
    <sheetView tabSelected="1" zoomScale="85" zoomScaleNormal="85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B9" sqref="B9"/>
    </sheetView>
  </sheetViews>
  <sheetFormatPr baseColWidth="10" defaultRowHeight="11.25" x14ac:dyDescent="0.2"/>
  <cols>
    <col min="1" max="1" width="11.42578125" style="135"/>
    <col min="2" max="2" width="13.7109375" style="135" bestFit="1" customWidth="1"/>
    <col min="3" max="3" width="28.28515625" style="135" bestFit="1" customWidth="1"/>
    <col min="4" max="4" width="34.85546875" style="135" bestFit="1" customWidth="1"/>
    <col min="5" max="6" width="25.85546875" style="135" customWidth="1"/>
    <col min="7" max="7" width="25.85546875" style="136" customWidth="1"/>
    <col min="8" max="8" width="25.85546875" style="135" customWidth="1"/>
    <col min="9" max="9" width="25.85546875" style="136" customWidth="1"/>
    <col min="10" max="25" width="25.85546875" style="135" customWidth="1"/>
    <col min="26" max="26" width="15.140625" style="135" bestFit="1" customWidth="1"/>
    <col min="27" max="16384" width="11.42578125" style="135"/>
  </cols>
  <sheetData>
    <row r="2" spans="2:26" x14ac:dyDescent="0.2">
      <c r="D2" s="92" t="s">
        <v>2249</v>
      </c>
    </row>
    <row r="3" spans="2:26" x14ac:dyDescent="0.2">
      <c r="D3" s="92" t="s">
        <v>2263</v>
      </c>
    </row>
    <row r="4" spans="2:26" x14ac:dyDescent="0.2">
      <c r="D4" s="92" t="s">
        <v>2209</v>
      </c>
    </row>
    <row r="5" spans="2:26" x14ac:dyDescent="0.2">
      <c r="F5" s="136"/>
      <c r="H5" s="136"/>
      <c r="J5" s="136"/>
      <c r="L5" s="136"/>
      <c r="N5" s="136"/>
      <c r="P5" s="136"/>
      <c r="R5" s="136"/>
      <c r="T5" s="136"/>
      <c r="V5" s="136"/>
      <c r="X5" s="136"/>
    </row>
    <row r="6" spans="2:26" x14ac:dyDescent="0.2">
      <c r="E6" s="190" t="s">
        <v>2210</v>
      </c>
      <c r="F6" s="191"/>
      <c r="G6" s="190" t="s">
        <v>2247</v>
      </c>
      <c r="H6" s="191"/>
      <c r="I6" s="190" t="s">
        <v>2211</v>
      </c>
      <c r="J6" s="191"/>
      <c r="K6" s="190" t="s">
        <v>2212</v>
      </c>
      <c r="L6" s="191"/>
      <c r="M6" s="190" t="s">
        <v>2213</v>
      </c>
      <c r="N6" s="191"/>
      <c r="O6" s="190" t="s">
        <v>2214</v>
      </c>
      <c r="P6" s="191"/>
      <c r="Q6" s="190" t="s">
        <v>2219</v>
      </c>
      <c r="R6" s="191"/>
      <c r="S6" s="190" t="s">
        <v>2215</v>
      </c>
      <c r="T6" s="191"/>
      <c r="U6" s="190" t="s">
        <v>2216</v>
      </c>
      <c r="V6" s="191"/>
      <c r="W6" s="190" t="s">
        <v>2217</v>
      </c>
      <c r="X6" s="191"/>
      <c r="Y6" s="194" t="s">
        <v>2166</v>
      </c>
    </row>
    <row r="7" spans="2:26" x14ac:dyDescent="0.2">
      <c r="E7" s="192">
        <f>+HLOOKUP(E6,'[1]CCF ADMIN'!$C$18:$M$20,3,FALSE)</f>
        <v>2389319617</v>
      </c>
      <c r="F7" s="193"/>
      <c r="G7" s="192">
        <f>+HLOOKUP(G6,'[1]CCF ADMIN'!$C$18:$M$20,3,FALSE)</f>
        <v>4283126235</v>
      </c>
      <c r="H7" s="193"/>
      <c r="I7" s="192">
        <f>+HLOOKUP(I6,'[1]CCF ADMIN'!$C$18:$M$20,3,FALSE)</f>
        <v>2360849569</v>
      </c>
      <c r="J7" s="193"/>
      <c r="K7" s="192">
        <f>+HLOOKUP(K6,'[1]CCF ADMIN'!$C$18:$M$20,3,FALSE)</f>
        <v>4093974183</v>
      </c>
      <c r="L7" s="193"/>
      <c r="M7" s="192">
        <f>+HLOOKUP(M6,'[1]CCF ADMIN'!$C$18:$M$20,3,FALSE)</f>
        <v>4104174177</v>
      </c>
      <c r="N7" s="193"/>
      <c r="O7" s="192">
        <f>+HLOOKUP(O6,'[1]CCF ADMIN'!$C$18:$M$20,3,FALSE)</f>
        <v>2217476193</v>
      </c>
      <c r="P7" s="193"/>
      <c r="Q7" s="192">
        <f>+HLOOKUP(Q6,'[1]CCF ADMIN'!$C$18:$M$20,3,FALSE)</f>
        <v>2201304525</v>
      </c>
      <c r="R7" s="193"/>
      <c r="S7" s="192">
        <f>+HLOOKUP(S6,'[1]CCF ADMIN'!$C$18:$M$20,3,FALSE)</f>
        <v>792851145</v>
      </c>
      <c r="T7" s="193"/>
      <c r="U7" s="192">
        <f>+HLOOKUP(U6,'[1]CCF ADMIN'!$C$18:$M$20,3,FALSE)</f>
        <v>2340091169</v>
      </c>
      <c r="V7" s="193"/>
      <c r="W7" s="192">
        <f>+HLOOKUP(W6,'[1]CCF ADMIN'!$C$18:$M$20,3,FALSE)</f>
        <v>1022300720</v>
      </c>
      <c r="X7" s="193"/>
      <c r="Y7" s="195"/>
      <c r="Z7" s="137"/>
    </row>
    <row r="8" spans="2:26" x14ac:dyDescent="0.2">
      <c r="B8" s="138"/>
      <c r="C8" s="139"/>
      <c r="D8" s="138"/>
      <c r="E8" s="192" t="str">
        <f>'[2]PROYECCON RECAUDO'!B3</f>
        <v>COMFAMILIAR CARTAGENA</v>
      </c>
      <c r="F8" s="193"/>
      <c r="G8" s="192" t="str">
        <f>'[2]PROYECCON RECAUDO'!B5</f>
        <v>COMFACOR</v>
      </c>
      <c r="H8" s="193"/>
      <c r="I8" s="192" t="str">
        <f>'[2]PROYECCON RECAUDO'!B7</f>
        <v>COMFAGUAJIRA</v>
      </c>
      <c r="J8" s="193"/>
      <c r="K8" s="192" t="str">
        <f>'[2]PROYECCON RECAUDO'!B8</f>
        <v>COMFAMILIAR HUILA</v>
      </c>
      <c r="L8" s="193"/>
      <c r="M8" s="192" t="str">
        <f>'[2]PROYECCON RECAUDO'!B9</f>
        <v>COMFAMILIAR DE NARIÑO</v>
      </c>
      <c r="N8" s="193"/>
      <c r="O8" s="192" t="str">
        <f>'[2]PROYECCON RECAUDO'!B10</f>
        <v>COMFASUCRE</v>
      </c>
      <c r="P8" s="193"/>
      <c r="Q8" s="192" t="str">
        <f>'[2]PROYECCON RECAUDO'!B11</f>
        <v>COMFAORIENTE</v>
      </c>
      <c r="R8" s="193"/>
      <c r="S8" s="192" t="str">
        <f>'[2]PROYECCON RECAUDO'!B12</f>
        <v>COMFACUNDI</v>
      </c>
      <c r="T8" s="193"/>
      <c r="U8" s="192" t="str">
        <f>'[2]PROYECCON RECAUDO'!B13</f>
        <v>CAJACOPI ATLANTICO</v>
      </c>
      <c r="V8" s="193"/>
      <c r="W8" s="192" t="str">
        <f>'[2]PROYECCON RECAUDO'!B15</f>
        <v>COMFACHOCO</v>
      </c>
      <c r="X8" s="193"/>
      <c r="Y8" s="196"/>
      <c r="Z8" s="136"/>
    </row>
    <row r="9" spans="2:26" ht="35.25" customHeight="1" x14ac:dyDescent="0.2">
      <c r="B9" s="140" t="s">
        <v>2159</v>
      </c>
      <c r="C9" s="140" t="s">
        <v>2158</v>
      </c>
      <c r="D9" s="140" t="s">
        <v>2157</v>
      </c>
      <c r="E9" s="140" t="s">
        <v>2242</v>
      </c>
      <c r="F9" s="140" t="s">
        <v>2248</v>
      </c>
      <c r="G9" s="140" t="s">
        <v>2242</v>
      </c>
      <c r="H9" s="140" t="s">
        <v>2248</v>
      </c>
      <c r="I9" s="140" t="s">
        <v>2242</v>
      </c>
      <c r="J9" s="140" t="s">
        <v>2248</v>
      </c>
      <c r="K9" s="140" t="s">
        <v>2242</v>
      </c>
      <c r="L9" s="140" t="s">
        <v>2248</v>
      </c>
      <c r="M9" s="140" t="s">
        <v>2242</v>
      </c>
      <c r="N9" s="140" t="s">
        <v>2248</v>
      </c>
      <c r="O9" s="140" t="s">
        <v>2242</v>
      </c>
      <c r="P9" s="140" t="s">
        <v>2248</v>
      </c>
      <c r="Q9" s="140" t="s">
        <v>2242</v>
      </c>
      <c r="R9" s="140" t="s">
        <v>2248</v>
      </c>
      <c r="S9" s="140" t="s">
        <v>2242</v>
      </c>
      <c r="T9" s="140" t="s">
        <v>2248</v>
      </c>
      <c r="U9" s="140" t="s">
        <v>2242</v>
      </c>
      <c r="V9" s="140" t="s">
        <v>2248</v>
      </c>
      <c r="W9" s="140" t="s">
        <v>2242</v>
      </c>
      <c r="X9" s="140" t="s">
        <v>2248</v>
      </c>
      <c r="Y9" s="141"/>
    </row>
    <row r="10" spans="2:26" x14ac:dyDescent="0.2">
      <c r="B10" s="142" t="s">
        <v>0</v>
      </c>
      <c r="C10" s="142" t="s">
        <v>1</v>
      </c>
      <c r="D10" s="142" t="s">
        <v>2108</v>
      </c>
      <c r="E10" s="143">
        <v>0</v>
      </c>
      <c r="F10" s="144">
        <v>0</v>
      </c>
      <c r="G10" s="143">
        <v>0</v>
      </c>
      <c r="H10" s="144">
        <v>0</v>
      </c>
      <c r="I10" s="143">
        <v>0</v>
      </c>
      <c r="J10" s="144">
        <v>0</v>
      </c>
      <c r="K10" s="143">
        <v>0</v>
      </c>
      <c r="L10" s="144">
        <v>0</v>
      </c>
      <c r="M10" s="143">
        <v>0</v>
      </c>
      <c r="N10" s="144">
        <v>0</v>
      </c>
      <c r="O10" s="143">
        <v>0</v>
      </c>
      <c r="P10" s="144">
        <v>0</v>
      </c>
      <c r="Q10" s="143">
        <v>0</v>
      </c>
      <c r="R10" s="144">
        <v>0</v>
      </c>
      <c r="S10" s="143">
        <v>0</v>
      </c>
      <c r="T10" s="144">
        <v>0</v>
      </c>
      <c r="U10" s="143">
        <v>0</v>
      </c>
      <c r="V10" s="144">
        <v>0</v>
      </c>
      <c r="W10" s="143">
        <v>0</v>
      </c>
      <c r="X10" s="143">
        <v>0</v>
      </c>
      <c r="Y10" s="144">
        <v>0</v>
      </c>
    </row>
    <row r="11" spans="2:26" x14ac:dyDescent="0.2">
      <c r="B11" s="142" t="s">
        <v>2</v>
      </c>
      <c r="C11" s="142" t="s">
        <v>1</v>
      </c>
      <c r="D11" s="142" t="s">
        <v>3</v>
      </c>
      <c r="E11" s="143">
        <v>0</v>
      </c>
      <c r="F11" s="144">
        <v>0</v>
      </c>
      <c r="G11" s="143">
        <v>0</v>
      </c>
      <c r="H11" s="144">
        <v>0</v>
      </c>
      <c r="I11" s="143">
        <v>0</v>
      </c>
      <c r="J11" s="144">
        <v>0</v>
      </c>
      <c r="K11" s="143">
        <v>0</v>
      </c>
      <c r="L11" s="144">
        <v>0</v>
      </c>
      <c r="M11" s="143">
        <v>0</v>
      </c>
      <c r="N11" s="144">
        <v>0</v>
      </c>
      <c r="O11" s="143">
        <v>0</v>
      </c>
      <c r="P11" s="144">
        <v>0</v>
      </c>
      <c r="Q11" s="143">
        <v>0</v>
      </c>
      <c r="R11" s="144">
        <v>0</v>
      </c>
      <c r="S11" s="143">
        <v>0</v>
      </c>
      <c r="T11" s="144">
        <v>0</v>
      </c>
      <c r="U11" s="143">
        <v>0</v>
      </c>
      <c r="V11" s="144">
        <v>0</v>
      </c>
      <c r="W11" s="143">
        <v>0</v>
      </c>
      <c r="X11" s="143">
        <v>0</v>
      </c>
      <c r="Y11" s="144">
        <v>0</v>
      </c>
    </row>
    <row r="12" spans="2:26" x14ac:dyDescent="0.2">
      <c r="B12" s="142" t="s">
        <v>4</v>
      </c>
      <c r="C12" s="142" t="s">
        <v>1</v>
      </c>
      <c r="D12" s="142" t="s">
        <v>2119</v>
      </c>
      <c r="E12" s="143">
        <v>0</v>
      </c>
      <c r="F12" s="144">
        <v>0</v>
      </c>
      <c r="G12" s="143">
        <v>0</v>
      </c>
      <c r="H12" s="144">
        <v>0</v>
      </c>
      <c r="I12" s="143">
        <v>0</v>
      </c>
      <c r="J12" s="144">
        <v>0</v>
      </c>
      <c r="K12" s="143">
        <v>0</v>
      </c>
      <c r="L12" s="144">
        <v>0</v>
      </c>
      <c r="M12" s="143">
        <v>0</v>
      </c>
      <c r="N12" s="144">
        <v>0</v>
      </c>
      <c r="O12" s="143">
        <v>0</v>
      </c>
      <c r="P12" s="144">
        <v>0</v>
      </c>
      <c r="Q12" s="143">
        <v>0</v>
      </c>
      <c r="R12" s="144">
        <v>0</v>
      </c>
      <c r="S12" s="143">
        <v>0</v>
      </c>
      <c r="T12" s="144">
        <v>0</v>
      </c>
      <c r="U12" s="143">
        <v>0</v>
      </c>
      <c r="V12" s="144">
        <v>0</v>
      </c>
      <c r="W12" s="143">
        <v>0</v>
      </c>
      <c r="X12" s="143">
        <v>0</v>
      </c>
      <c r="Y12" s="144">
        <v>0</v>
      </c>
    </row>
    <row r="13" spans="2:26" x14ac:dyDescent="0.2">
      <c r="B13" s="142" t="s">
        <v>5</v>
      </c>
      <c r="C13" s="142" t="s">
        <v>1</v>
      </c>
      <c r="D13" s="142" t="s">
        <v>2124</v>
      </c>
      <c r="E13" s="143">
        <v>0</v>
      </c>
      <c r="F13" s="144">
        <v>0</v>
      </c>
      <c r="G13" s="143">
        <v>0</v>
      </c>
      <c r="H13" s="144">
        <v>0</v>
      </c>
      <c r="I13" s="143">
        <v>0</v>
      </c>
      <c r="J13" s="144">
        <v>0</v>
      </c>
      <c r="K13" s="143">
        <v>0</v>
      </c>
      <c r="L13" s="144">
        <v>0</v>
      </c>
      <c r="M13" s="143">
        <v>0</v>
      </c>
      <c r="N13" s="144">
        <v>0</v>
      </c>
      <c r="O13" s="143">
        <v>0</v>
      </c>
      <c r="P13" s="144">
        <v>0</v>
      </c>
      <c r="Q13" s="143">
        <v>0</v>
      </c>
      <c r="R13" s="144">
        <v>0</v>
      </c>
      <c r="S13" s="143">
        <v>0</v>
      </c>
      <c r="T13" s="144">
        <v>0</v>
      </c>
      <c r="U13" s="143">
        <v>0</v>
      </c>
      <c r="V13" s="144">
        <v>0</v>
      </c>
      <c r="W13" s="143">
        <v>0</v>
      </c>
      <c r="X13" s="143">
        <v>0</v>
      </c>
      <c r="Y13" s="144">
        <v>0</v>
      </c>
    </row>
    <row r="14" spans="2:26" x14ac:dyDescent="0.2">
      <c r="B14" s="142" t="s">
        <v>6</v>
      </c>
      <c r="C14" s="142" t="s">
        <v>1</v>
      </c>
      <c r="D14" s="142" t="s">
        <v>2120</v>
      </c>
      <c r="E14" s="143">
        <v>0</v>
      </c>
      <c r="F14" s="144">
        <v>0</v>
      </c>
      <c r="G14" s="143">
        <v>0</v>
      </c>
      <c r="H14" s="144">
        <v>0</v>
      </c>
      <c r="I14" s="143">
        <v>0</v>
      </c>
      <c r="J14" s="144">
        <v>0</v>
      </c>
      <c r="K14" s="143">
        <v>0</v>
      </c>
      <c r="L14" s="144">
        <v>0</v>
      </c>
      <c r="M14" s="143">
        <v>0</v>
      </c>
      <c r="N14" s="144">
        <v>0</v>
      </c>
      <c r="O14" s="143">
        <v>0</v>
      </c>
      <c r="P14" s="144">
        <v>0</v>
      </c>
      <c r="Q14" s="143">
        <v>0</v>
      </c>
      <c r="R14" s="144">
        <v>0</v>
      </c>
      <c r="S14" s="143">
        <v>0</v>
      </c>
      <c r="T14" s="144">
        <v>0</v>
      </c>
      <c r="U14" s="143">
        <v>0</v>
      </c>
      <c r="V14" s="144">
        <v>0</v>
      </c>
      <c r="W14" s="143">
        <v>0</v>
      </c>
      <c r="X14" s="143">
        <v>0</v>
      </c>
      <c r="Y14" s="144">
        <v>0</v>
      </c>
    </row>
    <row r="15" spans="2:26" x14ac:dyDescent="0.2">
      <c r="B15" s="142" t="s">
        <v>7</v>
      </c>
      <c r="C15" s="142" t="s">
        <v>1</v>
      </c>
      <c r="D15" s="142" t="s">
        <v>8</v>
      </c>
      <c r="E15" s="143">
        <v>0</v>
      </c>
      <c r="F15" s="144">
        <v>0</v>
      </c>
      <c r="G15" s="143">
        <v>0</v>
      </c>
      <c r="H15" s="144">
        <v>0</v>
      </c>
      <c r="I15" s="143">
        <v>0</v>
      </c>
      <c r="J15" s="144">
        <v>0</v>
      </c>
      <c r="K15" s="143">
        <v>0</v>
      </c>
      <c r="L15" s="144">
        <v>0</v>
      </c>
      <c r="M15" s="143">
        <v>0</v>
      </c>
      <c r="N15" s="144">
        <v>0</v>
      </c>
      <c r="O15" s="143">
        <v>0</v>
      </c>
      <c r="P15" s="144">
        <v>0</v>
      </c>
      <c r="Q15" s="143">
        <v>0</v>
      </c>
      <c r="R15" s="144">
        <v>0</v>
      </c>
      <c r="S15" s="143">
        <v>0</v>
      </c>
      <c r="T15" s="144">
        <v>0</v>
      </c>
      <c r="U15" s="143">
        <v>0</v>
      </c>
      <c r="V15" s="144">
        <v>0</v>
      </c>
      <c r="W15" s="143">
        <v>0</v>
      </c>
      <c r="X15" s="143">
        <v>0</v>
      </c>
      <c r="Y15" s="144">
        <v>0</v>
      </c>
    </row>
    <row r="16" spans="2:26" x14ac:dyDescent="0.2">
      <c r="B16" s="142" t="s">
        <v>9</v>
      </c>
      <c r="C16" s="142" t="s">
        <v>1</v>
      </c>
      <c r="D16" s="142" t="s">
        <v>10</v>
      </c>
      <c r="E16" s="143">
        <v>0</v>
      </c>
      <c r="F16" s="144">
        <v>0</v>
      </c>
      <c r="G16" s="143">
        <v>0</v>
      </c>
      <c r="H16" s="144">
        <v>0</v>
      </c>
      <c r="I16" s="143">
        <v>0</v>
      </c>
      <c r="J16" s="144">
        <v>0</v>
      </c>
      <c r="K16" s="143">
        <v>0</v>
      </c>
      <c r="L16" s="144">
        <v>0</v>
      </c>
      <c r="M16" s="143">
        <v>0</v>
      </c>
      <c r="N16" s="144">
        <v>0</v>
      </c>
      <c r="O16" s="143">
        <v>0</v>
      </c>
      <c r="P16" s="144">
        <v>0</v>
      </c>
      <c r="Q16" s="143">
        <v>0</v>
      </c>
      <c r="R16" s="144">
        <v>0</v>
      </c>
      <c r="S16" s="143">
        <v>0</v>
      </c>
      <c r="T16" s="144">
        <v>0</v>
      </c>
      <c r="U16" s="143">
        <v>0</v>
      </c>
      <c r="V16" s="144">
        <v>0</v>
      </c>
      <c r="W16" s="143">
        <v>0</v>
      </c>
      <c r="X16" s="143">
        <v>0</v>
      </c>
      <c r="Y16" s="144">
        <v>0</v>
      </c>
    </row>
    <row r="17" spans="2:25" x14ac:dyDescent="0.2">
      <c r="B17" s="142" t="s">
        <v>11</v>
      </c>
      <c r="C17" s="142" t="s">
        <v>1</v>
      </c>
      <c r="D17" s="142" t="s">
        <v>2125</v>
      </c>
      <c r="E17" s="143">
        <v>0</v>
      </c>
      <c r="F17" s="144">
        <v>0</v>
      </c>
      <c r="G17" s="143">
        <v>0</v>
      </c>
      <c r="H17" s="144">
        <v>0</v>
      </c>
      <c r="I17" s="143">
        <v>0</v>
      </c>
      <c r="J17" s="144">
        <v>0</v>
      </c>
      <c r="K17" s="143">
        <v>0</v>
      </c>
      <c r="L17" s="144">
        <v>0</v>
      </c>
      <c r="M17" s="143">
        <v>0</v>
      </c>
      <c r="N17" s="144">
        <v>0</v>
      </c>
      <c r="O17" s="143">
        <v>0</v>
      </c>
      <c r="P17" s="144">
        <v>0</v>
      </c>
      <c r="Q17" s="143">
        <v>0</v>
      </c>
      <c r="R17" s="144">
        <v>0</v>
      </c>
      <c r="S17" s="143">
        <v>0</v>
      </c>
      <c r="T17" s="144">
        <v>0</v>
      </c>
      <c r="U17" s="143">
        <v>0</v>
      </c>
      <c r="V17" s="144">
        <v>0</v>
      </c>
      <c r="W17" s="143">
        <v>0</v>
      </c>
      <c r="X17" s="143">
        <v>0</v>
      </c>
      <c r="Y17" s="144">
        <v>0</v>
      </c>
    </row>
    <row r="18" spans="2:25" x14ac:dyDescent="0.2">
      <c r="B18" s="142" t="s">
        <v>12</v>
      </c>
      <c r="C18" s="142" t="s">
        <v>1</v>
      </c>
      <c r="D18" s="142" t="s">
        <v>13</v>
      </c>
      <c r="E18" s="143">
        <v>0</v>
      </c>
      <c r="F18" s="144">
        <v>0</v>
      </c>
      <c r="G18" s="143">
        <v>0</v>
      </c>
      <c r="H18" s="144">
        <v>0</v>
      </c>
      <c r="I18" s="143">
        <v>0</v>
      </c>
      <c r="J18" s="144">
        <v>0</v>
      </c>
      <c r="K18" s="143">
        <v>0</v>
      </c>
      <c r="L18" s="144">
        <v>0</v>
      </c>
      <c r="M18" s="143">
        <v>0</v>
      </c>
      <c r="N18" s="144">
        <v>0</v>
      </c>
      <c r="O18" s="143">
        <v>0</v>
      </c>
      <c r="P18" s="144">
        <v>0</v>
      </c>
      <c r="Q18" s="143">
        <v>0</v>
      </c>
      <c r="R18" s="144">
        <v>0</v>
      </c>
      <c r="S18" s="143">
        <v>0</v>
      </c>
      <c r="T18" s="144">
        <v>0</v>
      </c>
      <c r="U18" s="143">
        <v>0</v>
      </c>
      <c r="V18" s="144">
        <v>0</v>
      </c>
      <c r="W18" s="143">
        <v>0</v>
      </c>
      <c r="X18" s="143">
        <v>0</v>
      </c>
      <c r="Y18" s="144">
        <v>0</v>
      </c>
    </row>
    <row r="19" spans="2:25" x14ac:dyDescent="0.2">
      <c r="B19" s="142" t="s">
        <v>14</v>
      </c>
      <c r="C19" s="142" t="s">
        <v>1</v>
      </c>
      <c r="D19" s="142" t="s">
        <v>2126</v>
      </c>
      <c r="E19" s="143">
        <v>0</v>
      </c>
      <c r="F19" s="144">
        <v>0</v>
      </c>
      <c r="G19" s="143">
        <v>0</v>
      </c>
      <c r="H19" s="144">
        <v>0</v>
      </c>
      <c r="I19" s="143">
        <v>0</v>
      </c>
      <c r="J19" s="144">
        <v>0</v>
      </c>
      <c r="K19" s="143">
        <v>0</v>
      </c>
      <c r="L19" s="144">
        <v>0</v>
      </c>
      <c r="M19" s="143">
        <v>0</v>
      </c>
      <c r="N19" s="144">
        <v>0</v>
      </c>
      <c r="O19" s="143">
        <v>0</v>
      </c>
      <c r="P19" s="144">
        <v>0</v>
      </c>
      <c r="Q19" s="143">
        <v>0</v>
      </c>
      <c r="R19" s="144">
        <v>0</v>
      </c>
      <c r="S19" s="143">
        <v>0</v>
      </c>
      <c r="T19" s="144">
        <v>0</v>
      </c>
      <c r="U19" s="143">
        <v>0</v>
      </c>
      <c r="V19" s="144">
        <v>0</v>
      </c>
      <c r="W19" s="143">
        <v>0</v>
      </c>
      <c r="X19" s="143">
        <v>0</v>
      </c>
      <c r="Y19" s="144">
        <v>0</v>
      </c>
    </row>
    <row r="20" spans="2:25" x14ac:dyDescent="0.2">
      <c r="B20" s="142" t="s">
        <v>15</v>
      </c>
      <c r="C20" s="142" t="s">
        <v>1</v>
      </c>
      <c r="D20" s="142" t="s">
        <v>16</v>
      </c>
      <c r="E20" s="143">
        <v>0</v>
      </c>
      <c r="F20" s="144">
        <v>0</v>
      </c>
      <c r="G20" s="143">
        <v>0</v>
      </c>
      <c r="H20" s="144">
        <v>0</v>
      </c>
      <c r="I20" s="143">
        <v>0</v>
      </c>
      <c r="J20" s="144">
        <v>0</v>
      </c>
      <c r="K20" s="143">
        <v>0</v>
      </c>
      <c r="L20" s="144">
        <v>0</v>
      </c>
      <c r="M20" s="143">
        <v>0</v>
      </c>
      <c r="N20" s="144">
        <v>0</v>
      </c>
      <c r="O20" s="143">
        <v>0</v>
      </c>
      <c r="P20" s="144">
        <v>0</v>
      </c>
      <c r="Q20" s="143">
        <v>0</v>
      </c>
      <c r="R20" s="144">
        <v>0</v>
      </c>
      <c r="S20" s="143">
        <v>0</v>
      </c>
      <c r="T20" s="144">
        <v>0</v>
      </c>
      <c r="U20" s="143">
        <v>0</v>
      </c>
      <c r="V20" s="144">
        <v>0</v>
      </c>
      <c r="W20" s="143">
        <v>0</v>
      </c>
      <c r="X20" s="143">
        <v>0</v>
      </c>
      <c r="Y20" s="144">
        <v>0</v>
      </c>
    </row>
    <row r="21" spans="2:25" x14ac:dyDescent="0.2">
      <c r="B21" s="142" t="s">
        <v>17</v>
      </c>
      <c r="C21" s="142" t="s">
        <v>1</v>
      </c>
      <c r="D21" s="142" t="s">
        <v>18</v>
      </c>
      <c r="E21" s="143">
        <v>0</v>
      </c>
      <c r="F21" s="144">
        <v>0</v>
      </c>
      <c r="G21" s="143">
        <v>0</v>
      </c>
      <c r="H21" s="144">
        <v>0</v>
      </c>
      <c r="I21" s="143">
        <v>0</v>
      </c>
      <c r="J21" s="144">
        <v>0</v>
      </c>
      <c r="K21" s="143">
        <v>0</v>
      </c>
      <c r="L21" s="144">
        <v>0</v>
      </c>
      <c r="M21" s="143">
        <v>0</v>
      </c>
      <c r="N21" s="144">
        <v>0</v>
      </c>
      <c r="O21" s="143">
        <v>0</v>
      </c>
      <c r="P21" s="144">
        <v>0</v>
      </c>
      <c r="Q21" s="143">
        <v>0</v>
      </c>
      <c r="R21" s="144">
        <v>0</v>
      </c>
      <c r="S21" s="143">
        <v>0</v>
      </c>
      <c r="T21" s="144">
        <v>0</v>
      </c>
      <c r="U21" s="143">
        <v>0</v>
      </c>
      <c r="V21" s="144">
        <v>0</v>
      </c>
      <c r="W21" s="143">
        <v>0</v>
      </c>
      <c r="X21" s="143">
        <v>0</v>
      </c>
      <c r="Y21" s="144">
        <v>0</v>
      </c>
    </row>
    <row r="22" spans="2:25" x14ac:dyDescent="0.2">
      <c r="B22" s="142" t="s">
        <v>19</v>
      </c>
      <c r="C22" s="142" t="s">
        <v>1</v>
      </c>
      <c r="D22" s="142" t="s">
        <v>2144</v>
      </c>
      <c r="E22" s="143">
        <v>0</v>
      </c>
      <c r="F22" s="144">
        <v>0</v>
      </c>
      <c r="G22" s="143">
        <v>0</v>
      </c>
      <c r="H22" s="144">
        <v>0</v>
      </c>
      <c r="I22" s="143">
        <v>0</v>
      </c>
      <c r="J22" s="144">
        <v>0</v>
      </c>
      <c r="K22" s="143">
        <v>0</v>
      </c>
      <c r="L22" s="144">
        <v>0</v>
      </c>
      <c r="M22" s="143">
        <v>0</v>
      </c>
      <c r="N22" s="144">
        <v>0</v>
      </c>
      <c r="O22" s="143">
        <v>0</v>
      </c>
      <c r="P22" s="144">
        <v>0</v>
      </c>
      <c r="Q22" s="143">
        <v>0</v>
      </c>
      <c r="R22" s="144">
        <v>0</v>
      </c>
      <c r="S22" s="143">
        <v>0</v>
      </c>
      <c r="T22" s="144">
        <v>0</v>
      </c>
      <c r="U22" s="143">
        <v>0</v>
      </c>
      <c r="V22" s="144">
        <v>0</v>
      </c>
      <c r="W22" s="143">
        <v>0</v>
      </c>
      <c r="X22" s="143">
        <v>0</v>
      </c>
      <c r="Y22" s="144">
        <v>0</v>
      </c>
    </row>
    <row r="23" spans="2:25" x14ac:dyDescent="0.2">
      <c r="B23" s="142" t="s">
        <v>20</v>
      </c>
      <c r="C23" s="142" t="s">
        <v>1</v>
      </c>
      <c r="D23" s="142" t="s">
        <v>21</v>
      </c>
      <c r="E23" s="143">
        <v>0</v>
      </c>
      <c r="F23" s="144">
        <v>0</v>
      </c>
      <c r="G23" s="143">
        <v>0</v>
      </c>
      <c r="H23" s="144">
        <v>0</v>
      </c>
      <c r="I23" s="143">
        <v>0</v>
      </c>
      <c r="J23" s="144">
        <v>0</v>
      </c>
      <c r="K23" s="143">
        <v>0</v>
      </c>
      <c r="L23" s="144">
        <v>0</v>
      </c>
      <c r="M23" s="143">
        <v>0</v>
      </c>
      <c r="N23" s="144">
        <v>0</v>
      </c>
      <c r="O23" s="143">
        <v>0</v>
      </c>
      <c r="P23" s="144">
        <v>0</v>
      </c>
      <c r="Q23" s="143">
        <v>0</v>
      </c>
      <c r="R23" s="144">
        <v>0</v>
      </c>
      <c r="S23" s="143">
        <v>0</v>
      </c>
      <c r="T23" s="144">
        <v>0</v>
      </c>
      <c r="U23" s="143">
        <v>0</v>
      </c>
      <c r="V23" s="144">
        <v>0</v>
      </c>
      <c r="W23" s="143">
        <v>0</v>
      </c>
      <c r="X23" s="143">
        <v>0</v>
      </c>
      <c r="Y23" s="144">
        <v>0</v>
      </c>
    </row>
    <row r="24" spans="2:25" x14ac:dyDescent="0.2">
      <c r="B24" s="142" t="s">
        <v>22</v>
      </c>
      <c r="C24" s="142" t="s">
        <v>1</v>
      </c>
      <c r="D24" s="142" t="s">
        <v>23</v>
      </c>
      <c r="E24" s="143">
        <v>0</v>
      </c>
      <c r="F24" s="144">
        <v>0</v>
      </c>
      <c r="G24" s="143">
        <v>0</v>
      </c>
      <c r="H24" s="144">
        <v>0</v>
      </c>
      <c r="I24" s="143">
        <v>0</v>
      </c>
      <c r="J24" s="144">
        <v>0</v>
      </c>
      <c r="K24" s="143">
        <v>0</v>
      </c>
      <c r="L24" s="144">
        <v>0</v>
      </c>
      <c r="M24" s="143">
        <v>0</v>
      </c>
      <c r="N24" s="144">
        <v>0</v>
      </c>
      <c r="O24" s="143">
        <v>0</v>
      </c>
      <c r="P24" s="144">
        <v>0</v>
      </c>
      <c r="Q24" s="143">
        <v>0</v>
      </c>
      <c r="R24" s="144">
        <v>0</v>
      </c>
      <c r="S24" s="143">
        <v>0</v>
      </c>
      <c r="T24" s="144">
        <v>0</v>
      </c>
      <c r="U24" s="143">
        <v>0</v>
      </c>
      <c r="V24" s="144">
        <v>0</v>
      </c>
      <c r="W24" s="143">
        <v>0</v>
      </c>
      <c r="X24" s="143">
        <v>0</v>
      </c>
      <c r="Y24" s="144">
        <v>0</v>
      </c>
    </row>
    <row r="25" spans="2:25" x14ac:dyDescent="0.2">
      <c r="B25" s="142" t="s">
        <v>24</v>
      </c>
      <c r="C25" s="142" t="s">
        <v>1</v>
      </c>
      <c r="D25" s="142" t="s">
        <v>25</v>
      </c>
      <c r="E25" s="143">
        <v>0</v>
      </c>
      <c r="F25" s="144">
        <v>0</v>
      </c>
      <c r="G25" s="143">
        <v>0</v>
      </c>
      <c r="H25" s="144">
        <v>0</v>
      </c>
      <c r="I25" s="143">
        <v>0</v>
      </c>
      <c r="J25" s="144">
        <v>0</v>
      </c>
      <c r="K25" s="143">
        <v>0</v>
      </c>
      <c r="L25" s="144">
        <v>0</v>
      </c>
      <c r="M25" s="143">
        <v>0</v>
      </c>
      <c r="N25" s="144">
        <v>0</v>
      </c>
      <c r="O25" s="143">
        <v>0</v>
      </c>
      <c r="P25" s="144">
        <v>0</v>
      </c>
      <c r="Q25" s="143">
        <v>0</v>
      </c>
      <c r="R25" s="144">
        <v>0</v>
      </c>
      <c r="S25" s="143">
        <v>0</v>
      </c>
      <c r="T25" s="144">
        <v>0</v>
      </c>
      <c r="U25" s="143">
        <v>0</v>
      </c>
      <c r="V25" s="144">
        <v>0</v>
      </c>
      <c r="W25" s="143">
        <v>0</v>
      </c>
      <c r="X25" s="143">
        <v>0</v>
      </c>
      <c r="Y25" s="144">
        <v>0</v>
      </c>
    </row>
    <row r="26" spans="2:25" x14ac:dyDescent="0.2">
      <c r="B26" s="142" t="s">
        <v>26</v>
      </c>
      <c r="C26" s="142" t="s">
        <v>1</v>
      </c>
      <c r="D26" s="142" t="s">
        <v>27</v>
      </c>
      <c r="E26" s="143">
        <v>0</v>
      </c>
      <c r="F26" s="144">
        <v>0</v>
      </c>
      <c r="G26" s="143">
        <v>0</v>
      </c>
      <c r="H26" s="144">
        <v>0</v>
      </c>
      <c r="I26" s="143">
        <v>0</v>
      </c>
      <c r="J26" s="144">
        <v>0</v>
      </c>
      <c r="K26" s="143">
        <v>0</v>
      </c>
      <c r="L26" s="144">
        <v>0</v>
      </c>
      <c r="M26" s="143">
        <v>0</v>
      </c>
      <c r="N26" s="144">
        <v>0</v>
      </c>
      <c r="O26" s="143">
        <v>0</v>
      </c>
      <c r="P26" s="144">
        <v>0</v>
      </c>
      <c r="Q26" s="143">
        <v>0</v>
      </c>
      <c r="R26" s="144">
        <v>0</v>
      </c>
      <c r="S26" s="143">
        <v>0</v>
      </c>
      <c r="T26" s="144">
        <v>0</v>
      </c>
      <c r="U26" s="143">
        <v>0</v>
      </c>
      <c r="V26" s="144">
        <v>0</v>
      </c>
      <c r="W26" s="143">
        <v>0</v>
      </c>
      <c r="X26" s="143">
        <v>0</v>
      </c>
      <c r="Y26" s="144">
        <v>0</v>
      </c>
    </row>
    <row r="27" spans="2:25" x14ac:dyDescent="0.2">
      <c r="B27" s="142" t="s">
        <v>28</v>
      </c>
      <c r="C27" s="142" t="s">
        <v>1</v>
      </c>
      <c r="D27" s="142" t="s">
        <v>29</v>
      </c>
      <c r="E27" s="143">
        <v>0</v>
      </c>
      <c r="F27" s="144">
        <v>0</v>
      </c>
      <c r="G27" s="143">
        <v>0</v>
      </c>
      <c r="H27" s="144">
        <v>0</v>
      </c>
      <c r="I27" s="143">
        <v>0</v>
      </c>
      <c r="J27" s="144">
        <v>0</v>
      </c>
      <c r="K27" s="143">
        <v>0</v>
      </c>
      <c r="L27" s="144">
        <v>0</v>
      </c>
      <c r="M27" s="143">
        <v>0</v>
      </c>
      <c r="N27" s="144">
        <v>0</v>
      </c>
      <c r="O27" s="143">
        <v>0</v>
      </c>
      <c r="P27" s="144">
        <v>0</v>
      </c>
      <c r="Q27" s="143">
        <v>0</v>
      </c>
      <c r="R27" s="144">
        <v>0</v>
      </c>
      <c r="S27" s="143">
        <v>0</v>
      </c>
      <c r="T27" s="144">
        <v>0</v>
      </c>
      <c r="U27" s="143">
        <v>0</v>
      </c>
      <c r="V27" s="144">
        <v>0</v>
      </c>
      <c r="W27" s="143">
        <v>0</v>
      </c>
      <c r="X27" s="143">
        <v>0</v>
      </c>
      <c r="Y27" s="144">
        <v>0</v>
      </c>
    </row>
    <row r="28" spans="2:25" x14ac:dyDescent="0.2">
      <c r="B28" s="142" t="s">
        <v>30</v>
      </c>
      <c r="C28" s="142" t="s">
        <v>1</v>
      </c>
      <c r="D28" s="142" t="s">
        <v>31</v>
      </c>
      <c r="E28" s="143">
        <v>0</v>
      </c>
      <c r="F28" s="144">
        <v>0</v>
      </c>
      <c r="G28" s="143">
        <v>0</v>
      </c>
      <c r="H28" s="144">
        <v>0</v>
      </c>
      <c r="I28" s="143">
        <v>0</v>
      </c>
      <c r="J28" s="144">
        <v>0</v>
      </c>
      <c r="K28" s="143">
        <v>0</v>
      </c>
      <c r="L28" s="144">
        <v>0</v>
      </c>
      <c r="M28" s="143">
        <v>0</v>
      </c>
      <c r="N28" s="144">
        <v>0</v>
      </c>
      <c r="O28" s="143">
        <v>0</v>
      </c>
      <c r="P28" s="144">
        <v>0</v>
      </c>
      <c r="Q28" s="143">
        <v>0</v>
      </c>
      <c r="R28" s="144">
        <v>0</v>
      </c>
      <c r="S28" s="143">
        <v>0</v>
      </c>
      <c r="T28" s="144">
        <v>0</v>
      </c>
      <c r="U28" s="143">
        <v>0</v>
      </c>
      <c r="V28" s="144">
        <v>0</v>
      </c>
      <c r="W28" s="143">
        <v>0</v>
      </c>
      <c r="X28" s="143">
        <v>0</v>
      </c>
      <c r="Y28" s="144">
        <v>0</v>
      </c>
    </row>
    <row r="29" spans="2:25" x14ac:dyDescent="0.2">
      <c r="B29" s="142" t="s">
        <v>32</v>
      </c>
      <c r="C29" s="142" t="s">
        <v>1</v>
      </c>
      <c r="D29" s="142" t="s">
        <v>33</v>
      </c>
      <c r="E29" s="143">
        <v>0</v>
      </c>
      <c r="F29" s="144">
        <v>0</v>
      </c>
      <c r="G29" s="143">
        <v>0</v>
      </c>
      <c r="H29" s="144">
        <v>0</v>
      </c>
      <c r="I29" s="143">
        <v>0</v>
      </c>
      <c r="J29" s="144">
        <v>0</v>
      </c>
      <c r="K29" s="143">
        <v>0</v>
      </c>
      <c r="L29" s="144">
        <v>0</v>
      </c>
      <c r="M29" s="143">
        <v>0</v>
      </c>
      <c r="N29" s="144">
        <v>0</v>
      </c>
      <c r="O29" s="143">
        <v>0</v>
      </c>
      <c r="P29" s="144">
        <v>0</v>
      </c>
      <c r="Q29" s="143">
        <v>0</v>
      </c>
      <c r="R29" s="144">
        <v>0</v>
      </c>
      <c r="S29" s="143">
        <v>0</v>
      </c>
      <c r="T29" s="144">
        <v>0</v>
      </c>
      <c r="U29" s="143">
        <v>0</v>
      </c>
      <c r="V29" s="144">
        <v>0</v>
      </c>
      <c r="W29" s="143">
        <v>0</v>
      </c>
      <c r="X29" s="143">
        <v>0</v>
      </c>
      <c r="Y29" s="144">
        <v>0</v>
      </c>
    </row>
    <row r="30" spans="2:25" x14ac:dyDescent="0.2">
      <c r="B30" s="142" t="s">
        <v>34</v>
      </c>
      <c r="C30" s="142" t="s">
        <v>1</v>
      </c>
      <c r="D30" s="142" t="s">
        <v>35</v>
      </c>
      <c r="E30" s="143">
        <v>0</v>
      </c>
      <c r="F30" s="144">
        <v>0</v>
      </c>
      <c r="G30" s="143">
        <v>0</v>
      </c>
      <c r="H30" s="144">
        <v>0</v>
      </c>
      <c r="I30" s="143">
        <v>0</v>
      </c>
      <c r="J30" s="144">
        <v>0</v>
      </c>
      <c r="K30" s="143">
        <v>0</v>
      </c>
      <c r="L30" s="144">
        <v>0</v>
      </c>
      <c r="M30" s="143">
        <v>0</v>
      </c>
      <c r="N30" s="144">
        <v>0</v>
      </c>
      <c r="O30" s="143">
        <v>0</v>
      </c>
      <c r="P30" s="144">
        <v>0</v>
      </c>
      <c r="Q30" s="143">
        <v>0</v>
      </c>
      <c r="R30" s="144">
        <v>0</v>
      </c>
      <c r="S30" s="143">
        <v>0</v>
      </c>
      <c r="T30" s="144">
        <v>0</v>
      </c>
      <c r="U30" s="143">
        <v>0</v>
      </c>
      <c r="V30" s="144">
        <v>0</v>
      </c>
      <c r="W30" s="143">
        <v>0</v>
      </c>
      <c r="X30" s="143">
        <v>0</v>
      </c>
      <c r="Y30" s="144">
        <v>0</v>
      </c>
    </row>
    <row r="31" spans="2:25" x14ac:dyDescent="0.2">
      <c r="B31" s="142" t="s">
        <v>36</v>
      </c>
      <c r="C31" s="142" t="s">
        <v>1</v>
      </c>
      <c r="D31" s="142" t="s">
        <v>37</v>
      </c>
      <c r="E31" s="143">
        <v>0</v>
      </c>
      <c r="F31" s="144">
        <v>0</v>
      </c>
      <c r="G31" s="143">
        <v>0</v>
      </c>
      <c r="H31" s="144">
        <v>0</v>
      </c>
      <c r="I31" s="143">
        <v>0</v>
      </c>
      <c r="J31" s="144">
        <v>0</v>
      </c>
      <c r="K31" s="143">
        <v>0</v>
      </c>
      <c r="L31" s="144">
        <v>0</v>
      </c>
      <c r="M31" s="143">
        <v>0</v>
      </c>
      <c r="N31" s="144">
        <v>0</v>
      </c>
      <c r="O31" s="143">
        <v>0</v>
      </c>
      <c r="P31" s="144">
        <v>0</v>
      </c>
      <c r="Q31" s="143">
        <v>0</v>
      </c>
      <c r="R31" s="144">
        <v>0</v>
      </c>
      <c r="S31" s="143">
        <v>0</v>
      </c>
      <c r="T31" s="144">
        <v>0</v>
      </c>
      <c r="U31" s="143">
        <v>0</v>
      </c>
      <c r="V31" s="144">
        <v>0</v>
      </c>
      <c r="W31" s="143">
        <v>0</v>
      </c>
      <c r="X31" s="143">
        <v>0</v>
      </c>
      <c r="Y31" s="144">
        <v>0</v>
      </c>
    </row>
    <row r="32" spans="2:25" x14ac:dyDescent="0.2">
      <c r="B32" s="142" t="s">
        <v>38</v>
      </c>
      <c r="C32" s="142" t="s">
        <v>1</v>
      </c>
      <c r="D32" s="142" t="s">
        <v>39</v>
      </c>
      <c r="E32" s="143">
        <v>0</v>
      </c>
      <c r="F32" s="144">
        <v>0</v>
      </c>
      <c r="G32" s="143">
        <v>0</v>
      </c>
      <c r="H32" s="144">
        <v>0</v>
      </c>
      <c r="I32" s="143">
        <v>0</v>
      </c>
      <c r="J32" s="144">
        <v>0</v>
      </c>
      <c r="K32" s="143">
        <v>0</v>
      </c>
      <c r="L32" s="144">
        <v>0</v>
      </c>
      <c r="M32" s="143">
        <v>0</v>
      </c>
      <c r="N32" s="144">
        <v>0</v>
      </c>
      <c r="O32" s="143">
        <v>0</v>
      </c>
      <c r="P32" s="144">
        <v>0</v>
      </c>
      <c r="Q32" s="143">
        <v>0</v>
      </c>
      <c r="R32" s="144">
        <v>0</v>
      </c>
      <c r="S32" s="143">
        <v>0</v>
      </c>
      <c r="T32" s="144">
        <v>0</v>
      </c>
      <c r="U32" s="143">
        <v>0</v>
      </c>
      <c r="V32" s="144">
        <v>0</v>
      </c>
      <c r="W32" s="143">
        <v>0</v>
      </c>
      <c r="X32" s="143">
        <v>0</v>
      </c>
      <c r="Y32" s="144">
        <v>0</v>
      </c>
    </row>
    <row r="33" spans="2:25" x14ac:dyDescent="0.2">
      <c r="B33" s="142" t="s">
        <v>40</v>
      </c>
      <c r="C33" s="142" t="s">
        <v>1</v>
      </c>
      <c r="D33" s="142" t="s">
        <v>41</v>
      </c>
      <c r="E33" s="143">
        <v>0</v>
      </c>
      <c r="F33" s="144">
        <v>0</v>
      </c>
      <c r="G33" s="143">
        <v>0</v>
      </c>
      <c r="H33" s="144">
        <v>0</v>
      </c>
      <c r="I33" s="143">
        <v>0</v>
      </c>
      <c r="J33" s="144">
        <v>0</v>
      </c>
      <c r="K33" s="143">
        <v>0</v>
      </c>
      <c r="L33" s="144">
        <v>0</v>
      </c>
      <c r="M33" s="143">
        <v>0</v>
      </c>
      <c r="N33" s="144">
        <v>0</v>
      </c>
      <c r="O33" s="143">
        <v>0</v>
      </c>
      <c r="P33" s="144">
        <v>0</v>
      </c>
      <c r="Q33" s="143">
        <v>0</v>
      </c>
      <c r="R33" s="144">
        <v>0</v>
      </c>
      <c r="S33" s="143">
        <v>0</v>
      </c>
      <c r="T33" s="144">
        <v>0</v>
      </c>
      <c r="U33" s="143">
        <v>0</v>
      </c>
      <c r="V33" s="144">
        <v>0</v>
      </c>
      <c r="W33" s="143">
        <v>0</v>
      </c>
      <c r="X33" s="143">
        <v>0</v>
      </c>
      <c r="Y33" s="144">
        <v>0</v>
      </c>
    </row>
    <row r="34" spans="2:25" x14ac:dyDescent="0.2">
      <c r="B34" s="142" t="s">
        <v>42</v>
      </c>
      <c r="C34" s="142" t="s">
        <v>1</v>
      </c>
      <c r="D34" s="142" t="s">
        <v>43</v>
      </c>
      <c r="E34" s="143">
        <v>0</v>
      </c>
      <c r="F34" s="144">
        <v>0</v>
      </c>
      <c r="G34" s="143">
        <v>0</v>
      </c>
      <c r="H34" s="144">
        <v>0</v>
      </c>
      <c r="I34" s="143">
        <v>0</v>
      </c>
      <c r="J34" s="144">
        <v>0</v>
      </c>
      <c r="K34" s="143">
        <v>0</v>
      </c>
      <c r="L34" s="144">
        <v>0</v>
      </c>
      <c r="M34" s="143">
        <v>0</v>
      </c>
      <c r="N34" s="144">
        <v>0</v>
      </c>
      <c r="O34" s="143">
        <v>0</v>
      </c>
      <c r="P34" s="144">
        <v>0</v>
      </c>
      <c r="Q34" s="143">
        <v>0</v>
      </c>
      <c r="R34" s="144">
        <v>0</v>
      </c>
      <c r="S34" s="143">
        <v>0</v>
      </c>
      <c r="T34" s="144">
        <v>0</v>
      </c>
      <c r="U34" s="143">
        <v>0</v>
      </c>
      <c r="V34" s="144">
        <v>0</v>
      </c>
      <c r="W34" s="143">
        <v>0</v>
      </c>
      <c r="X34" s="143">
        <v>0</v>
      </c>
      <c r="Y34" s="144">
        <v>0</v>
      </c>
    </row>
    <row r="35" spans="2:25" x14ac:dyDescent="0.2">
      <c r="B35" s="142" t="s">
        <v>44</v>
      </c>
      <c r="C35" s="142" t="s">
        <v>1</v>
      </c>
      <c r="D35" s="142" t="s">
        <v>45</v>
      </c>
      <c r="E35" s="143">
        <v>0</v>
      </c>
      <c r="F35" s="144">
        <v>0</v>
      </c>
      <c r="G35" s="143">
        <v>0</v>
      </c>
      <c r="H35" s="144">
        <v>0</v>
      </c>
      <c r="I35" s="143">
        <v>0</v>
      </c>
      <c r="J35" s="144">
        <v>0</v>
      </c>
      <c r="K35" s="143">
        <v>0</v>
      </c>
      <c r="L35" s="144">
        <v>0</v>
      </c>
      <c r="M35" s="143">
        <v>0</v>
      </c>
      <c r="N35" s="144">
        <v>0</v>
      </c>
      <c r="O35" s="143">
        <v>0</v>
      </c>
      <c r="P35" s="144">
        <v>0</v>
      </c>
      <c r="Q35" s="143">
        <v>0</v>
      </c>
      <c r="R35" s="144">
        <v>0</v>
      </c>
      <c r="S35" s="143">
        <v>0</v>
      </c>
      <c r="T35" s="144">
        <v>0</v>
      </c>
      <c r="U35" s="143">
        <v>0</v>
      </c>
      <c r="V35" s="144">
        <v>0</v>
      </c>
      <c r="W35" s="143">
        <v>0</v>
      </c>
      <c r="X35" s="143">
        <v>0</v>
      </c>
      <c r="Y35" s="144">
        <v>0</v>
      </c>
    </row>
    <row r="36" spans="2:25" x14ac:dyDescent="0.2">
      <c r="B36" s="142" t="s">
        <v>46</v>
      </c>
      <c r="C36" s="142" t="s">
        <v>1</v>
      </c>
      <c r="D36" s="142" t="s">
        <v>47</v>
      </c>
      <c r="E36" s="143">
        <v>0</v>
      </c>
      <c r="F36" s="144">
        <v>0</v>
      </c>
      <c r="G36" s="143">
        <v>0</v>
      </c>
      <c r="H36" s="144">
        <v>0</v>
      </c>
      <c r="I36" s="143">
        <v>0</v>
      </c>
      <c r="J36" s="144">
        <v>0</v>
      </c>
      <c r="K36" s="143">
        <v>0</v>
      </c>
      <c r="L36" s="144">
        <v>0</v>
      </c>
      <c r="M36" s="143">
        <v>0</v>
      </c>
      <c r="N36" s="144">
        <v>0</v>
      </c>
      <c r="O36" s="143">
        <v>0</v>
      </c>
      <c r="P36" s="144">
        <v>0</v>
      </c>
      <c r="Q36" s="143">
        <v>0</v>
      </c>
      <c r="R36" s="144">
        <v>0</v>
      </c>
      <c r="S36" s="143">
        <v>0</v>
      </c>
      <c r="T36" s="144">
        <v>0</v>
      </c>
      <c r="U36" s="143">
        <v>0</v>
      </c>
      <c r="V36" s="144">
        <v>0</v>
      </c>
      <c r="W36" s="143">
        <v>0</v>
      </c>
      <c r="X36" s="143">
        <v>0</v>
      </c>
      <c r="Y36" s="144">
        <v>0</v>
      </c>
    </row>
    <row r="37" spans="2:25" x14ac:dyDescent="0.2">
      <c r="B37" s="142" t="s">
        <v>48</v>
      </c>
      <c r="C37" s="142" t="s">
        <v>1</v>
      </c>
      <c r="D37" s="142" t="s">
        <v>49</v>
      </c>
      <c r="E37" s="143">
        <v>0</v>
      </c>
      <c r="F37" s="144">
        <v>0</v>
      </c>
      <c r="G37" s="143">
        <v>0</v>
      </c>
      <c r="H37" s="144">
        <v>0</v>
      </c>
      <c r="I37" s="143">
        <v>0</v>
      </c>
      <c r="J37" s="144">
        <v>0</v>
      </c>
      <c r="K37" s="143">
        <v>0</v>
      </c>
      <c r="L37" s="144">
        <v>0</v>
      </c>
      <c r="M37" s="143">
        <v>0</v>
      </c>
      <c r="N37" s="144">
        <v>0</v>
      </c>
      <c r="O37" s="143">
        <v>0</v>
      </c>
      <c r="P37" s="144">
        <v>0</v>
      </c>
      <c r="Q37" s="143">
        <v>0</v>
      </c>
      <c r="R37" s="144">
        <v>0</v>
      </c>
      <c r="S37" s="143">
        <v>0</v>
      </c>
      <c r="T37" s="144">
        <v>0</v>
      </c>
      <c r="U37" s="143">
        <v>0</v>
      </c>
      <c r="V37" s="144">
        <v>0</v>
      </c>
      <c r="W37" s="143">
        <v>0</v>
      </c>
      <c r="X37" s="143">
        <v>0</v>
      </c>
      <c r="Y37" s="144">
        <v>0</v>
      </c>
    </row>
    <row r="38" spans="2:25" x14ac:dyDescent="0.2">
      <c r="B38" s="142" t="s">
        <v>50</v>
      </c>
      <c r="C38" s="142" t="s">
        <v>1</v>
      </c>
      <c r="D38" s="142" t="s">
        <v>51</v>
      </c>
      <c r="E38" s="143">
        <v>0</v>
      </c>
      <c r="F38" s="144">
        <v>0</v>
      </c>
      <c r="G38" s="143">
        <v>0</v>
      </c>
      <c r="H38" s="144">
        <v>0</v>
      </c>
      <c r="I38" s="143">
        <v>0</v>
      </c>
      <c r="J38" s="144">
        <v>0</v>
      </c>
      <c r="K38" s="143">
        <v>0</v>
      </c>
      <c r="L38" s="144">
        <v>0</v>
      </c>
      <c r="M38" s="143">
        <v>0</v>
      </c>
      <c r="N38" s="144">
        <v>0</v>
      </c>
      <c r="O38" s="143">
        <v>0</v>
      </c>
      <c r="P38" s="144">
        <v>0</v>
      </c>
      <c r="Q38" s="143">
        <v>0</v>
      </c>
      <c r="R38" s="144">
        <v>0</v>
      </c>
      <c r="S38" s="143">
        <v>0</v>
      </c>
      <c r="T38" s="144">
        <v>0</v>
      </c>
      <c r="U38" s="143">
        <v>0</v>
      </c>
      <c r="V38" s="144">
        <v>0</v>
      </c>
      <c r="W38" s="143">
        <v>0</v>
      </c>
      <c r="X38" s="143">
        <v>0</v>
      </c>
      <c r="Y38" s="144">
        <v>0</v>
      </c>
    </row>
    <row r="39" spans="2:25" x14ac:dyDescent="0.2">
      <c r="B39" s="142" t="s">
        <v>52</v>
      </c>
      <c r="C39" s="142" t="s">
        <v>1</v>
      </c>
      <c r="D39" s="142" t="s">
        <v>53</v>
      </c>
      <c r="E39" s="143">
        <v>0</v>
      </c>
      <c r="F39" s="144">
        <v>0</v>
      </c>
      <c r="G39" s="143">
        <v>0</v>
      </c>
      <c r="H39" s="144">
        <v>0</v>
      </c>
      <c r="I39" s="143">
        <v>0</v>
      </c>
      <c r="J39" s="144">
        <v>0</v>
      </c>
      <c r="K39" s="143">
        <v>0</v>
      </c>
      <c r="L39" s="144">
        <v>0</v>
      </c>
      <c r="M39" s="143">
        <v>0</v>
      </c>
      <c r="N39" s="144">
        <v>0</v>
      </c>
      <c r="O39" s="143">
        <v>0</v>
      </c>
      <c r="P39" s="144">
        <v>0</v>
      </c>
      <c r="Q39" s="143">
        <v>0</v>
      </c>
      <c r="R39" s="144">
        <v>0</v>
      </c>
      <c r="S39" s="143">
        <v>0</v>
      </c>
      <c r="T39" s="144">
        <v>0</v>
      </c>
      <c r="U39" s="143">
        <v>0</v>
      </c>
      <c r="V39" s="144">
        <v>0</v>
      </c>
      <c r="W39" s="143">
        <v>0</v>
      </c>
      <c r="X39" s="143">
        <v>0</v>
      </c>
      <c r="Y39" s="144">
        <v>0</v>
      </c>
    </row>
    <row r="40" spans="2:25" x14ac:dyDescent="0.2">
      <c r="B40" s="142" t="s">
        <v>54</v>
      </c>
      <c r="C40" s="142" t="s">
        <v>1</v>
      </c>
      <c r="D40" s="142" t="s">
        <v>55</v>
      </c>
      <c r="E40" s="143">
        <v>0</v>
      </c>
      <c r="F40" s="144">
        <v>0</v>
      </c>
      <c r="G40" s="143">
        <v>0</v>
      </c>
      <c r="H40" s="144">
        <v>0</v>
      </c>
      <c r="I40" s="143">
        <v>0</v>
      </c>
      <c r="J40" s="144">
        <v>0</v>
      </c>
      <c r="K40" s="143">
        <v>0</v>
      </c>
      <c r="L40" s="144">
        <v>0</v>
      </c>
      <c r="M40" s="143">
        <v>0</v>
      </c>
      <c r="N40" s="144">
        <v>0</v>
      </c>
      <c r="O40" s="143">
        <v>0</v>
      </c>
      <c r="P40" s="144">
        <v>0</v>
      </c>
      <c r="Q40" s="143">
        <v>0</v>
      </c>
      <c r="R40" s="144">
        <v>0</v>
      </c>
      <c r="S40" s="143">
        <v>0</v>
      </c>
      <c r="T40" s="144">
        <v>0</v>
      </c>
      <c r="U40" s="143">
        <v>0</v>
      </c>
      <c r="V40" s="144">
        <v>0</v>
      </c>
      <c r="W40" s="143">
        <v>0</v>
      </c>
      <c r="X40" s="143">
        <v>0</v>
      </c>
      <c r="Y40" s="144">
        <v>0</v>
      </c>
    </row>
    <row r="41" spans="2:25" x14ac:dyDescent="0.2">
      <c r="B41" s="142" t="s">
        <v>56</v>
      </c>
      <c r="C41" s="142" t="s">
        <v>1</v>
      </c>
      <c r="D41" s="142" t="s">
        <v>57</v>
      </c>
      <c r="E41" s="143">
        <v>0</v>
      </c>
      <c r="F41" s="144">
        <v>0</v>
      </c>
      <c r="G41" s="143">
        <v>0</v>
      </c>
      <c r="H41" s="144">
        <v>0</v>
      </c>
      <c r="I41" s="143">
        <v>0</v>
      </c>
      <c r="J41" s="144">
        <v>0</v>
      </c>
      <c r="K41" s="143">
        <v>0</v>
      </c>
      <c r="L41" s="144">
        <v>0</v>
      </c>
      <c r="M41" s="143">
        <v>0</v>
      </c>
      <c r="N41" s="144">
        <v>0</v>
      </c>
      <c r="O41" s="143">
        <v>0</v>
      </c>
      <c r="P41" s="144">
        <v>0</v>
      </c>
      <c r="Q41" s="143">
        <v>0</v>
      </c>
      <c r="R41" s="144">
        <v>0</v>
      </c>
      <c r="S41" s="143">
        <v>0</v>
      </c>
      <c r="T41" s="144">
        <v>0</v>
      </c>
      <c r="U41" s="143">
        <v>0</v>
      </c>
      <c r="V41" s="144">
        <v>0</v>
      </c>
      <c r="W41" s="143">
        <v>0</v>
      </c>
      <c r="X41" s="143">
        <v>0</v>
      </c>
      <c r="Y41" s="144">
        <v>0</v>
      </c>
    </row>
    <row r="42" spans="2:25" x14ac:dyDescent="0.2">
      <c r="B42" s="142" t="s">
        <v>58</v>
      </c>
      <c r="C42" s="142" t="s">
        <v>1</v>
      </c>
      <c r="D42" s="142" t="s">
        <v>59</v>
      </c>
      <c r="E42" s="143">
        <v>0</v>
      </c>
      <c r="F42" s="144">
        <v>0</v>
      </c>
      <c r="G42" s="143">
        <v>0</v>
      </c>
      <c r="H42" s="144">
        <v>0</v>
      </c>
      <c r="I42" s="143">
        <v>0</v>
      </c>
      <c r="J42" s="144">
        <v>0</v>
      </c>
      <c r="K42" s="143">
        <v>0</v>
      </c>
      <c r="L42" s="144">
        <v>0</v>
      </c>
      <c r="M42" s="143">
        <v>0</v>
      </c>
      <c r="N42" s="144">
        <v>0</v>
      </c>
      <c r="O42" s="143">
        <v>0</v>
      </c>
      <c r="P42" s="144">
        <v>0</v>
      </c>
      <c r="Q42" s="143">
        <v>0</v>
      </c>
      <c r="R42" s="144">
        <v>0</v>
      </c>
      <c r="S42" s="143">
        <v>0</v>
      </c>
      <c r="T42" s="144">
        <v>0</v>
      </c>
      <c r="U42" s="143">
        <v>0</v>
      </c>
      <c r="V42" s="144">
        <v>0</v>
      </c>
      <c r="W42" s="143">
        <v>0</v>
      </c>
      <c r="X42" s="143">
        <v>0</v>
      </c>
      <c r="Y42" s="144">
        <v>0</v>
      </c>
    </row>
    <row r="43" spans="2:25" x14ac:dyDescent="0.2">
      <c r="B43" s="142" t="s">
        <v>60</v>
      </c>
      <c r="C43" s="142" t="s">
        <v>1</v>
      </c>
      <c r="D43" s="142" t="s">
        <v>61</v>
      </c>
      <c r="E43" s="143">
        <v>0</v>
      </c>
      <c r="F43" s="144">
        <v>0</v>
      </c>
      <c r="G43" s="143">
        <v>0</v>
      </c>
      <c r="H43" s="144">
        <v>0</v>
      </c>
      <c r="I43" s="143">
        <v>0</v>
      </c>
      <c r="J43" s="144">
        <v>0</v>
      </c>
      <c r="K43" s="143">
        <v>0</v>
      </c>
      <c r="L43" s="144">
        <v>0</v>
      </c>
      <c r="M43" s="143">
        <v>0</v>
      </c>
      <c r="N43" s="144">
        <v>0</v>
      </c>
      <c r="O43" s="143">
        <v>0</v>
      </c>
      <c r="P43" s="144">
        <v>0</v>
      </c>
      <c r="Q43" s="143">
        <v>0</v>
      </c>
      <c r="R43" s="144">
        <v>0</v>
      </c>
      <c r="S43" s="143">
        <v>0</v>
      </c>
      <c r="T43" s="144">
        <v>0</v>
      </c>
      <c r="U43" s="143">
        <v>0</v>
      </c>
      <c r="V43" s="144">
        <v>0</v>
      </c>
      <c r="W43" s="143">
        <v>0</v>
      </c>
      <c r="X43" s="143">
        <v>0</v>
      </c>
      <c r="Y43" s="144">
        <v>0</v>
      </c>
    </row>
    <row r="44" spans="2:25" x14ac:dyDescent="0.2">
      <c r="B44" s="142" t="s">
        <v>62</v>
      </c>
      <c r="C44" s="142" t="s">
        <v>1</v>
      </c>
      <c r="D44" s="142" t="s">
        <v>63</v>
      </c>
      <c r="E44" s="143">
        <v>0</v>
      </c>
      <c r="F44" s="144">
        <v>0</v>
      </c>
      <c r="G44" s="143">
        <v>0</v>
      </c>
      <c r="H44" s="144">
        <v>0</v>
      </c>
      <c r="I44" s="143">
        <v>0</v>
      </c>
      <c r="J44" s="144">
        <v>0</v>
      </c>
      <c r="K44" s="143">
        <v>0</v>
      </c>
      <c r="L44" s="144">
        <v>0</v>
      </c>
      <c r="M44" s="143">
        <v>0</v>
      </c>
      <c r="N44" s="144">
        <v>0</v>
      </c>
      <c r="O44" s="143">
        <v>0</v>
      </c>
      <c r="P44" s="144">
        <v>0</v>
      </c>
      <c r="Q44" s="143">
        <v>0</v>
      </c>
      <c r="R44" s="144">
        <v>0</v>
      </c>
      <c r="S44" s="143">
        <v>0</v>
      </c>
      <c r="T44" s="144">
        <v>0</v>
      </c>
      <c r="U44" s="143">
        <v>0</v>
      </c>
      <c r="V44" s="144">
        <v>0</v>
      </c>
      <c r="W44" s="143">
        <v>0</v>
      </c>
      <c r="X44" s="143">
        <v>0</v>
      </c>
      <c r="Y44" s="144">
        <v>0</v>
      </c>
    </row>
    <row r="45" spans="2:25" x14ac:dyDescent="0.2">
      <c r="B45" s="142" t="s">
        <v>64</v>
      </c>
      <c r="C45" s="142" t="s">
        <v>1</v>
      </c>
      <c r="D45" s="142" t="s">
        <v>65</v>
      </c>
      <c r="E45" s="143">
        <v>0</v>
      </c>
      <c r="F45" s="144">
        <v>0</v>
      </c>
      <c r="G45" s="143">
        <v>0</v>
      </c>
      <c r="H45" s="144">
        <v>0</v>
      </c>
      <c r="I45" s="143">
        <v>0</v>
      </c>
      <c r="J45" s="144">
        <v>0</v>
      </c>
      <c r="K45" s="143">
        <v>0</v>
      </c>
      <c r="L45" s="144">
        <v>0</v>
      </c>
      <c r="M45" s="143">
        <v>0</v>
      </c>
      <c r="N45" s="144">
        <v>0</v>
      </c>
      <c r="O45" s="143">
        <v>0</v>
      </c>
      <c r="P45" s="144">
        <v>0</v>
      </c>
      <c r="Q45" s="143">
        <v>0</v>
      </c>
      <c r="R45" s="144">
        <v>0</v>
      </c>
      <c r="S45" s="143">
        <v>0</v>
      </c>
      <c r="T45" s="144">
        <v>0</v>
      </c>
      <c r="U45" s="143">
        <v>0</v>
      </c>
      <c r="V45" s="144">
        <v>0</v>
      </c>
      <c r="W45" s="143">
        <v>0</v>
      </c>
      <c r="X45" s="143">
        <v>0</v>
      </c>
      <c r="Y45" s="144">
        <v>0</v>
      </c>
    </row>
    <row r="46" spans="2:25" x14ac:dyDescent="0.2">
      <c r="B46" s="142" t="s">
        <v>66</v>
      </c>
      <c r="C46" s="142" t="s">
        <v>1</v>
      </c>
      <c r="D46" s="142" t="s">
        <v>67</v>
      </c>
      <c r="E46" s="143">
        <v>0</v>
      </c>
      <c r="F46" s="144">
        <v>0</v>
      </c>
      <c r="G46" s="143">
        <v>0</v>
      </c>
      <c r="H46" s="144">
        <v>0</v>
      </c>
      <c r="I46" s="143">
        <v>0</v>
      </c>
      <c r="J46" s="144">
        <v>0</v>
      </c>
      <c r="K46" s="143">
        <v>0</v>
      </c>
      <c r="L46" s="144">
        <v>0</v>
      </c>
      <c r="M46" s="143">
        <v>0</v>
      </c>
      <c r="N46" s="144">
        <v>0</v>
      </c>
      <c r="O46" s="143">
        <v>0</v>
      </c>
      <c r="P46" s="144">
        <v>0</v>
      </c>
      <c r="Q46" s="143">
        <v>0</v>
      </c>
      <c r="R46" s="144">
        <v>0</v>
      </c>
      <c r="S46" s="143">
        <v>0</v>
      </c>
      <c r="T46" s="144">
        <v>0</v>
      </c>
      <c r="U46" s="143">
        <v>0</v>
      </c>
      <c r="V46" s="144">
        <v>0</v>
      </c>
      <c r="W46" s="143">
        <v>0</v>
      </c>
      <c r="X46" s="143">
        <v>0</v>
      </c>
      <c r="Y46" s="144">
        <v>0</v>
      </c>
    </row>
    <row r="47" spans="2:25" x14ac:dyDescent="0.2">
      <c r="B47" s="142" t="s">
        <v>68</v>
      </c>
      <c r="C47" s="142" t="s">
        <v>1</v>
      </c>
      <c r="D47" s="142" t="s">
        <v>69</v>
      </c>
      <c r="E47" s="143">
        <v>0</v>
      </c>
      <c r="F47" s="144">
        <v>0</v>
      </c>
      <c r="G47" s="143">
        <v>0</v>
      </c>
      <c r="H47" s="144">
        <v>0</v>
      </c>
      <c r="I47" s="143">
        <v>0</v>
      </c>
      <c r="J47" s="144">
        <v>0</v>
      </c>
      <c r="K47" s="143">
        <v>0</v>
      </c>
      <c r="L47" s="144">
        <v>0</v>
      </c>
      <c r="M47" s="143">
        <v>0</v>
      </c>
      <c r="N47" s="144">
        <v>0</v>
      </c>
      <c r="O47" s="143">
        <v>0</v>
      </c>
      <c r="P47" s="144">
        <v>0</v>
      </c>
      <c r="Q47" s="143">
        <v>0</v>
      </c>
      <c r="R47" s="144">
        <v>0</v>
      </c>
      <c r="S47" s="143">
        <v>0</v>
      </c>
      <c r="T47" s="144">
        <v>0</v>
      </c>
      <c r="U47" s="143">
        <v>0</v>
      </c>
      <c r="V47" s="144">
        <v>0</v>
      </c>
      <c r="W47" s="143">
        <v>0</v>
      </c>
      <c r="X47" s="143">
        <v>0</v>
      </c>
      <c r="Y47" s="144">
        <v>0</v>
      </c>
    </row>
    <row r="48" spans="2:25" x14ac:dyDescent="0.2">
      <c r="B48" s="142" t="s">
        <v>70</v>
      </c>
      <c r="C48" s="142" t="s">
        <v>1</v>
      </c>
      <c r="D48" s="142" t="s">
        <v>71</v>
      </c>
      <c r="E48" s="143">
        <v>0</v>
      </c>
      <c r="F48" s="144">
        <v>0</v>
      </c>
      <c r="G48" s="143">
        <v>0</v>
      </c>
      <c r="H48" s="144">
        <v>0</v>
      </c>
      <c r="I48" s="143">
        <v>0</v>
      </c>
      <c r="J48" s="144">
        <v>0</v>
      </c>
      <c r="K48" s="143">
        <v>0</v>
      </c>
      <c r="L48" s="144">
        <v>0</v>
      </c>
      <c r="M48" s="143">
        <v>0</v>
      </c>
      <c r="N48" s="144">
        <v>0</v>
      </c>
      <c r="O48" s="143">
        <v>0</v>
      </c>
      <c r="P48" s="144">
        <v>0</v>
      </c>
      <c r="Q48" s="143">
        <v>0</v>
      </c>
      <c r="R48" s="144">
        <v>0</v>
      </c>
      <c r="S48" s="143">
        <v>0</v>
      </c>
      <c r="T48" s="144">
        <v>0</v>
      </c>
      <c r="U48" s="143">
        <v>0</v>
      </c>
      <c r="V48" s="144">
        <v>0</v>
      </c>
      <c r="W48" s="143">
        <v>0</v>
      </c>
      <c r="X48" s="143">
        <v>0</v>
      </c>
      <c r="Y48" s="144">
        <v>0</v>
      </c>
    </row>
    <row r="49" spans="2:25" x14ac:dyDescent="0.2">
      <c r="B49" s="142" t="s">
        <v>72</v>
      </c>
      <c r="C49" s="142" t="s">
        <v>1</v>
      </c>
      <c r="D49" s="142" t="s">
        <v>73</v>
      </c>
      <c r="E49" s="143">
        <v>0</v>
      </c>
      <c r="F49" s="144">
        <v>0</v>
      </c>
      <c r="G49" s="143">
        <v>0</v>
      </c>
      <c r="H49" s="144">
        <v>0</v>
      </c>
      <c r="I49" s="143">
        <v>0</v>
      </c>
      <c r="J49" s="144">
        <v>0</v>
      </c>
      <c r="K49" s="143">
        <v>0</v>
      </c>
      <c r="L49" s="144">
        <v>0</v>
      </c>
      <c r="M49" s="143">
        <v>0</v>
      </c>
      <c r="N49" s="144">
        <v>0</v>
      </c>
      <c r="O49" s="143">
        <v>0</v>
      </c>
      <c r="P49" s="144">
        <v>0</v>
      </c>
      <c r="Q49" s="143">
        <v>0</v>
      </c>
      <c r="R49" s="144">
        <v>0</v>
      </c>
      <c r="S49" s="143">
        <v>0</v>
      </c>
      <c r="T49" s="144">
        <v>0</v>
      </c>
      <c r="U49" s="143">
        <v>0</v>
      </c>
      <c r="V49" s="144">
        <v>0</v>
      </c>
      <c r="W49" s="143">
        <v>0</v>
      </c>
      <c r="X49" s="143">
        <v>0</v>
      </c>
      <c r="Y49" s="144">
        <v>0</v>
      </c>
    </row>
    <row r="50" spans="2:25" x14ac:dyDescent="0.2">
      <c r="B50" s="142" t="s">
        <v>74</v>
      </c>
      <c r="C50" s="142" t="s">
        <v>1</v>
      </c>
      <c r="D50" s="142" t="s">
        <v>75</v>
      </c>
      <c r="E50" s="143">
        <v>0</v>
      </c>
      <c r="F50" s="144">
        <v>0</v>
      </c>
      <c r="G50" s="143">
        <v>0</v>
      </c>
      <c r="H50" s="144">
        <v>0</v>
      </c>
      <c r="I50" s="143">
        <v>0</v>
      </c>
      <c r="J50" s="144">
        <v>0</v>
      </c>
      <c r="K50" s="143">
        <v>0</v>
      </c>
      <c r="L50" s="144">
        <v>0</v>
      </c>
      <c r="M50" s="143">
        <v>0</v>
      </c>
      <c r="N50" s="144">
        <v>0</v>
      </c>
      <c r="O50" s="143">
        <v>0</v>
      </c>
      <c r="P50" s="144">
        <v>0</v>
      </c>
      <c r="Q50" s="143">
        <v>0</v>
      </c>
      <c r="R50" s="144">
        <v>0</v>
      </c>
      <c r="S50" s="143">
        <v>0</v>
      </c>
      <c r="T50" s="144">
        <v>0</v>
      </c>
      <c r="U50" s="143">
        <v>0</v>
      </c>
      <c r="V50" s="144">
        <v>0</v>
      </c>
      <c r="W50" s="143">
        <v>0</v>
      </c>
      <c r="X50" s="143">
        <v>0</v>
      </c>
      <c r="Y50" s="144">
        <v>0</v>
      </c>
    </row>
    <row r="51" spans="2:25" x14ac:dyDescent="0.2">
      <c r="B51" s="142" t="s">
        <v>76</v>
      </c>
      <c r="C51" s="142" t="s">
        <v>1</v>
      </c>
      <c r="D51" s="142" t="s">
        <v>77</v>
      </c>
      <c r="E51" s="143">
        <v>0</v>
      </c>
      <c r="F51" s="144">
        <v>0</v>
      </c>
      <c r="G51" s="143">
        <v>0</v>
      </c>
      <c r="H51" s="144">
        <v>0</v>
      </c>
      <c r="I51" s="143">
        <v>0</v>
      </c>
      <c r="J51" s="144">
        <v>0</v>
      </c>
      <c r="K51" s="143">
        <v>0</v>
      </c>
      <c r="L51" s="144">
        <v>0</v>
      </c>
      <c r="M51" s="143">
        <v>0</v>
      </c>
      <c r="N51" s="144">
        <v>0</v>
      </c>
      <c r="O51" s="143">
        <v>0</v>
      </c>
      <c r="P51" s="144">
        <v>0</v>
      </c>
      <c r="Q51" s="143">
        <v>0</v>
      </c>
      <c r="R51" s="144">
        <v>0</v>
      </c>
      <c r="S51" s="143">
        <v>0</v>
      </c>
      <c r="T51" s="144">
        <v>0</v>
      </c>
      <c r="U51" s="143">
        <v>0</v>
      </c>
      <c r="V51" s="144">
        <v>0</v>
      </c>
      <c r="W51" s="143">
        <v>0</v>
      </c>
      <c r="X51" s="143">
        <v>0</v>
      </c>
      <c r="Y51" s="144">
        <v>0</v>
      </c>
    </row>
    <row r="52" spans="2:25" x14ac:dyDescent="0.2">
      <c r="B52" s="142" t="s">
        <v>78</v>
      </c>
      <c r="C52" s="142" t="s">
        <v>1</v>
      </c>
      <c r="D52" s="142" t="s">
        <v>79</v>
      </c>
      <c r="E52" s="143">
        <v>0</v>
      </c>
      <c r="F52" s="144">
        <v>0</v>
      </c>
      <c r="G52" s="143">
        <v>0</v>
      </c>
      <c r="H52" s="144">
        <v>0</v>
      </c>
      <c r="I52" s="143">
        <v>0</v>
      </c>
      <c r="J52" s="144">
        <v>0</v>
      </c>
      <c r="K52" s="143">
        <v>0</v>
      </c>
      <c r="L52" s="144">
        <v>0</v>
      </c>
      <c r="M52" s="143">
        <v>0</v>
      </c>
      <c r="N52" s="144">
        <v>0</v>
      </c>
      <c r="O52" s="143">
        <v>0</v>
      </c>
      <c r="P52" s="144">
        <v>0</v>
      </c>
      <c r="Q52" s="143">
        <v>0</v>
      </c>
      <c r="R52" s="144">
        <v>0</v>
      </c>
      <c r="S52" s="143">
        <v>0</v>
      </c>
      <c r="T52" s="144">
        <v>0</v>
      </c>
      <c r="U52" s="143">
        <v>0</v>
      </c>
      <c r="V52" s="144">
        <v>0</v>
      </c>
      <c r="W52" s="143">
        <v>0</v>
      </c>
      <c r="X52" s="143">
        <v>0</v>
      </c>
      <c r="Y52" s="144">
        <v>0</v>
      </c>
    </row>
    <row r="53" spans="2:25" x14ac:dyDescent="0.2">
      <c r="B53" s="142" t="s">
        <v>80</v>
      </c>
      <c r="C53" s="142" t="s">
        <v>1</v>
      </c>
      <c r="D53" s="142" t="s">
        <v>81</v>
      </c>
      <c r="E53" s="143">
        <v>0</v>
      </c>
      <c r="F53" s="144">
        <v>0</v>
      </c>
      <c r="G53" s="143">
        <v>0</v>
      </c>
      <c r="H53" s="144">
        <v>0</v>
      </c>
      <c r="I53" s="143">
        <v>0</v>
      </c>
      <c r="J53" s="144">
        <v>0</v>
      </c>
      <c r="K53" s="143">
        <v>0</v>
      </c>
      <c r="L53" s="144">
        <v>0</v>
      </c>
      <c r="M53" s="143">
        <v>0</v>
      </c>
      <c r="N53" s="144">
        <v>0</v>
      </c>
      <c r="O53" s="143">
        <v>0</v>
      </c>
      <c r="P53" s="144">
        <v>0</v>
      </c>
      <c r="Q53" s="143">
        <v>0</v>
      </c>
      <c r="R53" s="144">
        <v>0</v>
      </c>
      <c r="S53" s="143">
        <v>0</v>
      </c>
      <c r="T53" s="144">
        <v>0</v>
      </c>
      <c r="U53" s="143">
        <v>0</v>
      </c>
      <c r="V53" s="144">
        <v>0</v>
      </c>
      <c r="W53" s="143">
        <v>0</v>
      </c>
      <c r="X53" s="143">
        <v>0</v>
      </c>
      <c r="Y53" s="144">
        <v>0</v>
      </c>
    </row>
    <row r="54" spans="2:25" x14ac:dyDescent="0.2">
      <c r="B54" s="142" t="s">
        <v>82</v>
      </c>
      <c r="C54" s="142" t="s">
        <v>1</v>
      </c>
      <c r="D54" s="142" t="s">
        <v>83</v>
      </c>
      <c r="E54" s="143">
        <v>0</v>
      </c>
      <c r="F54" s="144">
        <v>0</v>
      </c>
      <c r="G54" s="143">
        <v>0</v>
      </c>
      <c r="H54" s="144">
        <v>0</v>
      </c>
      <c r="I54" s="143">
        <v>0</v>
      </c>
      <c r="J54" s="144">
        <v>0</v>
      </c>
      <c r="K54" s="143">
        <v>0</v>
      </c>
      <c r="L54" s="144">
        <v>0</v>
      </c>
      <c r="M54" s="143">
        <v>0</v>
      </c>
      <c r="N54" s="144">
        <v>0</v>
      </c>
      <c r="O54" s="143">
        <v>0</v>
      </c>
      <c r="P54" s="144">
        <v>0</v>
      </c>
      <c r="Q54" s="143">
        <v>0</v>
      </c>
      <c r="R54" s="144">
        <v>0</v>
      </c>
      <c r="S54" s="143">
        <v>0</v>
      </c>
      <c r="T54" s="144">
        <v>0</v>
      </c>
      <c r="U54" s="143">
        <v>0</v>
      </c>
      <c r="V54" s="144">
        <v>0</v>
      </c>
      <c r="W54" s="143">
        <v>0</v>
      </c>
      <c r="X54" s="143">
        <v>0</v>
      </c>
      <c r="Y54" s="144">
        <v>0</v>
      </c>
    </row>
    <row r="55" spans="2:25" x14ac:dyDescent="0.2">
      <c r="B55" s="142" t="s">
        <v>84</v>
      </c>
      <c r="C55" s="142" t="s">
        <v>1</v>
      </c>
      <c r="D55" s="142" t="s">
        <v>85</v>
      </c>
      <c r="E55" s="143">
        <v>0</v>
      </c>
      <c r="F55" s="144">
        <v>0</v>
      </c>
      <c r="G55" s="143">
        <v>0</v>
      </c>
      <c r="H55" s="144">
        <v>0</v>
      </c>
      <c r="I55" s="143">
        <v>0</v>
      </c>
      <c r="J55" s="144">
        <v>0</v>
      </c>
      <c r="K55" s="143">
        <v>0</v>
      </c>
      <c r="L55" s="144">
        <v>0</v>
      </c>
      <c r="M55" s="143">
        <v>0</v>
      </c>
      <c r="N55" s="144">
        <v>0</v>
      </c>
      <c r="O55" s="143">
        <v>0</v>
      </c>
      <c r="P55" s="144">
        <v>0</v>
      </c>
      <c r="Q55" s="143">
        <v>0</v>
      </c>
      <c r="R55" s="144">
        <v>0</v>
      </c>
      <c r="S55" s="143">
        <v>0</v>
      </c>
      <c r="T55" s="144">
        <v>0</v>
      </c>
      <c r="U55" s="143">
        <v>0</v>
      </c>
      <c r="V55" s="144">
        <v>0</v>
      </c>
      <c r="W55" s="143">
        <v>0</v>
      </c>
      <c r="X55" s="143">
        <v>0</v>
      </c>
      <c r="Y55" s="144">
        <v>0</v>
      </c>
    </row>
    <row r="56" spans="2:25" x14ac:dyDescent="0.2">
      <c r="B56" s="142" t="s">
        <v>86</v>
      </c>
      <c r="C56" s="142" t="s">
        <v>1</v>
      </c>
      <c r="D56" s="142" t="s">
        <v>87</v>
      </c>
      <c r="E56" s="143">
        <v>0</v>
      </c>
      <c r="F56" s="144">
        <v>0</v>
      </c>
      <c r="G56" s="143">
        <v>0</v>
      </c>
      <c r="H56" s="144">
        <v>0</v>
      </c>
      <c r="I56" s="143">
        <v>0</v>
      </c>
      <c r="J56" s="144">
        <v>0</v>
      </c>
      <c r="K56" s="143">
        <v>0</v>
      </c>
      <c r="L56" s="144">
        <v>0</v>
      </c>
      <c r="M56" s="143">
        <v>0</v>
      </c>
      <c r="N56" s="144">
        <v>0</v>
      </c>
      <c r="O56" s="143">
        <v>0</v>
      </c>
      <c r="P56" s="144">
        <v>0</v>
      </c>
      <c r="Q56" s="143">
        <v>0</v>
      </c>
      <c r="R56" s="144">
        <v>0</v>
      </c>
      <c r="S56" s="143">
        <v>0</v>
      </c>
      <c r="T56" s="144">
        <v>0</v>
      </c>
      <c r="U56" s="143">
        <v>0</v>
      </c>
      <c r="V56" s="144">
        <v>0</v>
      </c>
      <c r="W56" s="143">
        <v>0</v>
      </c>
      <c r="X56" s="143">
        <v>0</v>
      </c>
      <c r="Y56" s="144">
        <v>0</v>
      </c>
    </row>
    <row r="57" spans="2:25" x14ac:dyDescent="0.2">
      <c r="B57" s="142" t="s">
        <v>88</v>
      </c>
      <c r="C57" s="142" t="s">
        <v>1</v>
      </c>
      <c r="D57" s="142" t="s">
        <v>89</v>
      </c>
      <c r="E57" s="143">
        <v>0</v>
      </c>
      <c r="F57" s="144">
        <v>0</v>
      </c>
      <c r="G57" s="143">
        <v>0</v>
      </c>
      <c r="H57" s="144">
        <v>0</v>
      </c>
      <c r="I57" s="143">
        <v>0</v>
      </c>
      <c r="J57" s="144">
        <v>0</v>
      </c>
      <c r="K57" s="143">
        <v>0</v>
      </c>
      <c r="L57" s="144">
        <v>0</v>
      </c>
      <c r="M57" s="143">
        <v>0</v>
      </c>
      <c r="N57" s="144">
        <v>0</v>
      </c>
      <c r="O57" s="143">
        <v>0</v>
      </c>
      <c r="P57" s="144">
        <v>0</v>
      </c>
      <c r="Q57" s="143">
        <v>0</v>
      </c>
      <c r="R57" s="144">
        <v>0</v>
      </c>
      <c r="S57" s="143">
        <v>0</v>
      </c>
      <c r="T57" s="144">
        <v>0</v>
      </c>
      <c r="U57" s="143">
        <v>0</v>
      </c>
      <c r="V57" s="144">
        <v>0</v>
      </c>
      <c r="W57" s="143">
        <v>0</v>
      </c>
      <c r="X57" s="143">
        <v>0</v>
      </c>
      <c r="Y57" s="144">
        <v>0</v>
      </c>
    </row>
    <row r="58" spans="2:25" x14ac:dyDescent="0.2">
      <c r="B58" s="142" t="s">
        <v>90</v>
      </c>
      <c r="C58" s="142" t="s">
        <v>1</v>
      </c>
      <c r="D58" s="142" t="s">
        <v>91</v>
      </c>
      <c r="E58" s="143">
        <v>0</v>
      </c>
      <c r="F58" s="144">
        <v>0</v>
      </c>
      <c r="G58" s="143">
        <v>0</v>
      </c>
      <c r="H58" s="144">
        <v>0</v>
      </c>
      <c r="I58" s="143">
        <v>0</v>
      </c>
      <c r="J58" s="144">
        <v>0</v>
      </c>
      <c r="K58" s="143">
        <v>0</v>
      </c>
      <c r="L58" s="144">
        <v>0</v>
      </c>
      <c r="M58" s="143">
        <v>0</v>
      </c>
      <c r="N58" s="144">
        <v>0</v>
      </c>
      <c r="O58" s="143">
        <v>0</v>
      </c>
      <c r="P58" s="144">
        <v>0</v>
      </c>
      <c r="Q58" s="143">
        <v>0</v>
      </c>
      <c r="R58" s="144">
        <v>0</v>
      </c>
      <c r="S58" s="143">
        <v>0</v>
      </c>
      <c r="T58" s="144">
        <v>0</v>
      </c>
      <c r="U58" s="143">
        <v>0</v>
      </c>
      <c r="V58" s="144">
        <v>0</v>
      </c>
      <c r="W58" s="143">
        <v>0</v>
      </c>
      <c r="X58" s="143">
        <v>0</v>
      </c>
      <c r="Y58" s="144">
        <v>0</v>
      </c>
    </row>
    <row r="59" spans="2:25" x14ac:dyDescent="0.2">
      <c r="B59" s="142" t="s">
        <v>92</v>
      </c>
      <c r="C59" s="142" t="s">
        <v>1</v>
      </c>
      <c r="D59" s="142" t="s">
        <v>93</v>
      </c>
      <c r="E59" s="143">
        <v>0</v>
      </c>
      <c r="F59" s="144">
        <v>0</v>
      </c>
      <c r="G59" s="143">
        <v>0</v>
      </c>
      <c r="H59" s="144">
        <v>0</v>
      </c>
      <c r="I59" s="143">
        <v>0</v>
      </c>
      <c r="J59" s="144">
        <v>0</v>
      </c>
      <c r="K59" s="143">
        <v>0</v>
      </c>
      <c r="L59" s="144">
        <v>0</v>
      </c>
      <c r="M59" s="143">
        <v>0</v>
      </c>
      <c r="N59" s="144">
        <v>0</v>
      </c>
      <c r="O59" s="143">
        <v>0</v>
      </c>
      <c r="P59" s="144">
        <v>0</v>
      </c>
      <c r="Q59" s="143">
        <v>0</v>
      </c>
      <c r="R59" s="144">
        <v>0</v>
      </c>
      <c r="S59" s="143">
        <v>0</v>
      </c>
      <c r="T59" s="144">
        <v>0</v>
      </c>
      <c r="U59" s="143">
        <v>0</v>
      </c>
      <c r="V59" s="144">
        <v>0</v>
      </c>
      <c r="W59" s="143">
        <v>0</v>
      </c>
      <c r="X59" s="143">
        <v>0</v>
      </c>
      <c r="Y59" s="144">
        <v>0</v>
      </c>
    </row>
    <row r="60" spans="2:25" x14ac:dyDescent="0.2">
      <c r="B60" s="142" t="s">
        <v>94</v>
      </c>
      <c r="C60" s="142" t="s">
        <v>1</v>
      </c>
      <c r="D60" s="142" t="s">
        <v>95</v>
      </c>
      <c r="E60" s="143">
        <v>0</v>
      </c>
      <c r="F60" s="144">
        <v>0</v>
      </c>
      <c r="G60" s="143">
        <v>0</v>
      </c>
      <c r="H60" s="144">
        <v>0</v>
      </c>
      <c r="I60" s="143">
        <v>0</v>
      </c>
      <c r="J60" s="144">
        <v>0</v>
      </c>
      <c r="K60" s="143">
        <v>0</v>
      </c>
      <c r="L60" s="144">
        <v>0</v>
      </c>
      <c r="M60" s="143">
        <v>0</v>
      </c>
      <c r="N60" s="144">
        <v>0</v>
      </c>
      <c r="O60" s="143">
        <v>0</v>
      </c>
      <c r="P60" s="144">
        <v>0</v>
      </c>
      <c r="Q60" s="143">
        <v>0</v>
      </c>
      <c r="R60" s="144">
        <v>0</v>
      </c>
      <c r="S60" s="143">
        <v>0</v>
      </c>
      <c r="T60" s="144">
        <v>0</v>
      </c>
      <c r="U60" s="143">
        <v>0</v>
      </c>
      <c r="V60" s="144">
        <v>0</v>
      </c>
      <c r="W60" s="143">
        <v>0</v>
      </c>
      <c r="X60" s="143">
        <v>0</v>
      </c>
      <c r="Y60" s="144">
        <v>0</v>
      </c>
    </row>
    <row r="61" spans="2:25" x14ac:dyDescent="0.2">
      <c r="B61" s="142" t="s">
        <v>96</v>
      </c>
      <c r="C61" s="142" t="s">
        <v>1</v>
      </c>
      <c r="D61" s="142" t="s">
        <v>97</v>
      </c>
      <c r="E61" s="143">
        <v>0</v>
      </c>
      <c r="F61" s="144">
        <v>0</v>
      </c>
      <c r="G61" s="143">
        <v>0</v>
      </c>
      <c r="H61" s="144">
        <v>0</v>
      </c>
      <c r="I61" s="143">
        <v>0</v>
      </c>
      <c r="J61" s="144">
        <v>0</v>
      </c>
      <c r="K61" s="143">
        <v>0</v>
      </c>
      <c r="L61" s="144">
        <v>0</v>
      </c>
      <c r="M61" s="143">
        <v>0</v>
      </c>
      <c r="N61" s="144">
        <v>0</v>
      </c>
      <c r="O61" s="143">
        <v>0</v>
      </c>
      <c r="P61" s="144">
        <v>0</v>
      </c>
      <c r="Q61" s="143">
        <v>0</v>
      </c>
      <c r="R61" s="144">
        <v>0</v>
      </c>
      <c r="S61" s="143">
        <v>0</v>
      </c>
      <c r="T61" s="144">
        <v>0</v>
      </c>
      <c r="U61" s="143">
        <v>0</v>
      </c>
      <c r="V61" s="144">
        <v>0</v>
      </c>
      <c r="W61" s="143">
        <v>0</v>
      </c>
      <c r="X61" s="143">
        <v>0</v>
      </c>
      <c r="Y61" s="144">
        <v>0</v>
      </c>
    </row>
    <row r="62" spans="2:25" x14ac:dyDescent="0.2">
      <c r="B62" s="142" t="s">
        <v>98</v>
      </c>
      <c r="C62" s="142" t="s">
        <v>1</v>
      </c>
      <c r="D62" s="142" t="s">
        <v>99</v>
      </c>
      <c r="E62" s="143">
        <v>0</v>
      </c>
      <c r="F62" s="144">
        <v>0</v>
      </c>
      <c r="G62" s="143">
        <v>0</v>
      </c>
      <c r="H62" s="144">
        <v>0</v>
      </c>
      <c r="I62" s="143">
        <v>0</v>
      </c>
      <c r="J62" s="144">
        <v>0</v>
      </c>
      <c r="K62" s="143">
        <v>0</v>
      </c>
      <c r="L62" s="144">
        <v>0</v>
      </c>
      <c r="M62" s="143">
        <v>0</v>
      </c>
      <c r="N62" s="144">
        <v>0</v>
      </c>
      <c r="O62" s="143">
        <v>0</v>
      </c>
      <c r="P62" s="144">
        <v>0</v>
      </c>
      <c r="Q62" s="143">
        <v>0</v>
      </c>
      <c r="R62" s="144">
        <v>0</v>
      </c>
      <c r="S62" s="143">
        <v>0</v>
      </c>
      <c r="T62" s="144">
        <v>0</v>
      </c>
      <c r="U62" s="143">
        <v>0</v>
      </c>
      <c r="V62" s="144">
        <v>0</v>
      </c>
      <c r="W62" s="143">
        <v>0</v>
      </c>
      <c r="X62" s="143">
        <v>0</v>
      </c>
      <c r="Y62" s="144">
        <v>0</v>
      </c>
    </row>
    <row r="63" spans="2:25" x14ac:dyDescent="0.2">
      <c r="B63" s="142" t="s">
        <v>100</v>
      </c>
      <c r="C63" s="142" t="s">
        <v>1</v>
      </c>
      <c r="D63" s="142" t="s">
        <v>101</v>
      </c>
      <c r="E63" s="143">
        <v>0</v>
      </c>
      <c r="F63" s="144">
        <v>0</v>
      </c>
      <c r="G63" s="143">
        <v>0</v>
      </c>
      <c r="H63" s="144">
        <v>0</v>
      </c>
      <c r="I63" s="143">
        <v>0</v>
      </c>
      <c r="J63" s="144">
        <v>0</v>
      </c>
      <c r="K63" s="143">
        <v>0</v>
      </c>
      <c r="L63" s="144">
        <v>0</v>
      </c>
      <c r="M63" s="143">
        <v>0</v>
      </c>
      <c r="N63" s="144">
        <v>0</v>
      </c>
      <c r="O63" s="143">
        <v>0</v>
      </c>
      <c r="P63" s="144">
        <v>0</v>
      </c>
      <c r="Q63" s="143">
        <v>0</v>
      </c>
      <c r="R63" s="144">
        <v>0</v>
      </c>
      <c r="S63" s="143">
        <v>0</v>
      </c>
      <c r="T63" s="144">
        <v>0</v>
      </c>
      <c r="U63" s="143">
        <v>0</v>
      </c>
      <c r="V63" s="144">
        <v>0</v>
      </c>
      <c r="W63" s="143">
        <v>0</v>
      </c>
      <c r="X63" s="143">
        <v>0</v>
      </c>
      <c r="Y63" s="144">
        <v>0</v>
      </c>
    </row>
    <row r="64" spans="2:25" x14ac:dyDescent="0.2">
      <c r="B64" s="142" t="s">
        <v>102</v>
      </c>
      <c r="C64" s="142" t="s">
        <v>1</v>
      </c>
      <c r="D64" s="142" t="s">
        <v>103</v>
      </c>
      <c r="E64" s="143">
        <v>0</v>
      </c>
      <c r="F64" s="144">
        <v>0</v>
      </c>
      <c r="G64" s="143">
        <v>0</v>
      </c>
      <c r="H64" s="144">
        <v>0</v>
      </c>
      <c r="I64" s="143">
        <v>0</v>
      </c>
      <c r="J64" s="144">
        <v>0</v>
      </c>
      <c r="K64" s="143">
        <v>0</v>
      </c>
      <c r="L64" s="144">
        <v>0</v>
      </c>
      <c r="M64" s="143">
        <v>0</v>
      </c>
      <c r="N64" s="144">
        <v>0</v>
      </c>
      <c r="O64" s="143">
        <v>0</v>
      </c>
      <c r="P64" s="144">
        <v>0</v>
      </c>
      <c r="Q64" s="143">
        <v>0</v>
      </c>
      <c r="R64" s="144">
        <v>0</v>
      </c>
      <c r="S64" s="143">
        <v>0</v>
      </c>
      <c r="T64" s="144">
        <v>0</v>
      </c>
      <c r="U64" s="143">
        <v>0</v>
      </c>
      <c r="V64" s="144">
        <v>0</v>
      </c>
      <c r="W64" s="143">
        <v>0</v>
      </c>
      <c r="X64" s="143">
        <v>0</v>
      </c>
      <c r="Y64" s="144">
        <v>0</v>
      </c>
    </row>
    <row r="65" spans="2:25" x14ac:dyDescent="0.2">
      <c r="B65" s="142" t="s">
        <v>104</v>
      </c>
      <c r="C65" s="142" t="s">
        <v>1</v>
      </c>
      <c r="D65" s="142" t="s">
        <v>105</v>
      </c>
      <c r="E65" s="143">
        <v>0</v>
      </c>
      <c r="F65" s="144">
        <v>0</v>
      </c>
      <c r="G65" s="143">
        <v>0</v>
      </c>
      <c r="H65" s="144">
        <v>0</v>
      </c>
      <c r="I65" s="143">
        <v>0</v>
      </c>
      <c r="J65" s="144">
        <v>0</v>
      </c>
      <c r="K65" s="143">
        <v>0</v>
      </c>
      <c r="L65" s="144">
        <v>0</v>
      </c>
      <c r="M65" s="143">
        <v>0</v>
      </c>
      <c r="N65" s="144">
        <v>0</v>
      </c>
      <c r="O65" s="143">
        <v>0</v>
      </c>
      <c r="P65" s="144">
        <v>0</v>
      </c>
      <c r="Q65" s="143">
        <v>0</v>
      </c>
      <c r="R65" s="144">
        <v>0</v>
      </c>
      <c r="S65" s="143">
        <v>0</v>
      </c>
      <c r="T65" s="144">
        <v>0</v>
      </c>
      <c r="U65" s="143">
        <v>0</v>
      </c>
      <c r="V65" s="144">
        <v>0</v>
      </c>
      <c r="W65" s="143">
        <v>0</v>
      </c>
      <c r="X65" s="143">
        <v>0</v>
      </c>
      <c r="Y65" s="144">
        <v>0</v>
      </c>
    </row>
    <row r="66" spans="2:25" x14ac:dyDescent="0.2">
      <c r="B66" s="142" t="s">
        <v>106</v>
      </c>
      <c r="C66" s="142" t="s">
        <v>1</v>
      </c>
      <c r="D66" s="142" t="s">
        <v>107</v>
      </c>
      <c r="E66" s="143">
        <v>0</v>
      </c>
      <c r="F66" s="144">
        <v>0</v>
      </c>
      <c r="G66" s="143">
        <v>0</v>
      </c>
      <c r="H66" s="144">
        <v>0</v>
      </c>
      <c r="I66" s="143">
        <v>0</v>
      </c>
      <c r="J66" s="144">
        <v>0</v>
      </c>
      <c r="K66" s="143">
        <v>0</v>
      </c>
      <c r="L66" s="144">
        <v>0</v>
      </c>
      <c r="M66" s="143">
        <v>0</v>
      </c>
      <c r="N66" s="144">
        <v>0</v>
      </c>
      <c r="O66" s="143">
        <v>0</v>
      </c>
      <c r="P66" s="144">
        <v>0</v>
      </c>
      <c r="Q66" s="143">
        <v>0</v>
      </c>
      <c r="R66" s="144">
        <v>0</v>
      </c>
      <c r="S66" s="143">
        <v>0</v>
      </c>
      <c r="T66" s="144">
        <v>0</v>
      </c>
      <c r="U66" s="143">
        <v>0</v>
      </c>
      <c r="V66" s="144">
        <v>0</v>
      </c>
      <c r="W66" s="143">
        <v>0</v>
      </c>
      <c r="X66" s="143">
        <v>0</v>
      </c>
      <c r="Y66" s="144">
        <v>0</v>
      </c>
    </row>
    <row r="67" spans="2:25" x14ac:dyDescent="0.2">
      <c r="B67" s="142" t="s">
        <v>108</v>
      </c>
      <c r="C67" s="142" t="s">
        <v>1</v>
      </c>
      <c r="D67" s="142" t="s">
        <v>109</v>
      </c>
      <c r="E67" s="143">
        <v>0</v>
      </c>
      <c r="F67" s="144">
        <v>0</v>
      </c>
      <c r="G67" s="143">
        <v>0</v>
      </c>
      <c r="H67" s="144">
        <v>0</v>
      </c>
      <c r="I67" s="143">
        <v>0</v>
      </c>
      <c r="J67" s="144">
        <v>0</v>
      </c>
      <c r="K67" s="143">
        <v>0</v>
      </c>
      <c r="L67" s="144">
        <v>0</v>
      </c>
      <c r="M67" s="143">
        <v>0</v>
      </c>
      <c r="N67" s="144">
        <v>0</v>
      </c>
      <c r="O67" s="143">
        <v>0</v>
      </c>
      <c r="P67" s="144">
        <v>0</v>
      </c>
      <c r="Q67" s="143">
        <v>0</v>
      </c>
      <c r="R67" s="144">
        <v>0</v>
      </c>
      <c r="S67" s="143">
        <v>0</v>
      </c>
      <c r="T67" s="144">
        <v>0</v>
      </c>
      <c r="U67" s="143">
        <v>0</v>
      </c>
      <c r="V67" s="144">
        <v>0</v>
      </c>
      <c r="W67" s="143">
        <v>0</v>
      </c>
      <c r="X67" s="143">
        <v>0</v>
      </c>
      <c r="Y67" s="144">
        <v>0</v>
      </c>
    </row>
    <row r="68" spans="2:25" x14ac:dyDescent="0.2">
      <c r="B68" s="142" t="s">
        <v>110</v>
      </c>
      <c r="C68" s="142" t="s">
        <v>1</v>
      </c>
      <c r="D68" s="142" t="s">
        <v>111</v>
      </c>
      <c r="E68" s="143">
        <v>0</v>
      </c>
      <c r="F68" s="144">
        <v>0</v>
      </c>
      <c r="G68" s="143">
        <v>0</v>
      </c>
      <c r="H68" s="144">
        <v>0</v>
      </c>
      <c r="I68" s="143">
        <v>0</v>
      </c>
      <c r="J68" s="144">
        <v>0</v>
      </c>
      <c r="K68" s="143">
        <v>0</v>
      </c>
      <c r="L68" s="144">
        <v>0</v>
      </c>
      <c r="M68" s="143">
        <v>0</v>
      </c>
      <c r="N68" s="144">
        <v>0</v>
      </c>
      <c r="O68" s="143">
        <v>0</v>
      </c>
      <c r="P68" s="144">
        <v>0</v>
      </c>
      <c r="Q68" s="143">
        <v>0</v>
      </c>
      <c r="R68" s="144">
        <v>0</v>
      </c>
      <c r="S68" s="143">
        <v>0</v>
      </c>
      <c r="T68" s="144">
        <v>0</v>
      </c>
      <c r="U68" s="143">
        <v>0</v>
      </c>
      <c r="V68" s="144">
        <v>0</v>
      </c>
      <c r="W68" s="143">
        <v>0</v>
      </c>
      <c r="X68" s="143">
        <v>0</v>
      </c>
      <c r="Y68" s="144">
        <v>0</v>
      </c>
    </row>
    <row r="69" spans="2:25" x14ac:dyDescent="0.2">
      <c r="B69" s="142" t="s">
        <v>112</v>
      </c>
      <c r="C69" s="142" t="s">
        <v>1</v>
      </c>
      <c r="D69" s="142" t="s">
        <v>113</v>
      </c>
      <c r="E69" s="143">
        <v>0</v>
      </c>
      <c r="F69" s="144">
        <v>0</v>
      </c>
      <c r="G69" s="143">
        <v>0</v>
      </c>
      <c r="H69" s="144">
        <v>0</v>
      </c>
      <c r="I69" s="143">
        <v>0</v>
      </c>
      <c r="J69" s="144">
        <v>0</v>
      </c>
      <c r="K69" s="143">
        <v>0</v>
      </c>
      <c r="L69" s="144">
        <v>0</v>
      </c>
      <c r="M69" s="143">
        <v>0</v>
      </c>
      <c r="N69" s="144">
        <v>0</v>
      </c>
      <c r="O69" s="143">
        <v>0</v>
      </c>
      <c r="P69" s="144">
        <v>0</v>
      </c>
      <c r="Q69" s="143">
        <v>0</v>
      </c>
      <c r="R69" s="144">
        <v>0</v>
      </c>
      <c r="S69" s="143">
        <v>0</v>
      </c>
      <c r="T69" s="144">
        <v>0</v>
      </c>
      <c r="U69" s="143">
        <v>0</v>
      </c>
      <c r="V69" s="144">
        <v>0</v>
      </c>
      <c r="W69" s="143">
        <v>0</v>
      </c>
      <c r="X69" s="143">
        <v>0</v>
      </c>
      <c r="Y69" s="144">
        <v>0</v>
      </c>
    </row>
    <row r="70" spans="2:25" x14ac:dyDescent="0.2">
      <c r="B70" s="142" t="s">
        <v>114</v>
      </c>
      <c r="C70" s="142" t="s">
        <v>1</v>
      </c>
      <c r="D70" s="142" t="s">
        <v>2151</v>
      </c>
      <c r="E70" s="143">
        <v>0</v>
      </c>
      <c r="F70" s="144">
        <v>0</v>
      </c>
      <c r="G70" s="143">
        <v>0</v>
      </c>
      <c r="H70" s="144">
        <v>0</v>
      </c>
      <c r="I70" s="143">
        <v>0</v>
      </c>
      <c r="J70" s="144">
        <v>0</v>
      </c>
      <c r="K70" s="143">
        <v>0</v>
      </c>
      <c r="L70" s="144">
        <v>0</v>
      </c>
      <c r="M70" s="143">
        <v>0</v>
      </c>
      <c r="N70" s="144">
        <v>0</v>
      </c>
      <c r="O70" s="143">
        <v>0</v>
      </c>
      <c r="P70" s="144">
        <v>0</v>
      </c>
      <c r="Q70" s="143">
        <v>0</v>
      </c>
      <c r="R70" s="144">
        <v>0</v>
      </c>
      <c r="S70" s="143">
        <v>0</v>
      </c>
      <c r="T70" s="144">
        <v>0</v>
      </c>
      <c r="U70" s="143">
        <v>0</v>
      </c>
      <c r="V70" s="144">
        <v>0</v>
      </c>
      <c r="W70" s="143">
        <v>0</v>
      </c>
      <c r="X70" s="143">
        <v>0</v>
      </c>
      <c r="Y70" s="144">
        <v>0</v>
      </c>
    </row>
    <row r="71" spans="2:25" x14ac:dyDescent="0.2">
      <c r="B71" s="142" t="s">
        <v>115</v>
      </c>
      <c r="C71" s="142" t="s">
        <v>1</v>
      </c>
      <c r="D71" s="142" t="s">
        <v>116</v>
      </c>
      <c r="E71" s="143">
        <v>0</v>
      </c>
      <c r="F71" s="144">
        <v>0</v>
      </c>
      <c r="G71" s="143">
        <v>0</v>
      </c>
      <c r="H71" s="144">
        <v>0</v>
      </c>
      <c r="I71" s="143">
        <v>0</v>
      </c>
      <c r="J71" s="144">
        <v>0</v>
      </c>
      <c r="K71" s="143">
        <v>0</v>
      </c>
      <c r="L71" s="144">
        <v>0</v>
      </c>
      <c r="M71" s="143">
        <v>0</v>
      </c>
      <c r="N71" s="144">
        <v>0</v>
      </c>
      <c r="O71" s="143">
        <v>0</v>
      </c>
      <c r="P71" s="144">
        <v>0</v>
      </c>
      <c r="Q71" s="143">
        <v>0</v>
      </c>
      <c r="R71" s="144">
        <v>0</v>
      </c>
      <c r="S71" s="143">
        <v>0</v>
      </c>
      <c r="T71" s="144">
        <v>0</v>
      </c>
      <c r="U71" s="143">
        <v>0</v>
      </c>
      <c r="V71" s="144">
        <v>0</v>
      </c>
      <c r="W71" s="143">
        <v>0</v>
      </c>
      <c r="X71" s="143">
        <v>0</v>
      </c>
      <c r="Y71" s="144">
        <v>0</v>
      </c>
    </row>
    <row r="72" spans="2:25" x14ac:dyDescent="0.2">
      <c r="B72" s="142" t="s">
        <v>117</v>
      </c>
      <c r="C72" s="142" t="s">
        <v>1</v>
      </c>
      <c r="D72" s="142" t="s">
        <v>118</v>
      </c>
      <c r="E72" s="143">
        <v>0</v>
      </c>
      <c r="F72" s="144">
        <v>0</v>
      </c>
      <c r="G72" s="143">
        <v>0</v>
      </c>
      <c r="H72" s="144">
        <v>0</v>
      </c>
      <c r="I72" s="143">
        <v>0</v>
      </c>
      <c r="J72" s="144">
        <v>0</v>
      </c>
      <c r="K72" s="143">
        <v>0</v>
      </c>
      <c r="L72" s="144">
        <v>0</v>
      </c>
      <c r="M72" s="143">
        <v>0</v>
      </c>
      <c r="N72" s="144">
        <v>0</v>
      </c>
      <c r="O72" s="143">
        <v>0</v>
      </c>
      <c r="P72" s="144">
        <v>0</v>
      </c>
      <c r="Q72" s="143">
        <v>0</v>
      </c>
      <c r="R72" s="144">
        <v>0</v>
      </c>
      <c r="S72" s="143">
        <v>0</v>
      </c>
      <c r="T72" s="144">
        <v>0</v>
      </c>
      <c r="U72" s="143">
        <v>0</v>
      </c>
      <c r="V72" s="144">
        <v>0</v>
      </c>
      <c r="W72" s="143">
        <v>0</v>
      </c>
      <c r="X72" s="143">
        <v>0</v>
      </c>
      <c r="Y72" s="144">
        <v>0</v>
      </c>
    </row>
    <row r="73" spans="2:25" x14ac:dyDescent="0.2">
      <c r="B73" s="142" t="s">
        <v>119</v>
      </c>
      <c r="C73" s="142" t="s">
        <v>1</v>
      </c>
      <c r="D73" s="142" t="s">
        <v>120</v>
      </c>
      <c r="E73" s="143">
        <v>0</v>
      </c>
      <c r="F73" s="144">
        <v>0</v>
      </c>
      <c r="G73" s="143">
        <v>0</v>
      </c>
      <c r="H73" s="144">
        <v>0</v>
      </c>
      <c r="I73" s="143">
        <v>0</v>
      </c>
      <c r="J73" s="144">
        <v>0</v>
      </c>
      <c r="K73" s="143">
        <v>0</v>
      </c>
      <c r="L73" s="144">
        <v>0</v>
      </c>
      <c r="M73" s="143">
        <v>0</v>
      </c>
      <c r="N73" s="144">
        <v>0</v>
      </c>
      <c r="O73" s="143">
        <v>0</v>
      </c>
      <c r="P73" s="144">
        <v>0</v>
      </c>
      <c r="Q73" s="143">
        <v>0</v>
      </c>
      <c r="R73" s="144">
        <v>0</v>
      </c>
      <c r="S73" s="143">
        <v>0</v>
      </c>
      <c r="T73" s="144">
        <v>0</v>
      </c>
      <c r="U73" s="143">
        <v>0</v>
      </c>
      <c r="V73" s="144">
        <v>0</v>
      </c>
      <c r="W73" s="143">
        <v>0</v>
      </c>
      <c r="X73" s="143">
        <v>0</v>
      </c>
      <c r="Y73" s="144">
        <v>0</v>
      </c>
    </row>
    <row r="74" spans="2:25" x14ac:dyDescent="0.2">
      <c r="B74" s="142" t="s">
        <v>121</v>
      </c>
      <c r="C74" s="142" t="s">
        <v>1</v>
      </c>
      <c r="D74" s="142" t="s">
        <v>122</v>
      </c>
      <c r="E74" s="143">
        <v>0</v>
      </c>
      <c r="F74" s="144">
        <v>0</v>
      </c>
      <c r="G74" s="143">
        <v>0</v>
      </c>
      <c r="H74" s="144">
        <v>0</v>
      </c>
      <c r="I74" s="143">
        <v>0</v>
      </c>
      <c r="J74" s="144">
        <v>0</v>
      </c>
      <c r="K74" s="143">
        <v>0</v>
      </c>
      <c r="L74" s="144">
        <v>0</v>
      </c>
      <c r="M74" s="143">
        <v>0</v>
      </c>
      <c r="N74" s="144">
        <v>0</v>
      </c>
      <c r="O74" s="143">
        <v>0</v>
      </c>
      <c r="P74" s="144">
        <v>0</v>
      </c>
      <c r="Q74" s="143">
        <v>0</v>
      </c>
      <c r="R74" s="144">
        <v>0</v>
      </c>
      <c r="S74" s="143">
        <v>0</v>
      </c>
      <c r="T74" s="144">
        <v>0</v>
      </c>
      <c r="U74" s="143">
        <v>0</v>
      </c>
      <c r="V74" s="144">
        <v>0</v>
      </c>
      <c r="W74" s="143">
        <v>0</v>
      </c>
      <c r="X74" s="143">
        <v>0</v>
      </c>
      <c r="Y74" s="144">
        <v>0</v>
      </c>
    </row>
    <row r="75" spans="2:25" x14ac:dyDescent="0.2">
      <c r="B75" s="142" t="s">
        <v>123</v>
      </c>
      <c r="C75" s="142" t="s">
        <v>1</v>
      </c>
      <c r="D75" s="142" t="s">
        <v>124</v>
      </c>
      <c r="E75" s="143">
        <v>0</v>
      </c>
      <c r="F75" s="144">
        <v>0</v>
      </c>
      <c r="G75" s="143">
        <v>0</v>
      </c>
      <c r="H75" s="144">
        <v>0</v>
      </c>
      <c r="I75" s="143">
        <v>0</v>
      </c>
      <c r="J75" s="144">
        <v>0</v>
      </c>
      <c r="K75" s="143">
        <v>0</v>
      </c>
      <c r="L75" s="144">
        <v>0</v>
      </c>
      <c r="M75" s="143">
        <v>0</v>
      </c>
      <c r="N75" s="144">
        <v>0</v>
      </c>
      <c r="O75" s="143">
        <v>0</v>
      </c>
      <c r="P75" s="144">
        <v>0</v>
      </c>
      <c r="Q75" s="143">
        <v>0</v>
      </c>
      <c r="R75" s="144">
        <v>0</v>
      </c>
      <c r="S75" s="143">
        <v>0</v>
      </c>
      <c r="T75" s="144">
        <v>0</v>
      </c>
      <c r="U75" s="143">
        <v>0</v>
      </c>
      <c r="V75" s="144">
        <v>0</v>
      </c>
      <c r="W75" s="143">
        <v>0</v>
      </c>
      <c r="X75" s="143">
        <v>0</v>
      </c>
      <c r="Y75" s="144">
        <v>0</v>
      </c>
    </row>
    <row r="76" spans="2:25" x14ac:dyDescent="0.2">
      <c r="B76" s="142" t="s">
        <v>125</v>
      </c>
      <c r="C76" s="142" t="s">
        <v>1</v>
      </c>
      <c r="D76" s="142" t="s">
        <v>126</v>
      </c>
      <c r="E76" s="143">
        <v>0</v>
      </c>
      <c r="F76" s="144">
        <v>0</v>
      </c>
      <c r="G76" s="143">
        <v>0</v>
      </c>
      <c r="H76" s="144">
        <v>0</v>
      </c>
      <c r="I76" s="143">
        <v>0</v>
      </c>
      <c r="J76" s="144">
        <v>0</v>
      </c>
      <c r="K76" s="143">
        <v>0</v>
      </c>
      <c r="L76" s="144">
        <v>0</v>
      </c>
      <c r="M76" s="143">
        <v>0</v>
      </c>
      <c r="N76" s="144">
        <v>0</v>
      </c>
      <c r="O76" s="143">
        <v>0</v>
      </c>
      <c r="P76" s="144">
        <v>0</v>
      </c>
      <c r="Q76" s="143">
        <v>0</v>
      </c>
      <c r="R76" s="144">
        <v>0</v>
      </c>
      <c r="S76" s="143">
        <v>0</v>
      </c>
      <c r="T76" s="144">
        <v>0</v>
      </c>
      <c r="U76" s="143">
        <v>0</v>
      </c>
      <c r="V76" s="144">
        <v>0</v>
      </c>
      <c r="W76" s="143">
        <v>0</v>
      </c>
      <c r="X76" s="143">
        <v>0</v>
      </c>
      <c r="Y76" s="144">
        <v>0</v>
      </c>
    </row>
    <row r="77" spans="2:25" x14ac:dyDescent="0.2">
      <c r="B77" s="142" t="s">
        <v>127</v>
      </c>
      <c r="C77" s="142" t="s">
        <v>1</v>
      </c>
      <c r="D77" s="142" t="s">
        <v>128</v>
      </c>
      <c r="E77" s="143">
        <v>0</v>
      </c>
      <c r="F77" s="144">
        <v>0</v>
      </c>
      <c r="G77" s="143">
        <v>0</v>
      </c>
      <c r="H77" s="144">
        <v>0</v>
      </c>
      <c r="I77" s="143">
        <v>0</v>
      </c>
      <c r="J77" s="144">
        <v>0</v>
      </c>
      <c r="K77" s="143">
        <v>0</v>
      </c>
      <c r="L77" s="144">
        <v>0</v>
      </c>
      <c r="M77" s="143">
        <v>0</v>
      </c>
      <c r="N77" s="144">
        <v>0</v>
      </c>
      <c r="O77" s="143">
        <v>0</v>
      </c>
      <c r="P77" s="144">
        <v>0</v>
      </c>
      <c r="Q77" s="143">
        <v>0</v>
      </c>
      <c r="R77" s="144">
        <v>0</v>
      </c>
      <c r="S77" s="143">
        <v>0</v>
      </c>
      <c r="T77" s="144">
        <v>0</v>
      </c>
      <c r="U77" s="143">
        <v>0</v>
      </c>
      <c r="V77" s="144">
        <v>0</v>
      </c>
      <c r="W77" s="143">
        <v>0</v>
      </c>
      <c r="X77" s="143">
        <v>0</v>
      </c>
      <c r="Y77" s="144">
        <v>0</v>
      </c>
    </row>
    <row r="78" spans="2:25" x14ac:dyDescent="0.2">
      <c r="B78" s="142" t="s">
        <v>129</v>
      </c>
      <c r="C78" s="142" t="s">
        <v>1</v>
      </c>
      <c r="D78" s="142" t="s">
        <v>130</v>
      </c>
      <c r="E78" s="143">
        <v>0</v>
      </c>
      <c r="F78" s="144">
        <v>0</v>
      </c>
      <c r="G78" s="143">
        <v>0</v>
      </c>
      <c r="H78" s="144">
        <v>0</v>
      </c>
      <c r="I78" s="143">
        <v>0</v>
      </c>
      <c r="J78" s="144">
        <v>0</v>
      </c>
      <c r="K78" s="143">
        <v>0</v>
      </c>
      <c r="L78" s="144">
        <v>0</v>
      </c>
      <c r="M78" s="143">
        <v>0</v>
      </c>
      <c r="N78" s="144">
        <v>0</v>
      </c>
      <c r="O78" s="143">
        <v>0</v>
      </c>
      <c r="P78" s="144">
        <v>0</v>
      </c>
      <c r="Q78" s="143">
        <v>0</v>
      </c>
      <c r="R78" s="144">
        <v>0</v>
      </c>
      <c r="S78" s="143">
        <v>0</v>
      </c>
      <c r="T78" s="144">
        <v>0</v>
      </c>
      <c r="U78" s="143">
        <v>0</v>
      </c>
      <c r="V78" s="144">
        <v>0</v>
      </c>
      <c r="W78" s="143">
        <v>0</v>
      </c>
      <c r="X78" s="143">
        <v>0</v>
      </c>
      <c r="Y78" s="144">
        <v>0</v>
      </c>
    </row>
    <row r="79" spans="2:25" x14ac:dyDescent="0.2">
      <c r="B79" s="142" t="s">
        <v>131</v>
      </c>
      <c r="C79" s="142" t="s">
        <v>1</v>
      </c>
      <c r="D79" s="142" t="s">
        <v>132</v>
      </c>
      <c r="E79" s="143">
        <v>0</v>
      </c>
      <c r="F79" s="144">
        <v>0</v>
      </c>
      <c r="G79" s="143">
        <v>0</v>
      </c>
      <c r="H79" s="144">
        <v>0</v>
      </c>
      <c r="I79" s="143">
        <v>0</v>
      </c>
      <c r="J79" s="144">
        <v>0</v>
      </c>
      <c r="K79" s="143">
        <v>0</v>
      </c>
      <c r="L79" s="144">
        <v>0</v>
      </c>
      <c r="M79" s="143">
        <v>0</v>
      </c>
      <c r="N79" s="144">
        <v>0</v>
      </c>
      <c r="O79" s="143">
        <v>0</v>
      </c>
      <c r="P79" s="144">
        <v>0</v>
      </c>
      <c r="Q79" s="143">
        <v>0</v>
      </c>
      <c r="R79" s="144">
        <v>0</v>
      </c>
      <c r="S79" s="143">
        <v>0</v>
      </c>
      <c r="T79" s="144">
        <v>0</v>
      </c>
      <c r="U79" s="143">
        <v>0</v>
      </c>
      <c r="V79" s="144">
        <v>0</v>
      </c>
      <c r="W79" s="143">
        <v>0</v>
      </c>
      <c r="X79" s="143">
        <v>0</v>
      </c>
      <c r="Y79" s="144">
        <v>0</v>
      </c>
    </row>
    <row r="80" spans="2:25" x14ac:dyDescent="0.2">
      <c r="B80" s="142" t="s">
        <v>133</v>
      </c>
      <c r="C80" s="142" t="s">
        <v>1</v>
      </c>
      <c r="D80" s="142" t="s">
        <v>2128</v>
      </c>
      <c r="E80" s="143">
        <v>0</v>
      </c>
      <c r="F80" s="144">
        <v>0</v>
      </c>
      <c r="G80" s="143">
        <v>0</v>
      </c>
      <c r="H80" s="144">
        <v>0</v>
      </c>
      <c r="I80" s="143">
        <v>0</v>
      </c>
      <c r="J80" s="144">
        <v>0</v>
      </c>
      <c r="K80" s="143">
        <v>0</v>
      </c>
      <c r="L80" s="144">
        <v>0</v>
      </c>
      <c r="M80" s="143">
        <v>0</v>
      </c>
      <c r="N80" s="144">
        <v>0</v>
      </c>
      <c r="O80" s="143">
        <v>0</v>
      </c>
      <c r="P80" s="144">
        <v>0</v>
      </c>
      <c r="Q80" s="143">
        <v>0</v>
      </c>
      <c r="R80" s="144">
        <v>0</v>
      </c>
      <c r="S80" s="143">
        <v>0</v>
      </c>
      <c r="T80" s="144">
        <v>0</v>
      </c>
      <c r="U80" s="143">
        <v>0</v>
      </c>
      <c r="V80" s="144">
        <v>0</v>
      </c>
      <c r="W80" s="143">
        <v>0</v>
      </c>
      <c r="X80" s="143">
        <v>0</v>
      </c>
      <c r="Y80" s="144">
        <v>0</v>
      </c>
    </row>
    <row r="81" spans="2:25" x14ac:dyDescent="0.2">
      <c r="B81" s="142" t="s">
        <v>134</v>
      </c>
      <c r="C81" s="142" t="s">
        <v>1</v>
      </c>
      <c r="D81" s="142" t="s">
        <v>2127</v>
      </c>
      <c r="E81" s="143">
        <v>0</v>
      </c>
      <c r="F81" s="144">
        <v>0</v>
      </c>
      <c r="G81" s="143">
        <v>0</v>
      </c>
      <c r="H81" s="144">
        <v>0</v>
      </c>
      <c r="I81" s="143">
        <v>0</v>
      </c>
      <c r="J81" s="144">
        <v>0</v>
      </c>
      <c r="K81" s="143">
        <v>0</v>
      </c>
      <c r="L81" s="144">
        <v>0</v>
      </c>
      <c r="M81" s="143">
        <v>0</v>
      </c>
      <c r="N81" s="144">
        <v>0</v>
      </c>
      <c r="O81" s="143">
        <v>0</v>
      </c>
      <c r="P81" s="144">
        <v>0</v>
      </c>
      <c r="Q81" s="143">
        <v>0</v>
      </c>
      <c r="R81" s="144">
        <v>0</v>
      </c>
      <c r="S81" s="143">
        <v>0</v>
      </c>
      <c r="T81" s="144">
        <v>0</v>
      </c>
      <c r="U81" s="143">
        <v>0</v>
      </c>
      <c r="V81" s="144">
        <v>0</v>
      </c>
      <c r="W81" s="143">
        <v>0</v>
      </c>
      <c r="X81" s="143">
        <v>0</v>
      </c>
      <c r="Y81" s="144">
        <v>0</v>
      </c>
    </row>
    <row r="82" spans="2:25" x14ac:dyDescent="0.2">
      <c r="B82" s="142" t="s">
        <v>135</v>
      </c>
      <c r="C82" s="142" t="s">
        <v>1</v>
      </c>
      <c r="D82" s="142" t="s">
        <v>136</v>
      </c>
      <c r="E82" s="143">
        <v>0</v>
      </c>
      <c r="F82" s="144">
        <v>0</v>
      </c>
      <c r="G82" s="143">
        <v>0</v>
      </c>
      <c r="H82" s="144">
        <v>0</v>
      </c>
      <c r="I82" s="143">
        <v>0</v>
      </c>
      <c r="J82" s="144">
        <v>0</v>
      </c>
      <c r="K82" s="143">
        <v>0</v>
      </c>
      <c r="L82" s="144">
        <v>0</v>
      </c>
      <c r="M82" s="143">
        <v>0</v>
      </c>
      <c r="N82" s="144">
        <v>0</v>
      </c>
      <c r="O82" s="143">
        <v>0</v>
      </c>
      <c r="P82" s="144">
        <v>0</v>
      </c>
      <c r="Q82" s="143">
        <v>0</v>
      </c>
      <c r="R82" s="144">
        <v>0</v>
      </c>
      <c r="S82" s="143">
        <v>0</v>
      </c>
      <c r="T82" s="144">
        <v>0</v>
      </c>
      <c r="U82" s="143">
        <v>0</v>
      </c>
      <c r="V82" s="144">
        <v>0</v>
      </c>
      <c r="W82" s="143">
        <v>0</v>
      </c>
      <c r="X82" s="143">
        <v>0</v>
      </c>
      <c r="Y82" s="144">
        <v>0</v>
      </c>
    </row>
    <row r="83" spans="2:25" x14ac:dyDescent="0.2">
      <c r="B83" s="142" t="s">
        <v>137</v>
      </c>
      <c r="C83" s="142" t="s">
        <v>1</v>
      </c>
      <c r="D83" s="142" t="s">
        <v>2130</v>
      </c>
      <c r="E83" s="143">
        <v>0</v>
      </c>
      <c r="F83" s="144">
        <v>0</v>
      </c>
      <c r="G83" s="143">
        <v>0</v>
      </c>
      <c r="H83" s="144">
        <v>0</v>
      </c>
      <c r="I83" s="143">
        <v>0</v>
      </c>
      <c r="J83" s="144">
        <v>0</v>
      </c>
      <c r="K83" s="143">
        <v>0</v>
      </c>
      <c r="L83" s="144">
        <v>0</v>
      </c>
      <c r="M83" s="143">
        <v>0</v>
      </c>
      <c r="N83" s="144">
        <v>0</v>
      </c>
      <c r="O83" s="143">
        <v>0</v>
      </c>
      <c r="P83" s="144">
        <v>0</v>
      </c>
      <c r="Q83" s="143">
        <v>0</v>
      </c>
      <c r="R83" s="144">
        <v>0</v>
      </c>
      <c r="S83" s="143">
        <v>0</v>
      </c>
      <c r="T83" s="144">
        <v>0</v>
      </c>
      <c r="U83" s="143">
        <v>0</v>
      </c>
      <c r="V83" s="144">
        <v>0</v>
      </c>
      <c r="W83" s="143">
        <v>0</v>
      </c>
      <c r="X83" s="143">
        <v>0</v>
      </c>
      <c r="Y83" s="144">
        <v>0</v>
      </c>
    </row>
    <row r="84" spans="2:25" x14ac:dyDescent="0.2">
      <c r="B84" s="142" t="s">
        <v>138</v>
      </c>
      <c r="C84" s="142" t="s">
        <v>1</v>
      </c>
      <c r="D84" s="142" t="s">
        <v>2129</v>
      </c>
      <c r="E84" s="143">
        <v>0</v>
      </c>
      <c r="F84" s="144">
        <v>0</v>
      </c>
      <c r="G84" s="143">
        <v>0</v>
      </c>
      <c r="H84" s="144">
        <v>0</v>
      </c>
      <c r="I84" s="143">
        <v>0</v>
      </c>
      <c r="J84" s="144">
        <v>0</v>
      </c>
      <c r="K84" s="143">
        <v>0</v>
      </c>
      <c r="L84" s="144">
        <v>0</v>
      </c>
      <c r="M84" s="143">
        <v>0</v>
      </c>
      <c r="N84" s="144">
        <v>0</v>
      </c>
      <c r="O84" s="143">
        <v>0</v>
      </c>
      <c r="P84" s="144">
        <v>0</v>
      </c>
      <c r="Q84" s="143">
        <v>0</v>
      </c>
      <c r="R84" s="144">
        <v>0</v>
      </c>
      <c r="S84" s="143">
        <v>0</v>
      </c>
      <c r="T84" s="144">
        <v>0</v>
      </c>
      <c r="U84" s="143">
        <v>0</v>
      </c>
      <c r="V84" s="144">
        <v>0</v>
      </c>
      <c r="W84" s="143">
        <v>0</v>
      </c>
      <c r="X84" s="143">
        <v>0</v>
      </c>
      <c r="Y84" s="144">
        <v>0</v>
      </c>
    </row>
    <row r="85" spans="2:25" x14ac:dyDescent="0.2">
      <c r="B85" s="142" t="s">
        <v>139</v>
      </c>
      <c r="C85" s="142" t="s">
        <v>1</v>
      </c>
      <c r="D85" s="142" t="s">
        <v>140</v>
      </c>
      <c r="E85" s="143">
        <v>0</v>
      </c>
      <c r="F85" s="144">
        <v>0</v>
      </c>
      <c r="G85" s="143">
        <v>0</v>
      </c>
      <c r="H85" s="144">
        <v>0</v>
      </c>
      <c r="I85" s="143">
        <v>0</v>
      </c>
      <c r="J85" s="144">
        <v>0</v>
      </c>
      <c r="K85" s="143">
        <v>0</v>
      </c>
      <c r="L85" s="144">
        <v>0</v>
      </c>
      <c r="M85" s="143">
        <v>0</v>
      </c>
      <c r="N85" s="144">
        <v>0</v>
      </c>
      <c r="O85" s="143">
        <v>0</v>
      </c>
      <c r="P85" s="144">
        <v>0</v>
      </c>
      <c r="Q85" s="143">
        <v>0</v>
      </c>
      <c r="R85" s="144">
        <v>0</v>
      </c>
      <c r="S85" s="143">
        <v>0</v>
      </c>
      <c r="T85" s="144">
        <v>0</v>
      </c>
      <c r="U85" s="143">
        <v>0</v>
      </c>
      <c r="V85" s="144">
        <v>0</v>
      </c>
      <c r="W85" s="143">
        <v>0</v>
      </c>
      <c r="X85" s="143">
        <v>0</v>
      </c>
      <c r="Y85" s="144">
        <v>0</v>
      </c>
    </row>
    <row r="86" spans="2:25" x14ac:dyDescent="0.2">
      <c r="B86" s="142" t="s">
        <v>141</v>
      </c>
      <c r="C86" s="142" t="s">
        <v>1</v>
      </c>
      <c r="D86" s="142" t="s">
        <v>142</v>
      </c>
      <c r="E86" s="143">
        <v>0</v>
      </c>
      <c r="F86" s="144">
        <v>0</v>
      </c>
      <c r="G86" s="143">
        <v>0</v>
      </c>
      <c r="H86" s="144">
        <v>0</v>
      </c>
      <c r="I86" s="143">
        <v>0</v>
      </c>
      <c r="J86" s="144">
        <v>0</v>
      </c>
      <c r="K86" s="143">
        <v>0</v>
      </c>
      <c r="L86" s="144">
        <v>0</v>
      </c>
      <c r="M86" s="143">
        <v>0</v>
      </c>
      <c r="N86" s="144">
        <v>0</v>
      </c>
      <c r="O86" s="143">
        <v>0</v>
      </c>
      <c r="P86" s="144">
        <v>0</v>
      </c>
      <c r="Q86" s="143">
        <v>0</v>
      </c>
      <c r="R86" s="144">
        <v>0</v>
      </c>
      <c r="S86" s="143">
        <v>0</v>
      </c>
      <c r="T86" s="144">
        <v>0</v>
      </c>
      <c r="U86" s="143">
        <v>0</v>
      </c>
      <c r="V86" s="144">
        <v>0</v>
      </c>
      <c r="W86" s="143">
        <v>0</v>
      </c>
      <c r="X86" s="143">
        <v>0</v>
      </c>
      <c r="Y86" s="144">
        <v>0</v>
      </c>
    </row>
    <row r="87" spans="2:25" x14ac:dyDescent="0.2">
      <c r="B87" s="142" t="s">
        <v>143</v>
      </c>
      <c r="C87" s="142" t="s">
        <v>1</v>
      </c>
      <c r="D87" s="142" t="s">
        <v>144</v>
      </c>
      <c r="E87" s="143">
        <v>0</v>
      </c>
      <c r="F87" s="144">
        <v>0</v>
      </c>
      <c r="G87" s="143">
        <v>0</v>
      </c>
      <c r="H87" s="144">
        <v>0</v>
      </c>
      <c r="I87" s="143">
        <v>0</v>
      </c>
      <c r="J87" s="144">
        <v>0</v>
      </c>
      <c r="K87" s="143">
        <v>0</v>
      </c>
      <c r="L87" s="144">
        <v>0</v>
      </c>
      <c r="M87" s="143">
        <v>0</v>
      </c>
      <c r="N87" s="144">
        <v>0</v>
      </c>
      <c r="O87" s="143">
        <v>0</v>
      </c>
      <c r="P87" s="144">
        <v>0</v>
      </c>
      <c r="Q87" s="143">
        <v>0</v>
      </c>
      <c r="R87" s="144">
        <v>0</v>
      </c>
      <c r="S87" s="143">
        <v>0</v>
      </c>
      <c r="T87" s="144">
        <v>0</v>
      </c>
      <c r="U87" s="143">
        <v>0</v>
      </c>
      <c r="V87" s="144">
        <v>0</v>
      </c>
      <c r="W87" s="143">
        <v>0</v>
      </c>
      <c r="X87" s="143">
        <v>0</v>
      </c>
      <c r="Y87" s="144">
        <v>0</v>
      </c>
    </row>
    <row r="88" spans="2:25" x14ac:dyDescent="0.2">
      <c r="B88" s="142" t="s">
        <v>145</v>
      </c>
      <c r="C88" s="142" t="s">
        <v>1</v>
      </c>
      <c r="D88" s="142" t="s">
        <v>146</v>
      </c>
      <c r="E88" s="143">
        <v>0</v>
      </c>
      <c r="F88" s="144">
        <v>0</v>
      </c>
      <c r="G88" s="143">
        <v>0</v>
      </c>
      <c r="H88" s="144">
        <v>0</v>
      </c>
      <c r="I88" s="143">
        <v>0</v>
      </c>
      <c r="J88" s="144">
        <v>0</v>
      </c>
      <c r="K88" s="143">
        <v>0</v>
      </c>
      <c r="L88" s="144">
        <v>0</v>
      </c>
      <c r="M88" s="143">
        <v>0</v>
      </c>
      <c r="N88" s="144">
        <v>0</v>
      </c>
      <c r="O88" s="143">
        <v>0</v>
      </c>
      <c r="P88" s="144">
        <v>0</v>
      </c>
      <c r="Q88" s="143">
        <v>0</v>
      </c>
      <c r="R88" s="144">
        <v>0</v>
      </c>
      <c r="S88" s="143">
        <v>0</v>
      </c>
      <c r="T88" s="144">
        <v>0</v>
      </c>
      <c r="U88" s="143">
        <v>0</v>
      </c>
      <c r="V88" s="144">
        <v>0</v>
      </c>
      <c r="W88" s="143">
        <v>0</v>
      </c>
      <c r="X88" s="143">
        <v>0</v>
      </c>
      <c r="Y88" s="144">
        <v>0</v>
      </c>
    </row>
    <row r="89" spans="2:25" x14ac:dyDescent="0.2">
      <c r="B89" s="142" t="s">
        <v>147</v>
      </c>
      <c r="C89" s="142" t="s">
        <v>1</v>
      </c>
      <c r="D89" s="142" t="s">
        <v>2149</v>
      </c>
      <c r="E89" s="143">
        <v>0</v>
      </c>
      <c r="F89" s="144">
        <v>0</v>
      </c>
      <c r="G89" s="143">
        <v>0</v>
      </c>
      <c r="H89" s="144">
        <v>0</v>
      </c>
      <c r="I89" s="143">
        <v>0</v>
      </c>
      <c r="J89" s="144">
        <v>0</v>
      </c>
      <c r="K89" s="143">
        <v>0</v>
      </c>
      <c r="L89" s="144">
        <v>0</v>
      </c>
      <c r="M89" s="143">
        <v>0</v>
      </c>
      <c r="N89" s="144">
        <v>0</v>
      </c>
      <c r="O89" s="143">
        <v>0</v>
      </c>
      <c r="P89" s="144">
        <v>0</v>
      </c>
      <c r="Q89" s="143">
        <v>0</v>
      </c>
      <c r="R89" s="144">
        <v>0</v>
      </c>
      <c r="S89" s="143">
        <v>0</v>
      </c>
      <c r="T89" s="144">
        <v>0</v>
      </c>
      <c r="U89" s="143">
        <v>0</v>
      </c>
      <c r="V89" s="144">
        <v>0</v>
      </c>
      <c r="W89" s="143">
        <v>0</v>
      </c>
      <c r="X89" s="143">
        <v>0</v>
      </c>
      <c r="Y89" s="144">
        <v>0</v>
      </c>
    </row>
    <row r="90" spans="2:25" x14ac:dyDescent="0.2">
      <c r="B90" s="142" t="s">
        <v>148</v>
      </c>
      <c r="C90" s="142" t="s">
        <v>1</v>
      </c>
      <c r="D90" s="142" t="s">
        <v>149</v>
      </c>
      <c r="E90" s="143">
        <v>0</v>
      </c>
      <c r="F90" s="144">
        <v>0</v>
      </c>
      <c r="G90" s="143">
        <v>0</v>
      </c>
      <c r="H90" s="144">
        <v>0</v>
      </c>
      <c r="I90" s="143">
        <v>0</v>
      </c>
      <c r="J90" s="144">
        <v>0</v>
      </c>
      <c r="K90" s="143">
        <v>0</v>
      </c>
      <c r="L90" s="144">
        <v>0</v>
      </c>
      <c r="M90" s="143">
        <v>0</v>
      </c>
      <c r="N90" s="144">
        <v>0</v>
      </c>
      <c r="O90" s="143">
        <v>0</v>
      </c>
      <c r="P90" s="144">
        <v>0</v>
      </c>
      <c r="Q90" s="143">
        <v>0</v>
      </c>
      <c r="R90" s="144">
        <v>0</v>
      </c>
      <c r="S90" s="143">
        <v>0</v>
      </c>
      <c r="T90" s="144">
        <v>0</v>
      </c>
      <c r="U90" s="143">
        <v>0</v>
      </c>
      <c r="V90" s="144">
        <v>0</v>
      </c>
      <c r="W90" s="143">
        <v>0</v>
      </c>
      <c r="X90" s="143">
        <v>0</v>
      </c>
      <c r="Y90" s="144">
        <v>0</v>
      </c>
    </row>
    <row r="91" spans="2:25" x14ac:dyDescent="0.2">
      <c r="B91" s="142" t="s">
        <v>150</v>
      </c>
      <c r="C91" s="142" t="s">
        <v>1</v>
      </c>
      <c r="D91" s="142" t="s">
        <v>151</v>
      </c>
      <c r="E91" s="143">
        <v>0</v>
      </c>
      <c r="F91" s="144">
        <v>0</v>
      </c>
      <c r="G91" s="143">
        <v>0</v>
      </c>
      <c r="H91" s="144">
        <v>0</v>
      </c>
      <c r="I91" s="143">
        <v>0</v>
      </c>
      <c r="J91" s="144">
        <v>0</v>
      </c>
      <c r="K91" s="143">
        <v>0</v>
      </c>
      <c r="L91" s="144">
        <v>0</v>
      </c>
      <c r="M91" s="143">
        <v>0</v>
      </c>
      <c r="N91" s="144">
        <v>0</v>
      </c>
      <c r="O91" s="143">
        <v>0</v>
      </c>
      <c r="P91" s="144">
        <v>0</v>
      </c>
      <c r="Q91" s="143">
        <v>0</v>
      </c>
      <c r="R91" s="144">
        <v>0</v>
      </c>
      <c r="S91" s="143">
        <v>0</v>
      </c>
      <c r="T91" s="144">
        <v>0</v>
      </c>
      <c r="U91" s="143">
        <v>0</v>
      </c>
      <c r="V91" s="144">
        <v>0</v>
      </c>
      <c r="W91" s="143">
        <v>0</v>
      </c>
      <c r="X91" s="143">
        <v>0</v>
      </c>
      <c r="Y91" s="144">
        <v>0</v>
      </c>
    </row>
    <row r="92" spans="2:25" x14ac:dyDescent="0.2">
      <c r="B92" s="142" t="s">
        <v>152</v>
      </c>
      <c r="C92" s="142" t="s">
        <v>1</v>
      </c>
      <c r="D92" s="142" t="s">
        <v>153</v>
      </c>
      <c r="E92" s="143">
        <v>0</v>
      </c>
      <c r="F92" s="144">
        <v>0</v>
      </c>
      <c r="G92" s="143">
        <v>0</v>
      </c>
      <c r="H92" s="144">
        <v>0</v>
      </c>
      <c r="I92" s="143">
        <v>0</v>
      </c>
      <c r="J92" s="144">
        <v>0</v>
      </c>
      <c r="K92" s="143">
        <v>0</v>
      </c>
      <c r="L92" s="144">
        <v>0</v>
      </c>
      <c r="M92" s="143">
        <v>0</v>
      </c>
      <c r="N92" s="144">
        <v>0</v>
      </c>
      <c r="O92" s="143">
        <v>0</v>
      </c>
      <c r="P92" s="144">
        <v>0</v>
      </c>
      <c r="Q92" s="143">
        <v>0</v>
      </c>
      <c r="R92" s="144">
        <v>0</v>
      </c>
      <c r="S92" s="143">
        <v>0</v>
      </c>
      <c r="T92" s="144">
        <v>0</v>
      </c>
      <c r="U92" s="143">
        <v>0</v>
      </c>
      <c r="V92" s="144">
        <v>0</v>
      </c>
      <c r="W92" s="143">
        <v>0</v>
      </c>
      <c r="X92" s="143">
        <v>0</v>
      </c>
      <c r="Y92" s="144">
        <v>0</v>
      </c>
    </row>
    <row r="93" spans="2:25" x14ac:dyDescent="0.2">
      <c r="B93" s="142" t="s">
        <v>154</v>
      </c>
      <c r="C93" s="142" t="s">
        <v>1</v>
      </c>
      <c r="D93" s="142" t="s">
        <v>155</v>
      </c>
      <c r="E93" s="143">
        <v>0</v>
      </c>
      <c r="F93" s="144">
        <v>0</v>
      </c>
      <c r="G93" s="143">
        <v>0</v>
      </c>
      <c r="H93" s="144">
        <v>0</v>
      </c>
      <c r="I93" s="143">
        <v>0</v>
      </c>
      <c r="J93" s="144">
        <v>0</v>
      </c>
      <c r="K93" s="143">
        <v>0</v>
      </c>
      <c r="L93" s="144">
        <v>0</v>
      </c>
      <c r="M93" s="143">
        <v>0</v>
      </c>
      <c r="N93" s="144">
        <v>0</v>
      </c>
      <c r="O93" s="143">
        <v>0</v>
      </c>
      <c r="P93" s="144">
        <v>0</v>
      </c>
      <c r="Q93" s="143">
        <v>0</v>
      </c>
      <c r="R93" s="144">
        <v>0</v>
      </c>
      <c r="S93" s="143">
        <v>0</v>
      </c>
      <c r="T93" s="144">
        <v>0</v>
      </c>
      <c r="U93" s="143">
        <v>0</v>
      </c>
      <c r="V93" s="144">
        <v>0</v>
      </c>
      <c r="W93" s="143">
        <v>0</v>
      </c>
      <c r="X93" s="143">
        <v>0</v>
      </c>
      <c r="Y93" s="144">
        <v>0</v>
      </c>
    </row>
    <row r="94" spans="2:25" x14ac:dyDescent="0.2">
      <c r="B94" s="142" t="s">
        <v>156</v>
      </c>
      <c r="C94" s="142" t="s">
        <v>1</v>
      </c>
      <c r="D94" s="142" t="s">
        <v>157</v>
      </c>
      <c r="E94" s="143">
        <v>0</v>
      </c>
      <c r="F94" s="144">
        <v>0</v>
      </c>
      <c r="G94" s="143">
        <v>0</v>
      </c>
      <c r="H94" s="144">
        <v>0</v>
      </c>
      <c r="I94" s="143">
        <v>0</v>
      </c>
      <c r="J94" s="144">
        <v>0</v>
      </c>
      <c r="K94" s="143">
        <v>0</v>
      </c>
      <c r="L94" s="144">
        <v>0</v>
      </c>
      <c r="M94" s="143">
        <v>0</v>
      </c>
      <c r="N94" s="144">
        <v>0</v>
      </c>
      <c r="O94" s="143">
        <v>0</v>
      </c>
      <c r="P94" s="144">
        <v>0</v>
      </c>
      <c r="Q94" s="143">
        <v>0</v>
      </c>
      <c r="R94" s="144">
        <v>0</v>
      </c>
      <c r="S94" s="143">
        <v>0</v>
      </c>
      <c r="T94" s="144">
        <v>0</v>
      </c>
      <c r="U94" s="143">
        <v>0</v>
      </c>
      <c r="V94" s="144">
        <v>0</v>
      </c>
      <c r="W94" s="143">
        <v>0</v>
      </c>
      <c r="X94" s="143">
        <v>0</v>
      </c>
      <c r="Y94" s="144">
        <v>0</v>
      </c>
    </row>
    <row r="95" spans="2:25" x14ac:dyDescent="0.2">
      <c r="B95" s="142" t="s">
        <v>158</v>
      </c>
      <c r="C95" s="142" t="s">
        <v>1</v>
      </c>
      <c r="D95" s="142" t="s">
        <v>159</v>
      </c>
      <c r="E95" s="143">
        <v>0</v>
      </c>
      <c r="F95" s="144">
        <v>0</v>
      </c>
      <c r="G95" s="143">
        <v>0</v>
      </c>
      <c r="H95" s="144">
        <v>0</v>
      </c>
      <c r="I95" s="143">
        <v>0</v>
      </c>
      <c r="J95" s="144">
        <v>0</v>
      </c>
      <c r="K95" s="143">
        <v>0</v>
      </c>
      <c r="L95" s="144">
        <v>0</v>
      </c>
      <c r="M95" s="143">
        <v>0</v>
      </c>
      <c r="N95" s="144">
        <v>0</v>
      </c>
      <c r="O95" s="143">
        <v>0</v>
      </c>
      <c r="P95" s="144">
        <v>0</v>
      </c>
      <c r="Q95" s="143">
        <v>0</v>
      </c>
      <c r="R95" s="144">
        <v>0</v>
      </c>
      <c r="S95" s="143">
        <v>0</v>
      </c>
      <c r="T95" s="144">
        <v>0</v>
      </c>
      <c r="U95" s="143">
        <v>0</v>
      </c>
      <c r="V95" s="144">
        <v>0</v>
      </c>
      <c r="W95" s="143">
        <v>0</v>
      </c>
      <c r="X95" s="143">
        <v>0</v>
      </c>
      <c r="Y95" s="144">
        <v>0</v>
      </c>
    </row>
    <row r="96" spans="2:25" x14ac:dyDescent="0.2">
      <c r="B96" s="142" t="s">
        <v>160</v>
      </c>
      <c r="C96" s="142" t="s">
        <v>1</v>
      </c>
      <c r="D96" s="142" t="s">
        <v>161</v>
      </c>
      <c r="E96" s="143">
        <v>0</v>
      </c>
      <c r="F96" s="144">
        <v>0</v>
      </c>
      <c r="G96" s="143">
        <v>0</v>
      </c>
      <c r="H96" s="144">
        <v>0</v>
      </c>
      <c r="I96" s="143">
        <v>0</v>
      </c>
      <c r="J96" s="144">
        <v>0</v>
      </c>
      <c r="K96" s="143">
        <v>0</v>
      </c>
      <c r="L96" s="144">
        <v>0</v>
      </c>
      <c r="M96" s="143">
        <v>0</v>
      </c>
      <c r="N96" s="144">
        <v>0</v>
      </c>
      <c r="O96" s="143">
        <v>0</v>
      </c>
      <c r="P96" s="144">
        <v>0</v>
      </c>
      <c r="Q96" s="143">
        <v>0</v>
      </c>
      <c r="R96" s="144">
        <v>0</v>
      </c>
      <c r="S96" s="143">
        <v>0</v>
      </c>
      <c r="T96" s="144">
        <v>0</v>
      </c>
      <c r="U96" s="143">
        <v>0</v>
      </c>
      <c r="V96" s="144">
        <v>0</v>
      </c>
      <c r="W96" s="143">
        <v>0</v>
      </c>
      <c r="X96" s="143">
        <v>0</v>
      </c>
      <c r="Y96" s="144">
        <v>0</v>
      </c>
    </row>
    <row r="97" spans="2:25" x14ac:dyDescent="0.2">
      <c r="B97" s="142" t="s">
        <v>162</v>
      </c>
      <c r="C97" s="142" t="s">
        <v>1</v>
      </c>
      <c r="D97" s="142" t="s">
        <v>163</v>
      </c>
      <c r="E97" s="143">
        <v>0</v>
      </c>
      <c r="F97" s="144">
        <v>0</v>
      </c>
      <c r="G97" s="143">
        <v>0</v>
      </c>
      <c r="H97" s="144">
        <v>0</v>
      </c>
      <c r="I97" s="143">
        <v>0</v>
      </c>
      <c r="J97" s="144">
        <v>0</v>
      </c>
      <c r="K97" s="143">
        <v>0</v>
      </c>
      <c r="L97" s="144">
        <v>0</v>
      </c>
      <c r="M97" s="143">
        <v>0</v>
      </c>
      <c r="N97" s="144">
        <v>0</v>
      </c>
      <c r="O97" s="143">
        <v>0</v>
      </c>
      <c r="P97" s="144">
        <v>0</v>
      </c>
      <c r="Q97" s="143">
        <v>0</v>
      </c>
      <c r="R97" s="144">
        <v>0</v>
      </c>
      <c r="S97" s="143">
        <v>0</v>
      </c>
      <c r="T97" s="144">
        <v>0</v>
      </c>
      <c r="U97" s="143">
        <v>0</v>
      </c>
      <c r="V97" s="144">
        <v>0</v>
      </c>
      <c r="W97" s="143">
        <v>0</v>
      </c>
      <c r="X97" s="143">
        <v>0</v>
      </c>
      <c r="Y97" s="144">
        <v>0</v>
      </c>
    </row>
    <row r="98" spans="2:25" x14ac:dyDescent="0.2">
      <c r="B98" s="142" t="s">
        <v>164</v>
      </c>
      <c r="C98" s="142" t="s">
        <v>1</v>
      </c>
      <c r="D98" s="142" t="s">
        <v>165</v>
      </c>
      <c r="E98" s="143">
        <v>0</v>
      </c>
      <c r="F98" s="144">
        <v>0</v>
      </c>
      <c r="G98" s="143">
        <v>0</v>
      </c>
      <c r="H98" s="144">
        <v>0</v>
      </c>
      <c r="I98" s="143">
        <v>0</v>
      </c>
      <c r="J98" s="144">
        <v>0</v>
      </c>
      <c r="K98" s="143">
        <v>0</v>
      </c>
      <c r="L98" s="144">
        <v>0</v>
      </c>
      <c r="M98" s="143">
        <v>0</v>
      </c>
      <c r="N98" s="144">
        <v>0</v>
      </c>
      <c r="O98" s="143">
        <v>0</v>
      </c>
      <c r="P98" s="144">
        <v>0</v>
      </c>
      <c r="Q98" s="143">
        <v>0</v>
      </c>
      <c r="R98" s="144">
        <v>0</v>
      </c>
      <c r="S98" s="143">
        <v>0</v>
      </c>
      <c r="T98" s="144">
        <v>0</v>
      </c>
      <c r="U98" s="143">
        <v>0</v>
      </c>
      <c r="V98" s="144">
        <v>0</v>
      </c>
      <c r="W98" s="143">
        <v>0</v>
      </c>
      <c r="X98" s="143">
        <v>0</v>
      </c>
      <c r="Y98" s="144">
        <v>0</v>
      </c>
    </row>
    <row r="99" spans="2:25" x14ac:dyDescent="0.2">
      <c r="B99" s="142" t="s">
        <v>166</v>
      </c>
      <c r="C99" s="142" t="s">
        <v>1</v>
      </c>
      <c r="D99" s="142" t="s">
        <v>167</v>
      </c>
      <c r="E99" s="143">
        <v>0</v>
      </c>
      <c r="F99" s="144">
        <v>0</v>
      </c>
      <c r="G99" s="143">
        <v>0</v>
      </c>
      <c r="H99" s="144">
        <v>0</v>
      </c>
      <c r="I99" s="143">
        <v>0</v>
      </c>
      <c r="J99" s="144">
        <v>0</v>
      </c>
      <c r="K99" s="143">
        <v>0</v>
      </c>
      <c r="L99" s="144">
        <v>0</v>
      </c>
      <c r="M99" s="143">
        <v>0</v>
      </c>
      <c r="N99" s="144">
        <v>0</v>
      </c>
      <c r="O99" s="143">
        <v>0</v>
      </c>
      <c r="P99" s="144">
        <v>0</v>
      </c>
      <c r="Q99" s="143">
        <v>0</v>
      </c>
      <c r="R99" s="144">
        <v>0</v>
      </c>
      <c r="S99" s="143">
        <v>0</v>
      </c>
      <c r="T99" s="144">
        <v>0</v>
      </c>
      <c r="U99" s="143">
        <v>0</v>
      </c>
      <c r="V99" s="144">
        <v>0</v>
      </c>
      <c r="W99" s="143">
        <v>0</v>
      </c>
      <c r="X99" s="143">
        <v>0</v>
      </c>
      <c r="Y99" s="144">
        <v>0</v>
      </c>
    </row>
    <row r="100" spans="2:25" x14ac:dyDescent="0.2">
      <c r="B100" s="142" t="s">
        <v>168</v>
      </c>
      <c r="C100" s="142" t="s">
        <v>1</v>
      </c>
      <c r="D100" s="142" t="s">
        <v>169</v>
      </c>
      <c r="E100" s="143">
        <v>0</v>
      </c>
      <c r="F100" s="144">
        <v>0</v>
      </c>
      <c r="G100" s="143">
        <v>0</v>
      </c>
      <c r="H100" s="144">
        <v>0</v>
      </c>
      <c r="I100" s="143">
        <v>0</v>
      </c>
      <c r="J100" s="144">
        <v>0</v>
      </c>
      <c r="K100" s="143">
        <v>0</v>
      </c>
      <c r="L100" s="144">
        <v>0</v>
      </c>
      <c r="M100" s="143">
        <v>0</v>
      </c>
      <c r="N100" s="144">
        <v>0</v>
      </c>
      <c r="O100" s="143">
        <v>0</v>
      </c>
      <c r="P100" s="144">
        <v>0</v>
      </c>
      <c r="Q100" s="143">
        <v>0</v>
      </c>
      <c r="R100" s="144">
        <v>0</v>
      </c>
      <c r="S100" s="143">
        <v>0</v>
      </c>
      <c r="T100" s="144">
        <v>0</v>
      </c>
      <c r="U100" s="143">
        <v>0</v>
      </c>
      <c r="V100" s="144">
        <v>0</v>
      </c>
      <c r="W100" s="143">
        <v>0</v>
      </c>
      <c r="X100" s="143">
        <v>0</v>
      </c>
      <c r="Y100" s="144">
        <v>0</v>
      </c>
    </row>
    <row r="101" spans="2:25" x14ac:dyDescent="0.2">
      <c r="B101" s="142" t="s">
        <v>170</v>
      </c>
      <c r="C101" s="142" t="s">
        <v>1</v>
      </c>
      <c r="D101" s="142" t="s">
        <v>171</v>
      </c>
      <c r="E101" s="143">
        <v>0</v>
      </c>
      <c r="F101" s="144">
        <v>0</v>
      </c>
      <c r="G101" s="143">
        <v>0</v>
      </c>
      <c r="H101" s="144">
        <v>0</v>
      </c>
      <c r="I101" s="143">
        <v>0</v>
      </c>
      <c r="J101" s="144">
        <v>0</v>
      </c>
      <c r="K101" s="143">
        <v>0</v>
      </c>
      <c r="L101" s="144">
        <v>0</v>
      </c>
      <c r="M101" s="143">
        <v>0</v>
      </c>
      <c r="N101" s="144">
        <v>0</v>
      </c>
      <c r="O101" s="143">
        <v>0</v>
      </c>
      <c r="P101" s="144">
        <v>0</v>
      </c>
      <c r="Q101" s="143">
        <v>0</v>
      </c>
      <c r="R101" s="144">
        <v>0</v>
      </c>
      <c r="S101" s="143">
        <v>0</v>
      </c>
      <c r="T101" s="144">
        <v>0</v>
      </c>
      <c r="U101" s="143">
        <v>0</v>
      </c>
      <c r="V101" s="144">
        <v>0</v>
      </c>
      <c r="W101" s="143">
        <v>0</v>
      </c>
      <c r="X101" s="143">
        <v>0</v>
      </c>
      <c r="Y101" s="144">
        <v>0</v>
      </c>
    </row>
    <row r="102" spans="2:25" x14ac:dyDescent="0.2">
      <c r="B102" s="142" t="s">
        <v>172</v>
      </c>
      <c r="C102" s="142" t="s">
        <v>1</v>
      </c>
      <c r="D102" s="142" t="s">
        <v>173</v>
      </c>
      <c r="E102" s="143">
        <v>0</v>
      </c>
      <c r="F102" s="144">
        <v>0</v>
      </c>
      <c r="G102" s="143">
        <v>0</v>
      </c>
      <c r="H102" s="144">
        <v>0</v>
      </c>
      <c r="I102" s="143">
        <v>0</v>
      </c>
      <c r="J102" s="144">
        <v>0</v>
      </c>
      <c r="K102" s="143">
        <v>0</v>
      </c>
      <c r="L102" s="144">
        <v>0</v>
      </c>
      <c r="M102" s="143">
        <v>0</v>
      </c>
      <c r="N102" s="144">
        <v>0</v>
      </c>
      <c r="O102" s="143">
        <v>0</v>
      </c>
      <c r="P102" s="144">
        <v>0</v>
      </c>
      <c r="Q102" s="143">
        <v>0</v>
      </c>
      <c r="R102" s="144">
        <v>0</v>
      </c>
      <c r="S102" s="143">
        <v>0</v>
      </c>
      <c r="T102" s="144">
        <v>0</v>
      </c>
      <c r="U102" s="143">
        <v>0</v>
      </c>
      <c r="V102" s="144">
        <v>0</v>
      </c>
      <c r="W102" s="143">
        <v>0</v>
      </c>
      <c r="X102" s="143">
        <v>0</v>
      </c>
      <c r="Y102" s="144">
        <v>0</v>
      </c>
    </row>
    <row r="103" spans="2:25" x14ac:dyDescent="0.2">
      <c r="B103" s="142" t="s">
        <v>174</v>
      </c>
      <c r="C103" s="142" t="s">
        <v>1</v>
      </c>
      <c r="D103" s="142" t="s">
        <v>175</v>
      </c>
      <c r="E103" s="143">
        <v>0</v>
      </c>
      <c r="F103" s="144">
        <v>0</v>
      </c>
      <c r="G103" s="143">
        <v>0</v>
      </c>
      <c r="H103" s="144">
        <v>0</v>
      </c>
      <c r="I103" s="143">
        <v>0</v>
      </c>
      <c r="J103" s="144">
        <v>0</v>
      </c>
      <c r="K103" s="143">
        <v>0</v>
      </c>
      <c r="L103" s="144">
        <v>0</v>
      </c>
      <c r="M103" s="143">
        <v>0</v>
      </c>
      <c r="N103" s="144">
        <v>0</v>
      </c>
      <c r="O103" s="143">
        <v>0</v>
      </c>
      <c r="P103" s="144">
        <v>0</v>
      </c>
      <c r="Q103" s="143">
        <v>0</v>
      </c>
      <c r="R103" s="144">
        <v>0</v>
      </c>
      <c r="S103" s="143">
        <v>0</v>
      </c>
      <c r="T103" s="144">
        <v>0</v>
      </c>
      <c r="U103" s="143">
        <v>0</v>
      </c>
      <c r="V103" s="144">
        <v>0</v>
      </c>
      <c r="W103" s="143">
        <v>0</v>
      </c>
      <c r="X103" s="143">
        <v>0</v>
      </c>
      <c r="Y103" s="144">
        <v>0</v>
      </c>
    </row>
    <row r="104" spans="2:25" x14ac:dyDescent="0.2">
      <c r="B104" s="142" t="s">
        <v>176</v>
      </c>
      <c r="C104" s="142" t="s">
        <v>1</v>
      </c>
      <c r="D104" s="142" t="s">
        <v>177</v>
      </c>
      <c r="E104" s="143">
        <v>0</v>
      </c>
      <c r="F104" s="144">
        <v>0</v>
      </c>
      <c r="G104" s="143">
        <v>0</v>
      </c>
      <c r="H104" s="144">
        <v>0</v>
      </c>
      <c r="I104" s="143">
        <v>0</v>
      </c>
      <c r="J104" s="144">
        <v>0</v>
      </c>
      <c r="K104" s="143">
        <v>0</v>
      </c>
      <c r="L104" s="144">
        <v>0</v>
      </c>
      <c r="M104" s="143">
        <v>0</v>
      </c>
      <c r="N104" s="144">
        <v>0</v>
      </c>
      <c r="O104" s="143">
        <v>0</v>
      </c>
      <c r="P104" s="144">
        <v>0</v>
      </c>
      <c r="Q104" s="143">
        <v>0</v>
      </c>
      <c r="R104" s="144">
        <v>0</v>
      </c>
      <c r="S104" s="143">
        <v>0</v>
      </c>
      <c r="T104" s="144">
        <v>0</v>
      </c>
      <c r="U104" s="143">
        <v>0</v>
      </c>
      <c r="V104" s="144">
        <v>0</v>
      </c>
      <c r="W104" s="143">
        <v>0</v>
      </c>
      <c r="X104" s="143">
        <v>0</v>
      </c>
      <c r="Y104" s="144">
        <v>0</v>
      </c>
    </row>
    <row r="105" spans="2:25" x14ac:dyDescent="0.2">
      <c r="B105" s="142" t="s">
        <v>178</v>
      </c>
      <c r="C105" s="142" t="s">
        <v>1</v>
      </c>
      <c r="D105" s="142" t="s">
        <v>179</v>
      </c>
      <c r="E105" s="143">
        <v>0</v>
      </c>
      <c r="F105" s="144">
        <v>0</v>
      </c>
      <c r="G105" s="143">
        <v>0</v>
      </c>
      <c r="H105" s="144">
        <v>0</v>
      </c>
      <c r="I105" s="143">
        <v>0</v>
      </c>
      <c r="J105" s="144">
        <v>0</v>
      </c>
      <c r="K105" s="143">
        <v>0</v>
      </c>
      <c r="L105" s="144">
        <v>0</v>
      </c>
      <c r="M105" s="143">
        <v>0</v>
      </c>
      <c r="N105" s="144">
        <v>0</v>
      </c>
      <c r="O105" s="143">
        <v>0</v>
      </c>
      <c r="P105" s="144">
        <v>0</v>
      </c>
      <c r="Q105" s="143">
        <v>0</v>
      </c>
      <c r="R105" s="144">
        <v>0</v>
      </c>
      <c r="S105" s="143">
        <v>0</v>
      </c>
      <c r="T105" s="144">
        <v>0</v>
      </c>
      <c r="U105" s="143">
        <v>0</v>
      </c>
      <c r="V105" s="144">
        <v>0</v>
      </c>
      <c r="W105" s="143">
        <v>0</v>
      </c>
      <c r="X105" s="143">
        <v>0</v>
      </c>
      <c r="Y105" s="144">
        <v>0</v>
      </c>
    </row>
    <row r="106" spans="2:25" x14ac:dyDescent="0.2">
      <c r="B106" s="142" t="s">
        <v>180</v>
      </c>
      <c r="C106" s="142" t="s">
        <v>1</v>
      </c>
      <c r="D106" s="142" t="s">
        <v>181</v>
      </c>
      <c r="E106" s="143">
        <v>0</v>
      </c>
      <c r="F106" s="144">
        <v>0</v>
      </c>
      <c r="G106" s="143">
        <v>0</v>
      </c>
      <c r="H106" s="144">
        <v>0</v>
      </c>
      <c r="I106" s="143">
        <v>0</v>
      </c>
      <c r="J106" s="144">
        <v>0</v>
      </c>
      <c r="K106" s="143">
        <v>0</v>
      </c>
      <c r="L106" s="144">
        <v>0</v>
      </c>
      <c r="M106" s="143">
        <v>0</v>
      </c>
      <c r="N106" s="144">
        <v>0</v>
      </c>
      <c r="O106" s="143">
        <v>0</v>
      </c>
      <c r="P106" s="144">
        <v>0</v>
      </c>
      <c r="Q106" s="143">
        <v>0</v>
      </c>
      <c r="R106" s="144">
        <v>0</v>
      </c>
      <c r="S106" s="143">
        <v>0</v>
      </c>
      <c r="T106" s="144">
        <v>0</v>
      </c>
      <c r="U106" s="143">
        <v>0</v>
      </c>
      <c r="V106" s="144">
        <v>0</v>
      </c>
      <c r="W106" s="143">
        <v>0</v>
      </c>
      <c r="X106" s="143">
        <v>0</v>
      </c>
      <c r="Y106" s="144">
        <v>0</v>
      </c>
    </row>
    <row r="107" spans="2:25" x14ac:dyDescent="0.2">
      <c r="B107" s="142" t="s">
        <v>182</v>
      </c>
      <c r="C107" s="142" t="s">
        <v>1</v>
      </c>
      <c r="D107" s="142" t="s">
        <v>183</v>
      </c>
      <c r="E107" s="143">
        <v>0</v>
      </c>
      <c r="F107" s="144">
        <v>0</v>
      </c>
      <c r="G107" s="143">
        <v>0</v>
      </c>
      <c r="H107" s="144">
        <v>0</v>
      </c>
      <c r="I107" s="143">
        <v>0</v>
      </c>
      <c r="J107" s="144">
        <v>0</v>
      </c>
      <c r="K107" s="143">
        <v>0</v>
      </c>
      <c r="L107" s="144">
        <v>0</v>
      </c>
      <c r="M107" s="143">
        <v>0</v>
      </c>
      <c r="N107" s="144">
        <v>0</v>
      </c>
      <c r="O107" s="143">
        <v>0</v>
      </c>
      <c r="P107" s="144">
        <v>0</v>
      </c>
      <c r="Q107" s="143">
        <v>0</v>
      </c>
      <c r="R107" s="144">
        <v>0</v>
      </c>
      <c r="S107" s="143">
        <v>0</v>
      </c>
      <c r="T107" s="144">
        <v>0</v>
      </c>
      <c r="U107" s="143">
        <v>0</v>
      </c>
      <c r="V107" s="144">
        <v>0</v>
      </c>
      <c r="W107" s="143">
        <v>0</v>
      </c>
      <c r="X107" s="143">
        <v>0</v>
      </c>
      <c r="Y107" s="144">
        <v>0</v>
      </c>
    </row>
    <row r="108" spans="2:25" x14ac:dyDescent="0.2">
      <c r="B108" s="142" t="s">
        <v>184</v>
      </c>
      <c r="C108" s="142" t="s">
        <v>1</v>
      </c>
      <c r="D108" s="142" t="s">
        <v>185</v>
      </c>
      <c r="E108" s="143">
        <v>0</v>
      </c>
      <c r="F108" s="144">
        <v>0</v>
      </c>
      <c r="G108" s="143">
        <v>0</v>
      </c>
      <c r="H108" s="144">
        <v>0</v>
      </c>
      <c r="I108" s="143">
        <v>0</v>
      </c>
      <c r="J108" s="144">
        <v>0</v>
      </c>
      <c r="K108" s="143">
        <v>0</v>
      </c>
      <c r="L108" s="144">
        <v>0</v>
      </c>
      <c r="M108" s="143">
        <v>0</v>
      </c>
      <c r="N108" s="144">
        <v>0</v>
      </c>
      <c r="O108" s="143">
        <v>0</v>
      </c>
      <c r="P108" s="144">
        <v>0</v>
      </c>
      <c r="Q108" s="143">
        <v>0</v>
      </c>
      <c r="R108" s="144">
        <v>0</v>
      </c>
      <c r="S108" s="143">
        <v>0</v>
      </c>
      <c r="T108" s="144">
        <v>0</v>
      </c>
      <c r="U108" s="143">
        <v>0</v>
      </c>
      <c r="V108" s="144">
        <v>0</v>
      </c>
      <c r="W108" s="143">
        <v>0</v>
      </c>
      <c r="X108" s="143">
        <v>0</v>
      </c>
      <c r="Y108" s="144">
        <v>0</v>
      </c>
    </row>
    <row r="109" spans="2:25" x14ac:dyDescent="0.2">
      <c r="B109" s="142" t="s">
        <v>186</v>
      </c>
      <c r="C109" s="142" t="s">
        <v>1</v>
      </c>
      <c r="D109" s="142" t="s">
        <v>187</v>
      </c>
      <c r="E109" s="143">
        <v>0</v>
      </c>
      <c r="F109" s="144">
        <v>0</v>
      </c>
      <c r="G109" s="143">
        <v>0</v>
      </c>
      <c r="H109" s="144">
        <v>0</v>
      </c>
      <c r="I109" s="143">
        <v>0</v>
      </c>
      <c r="J109" s="144">
        <v>0</v>
      </c>
      <c r="K109" s="143">
        <v>0</v>
      </c>
      <c r="L109" s="144">
        <v>0</v>
      </c>
      <c r="M109" s="143">
        <v>0</v>
      </c>
      <c r="N109" s="144">
        <v>0</v>
      </c>
      <c r="O109" s="143">
        <v>0</v>
      </c>
      <c r="P109" s="144">
        <v>0</v>
      </c>
      <c r="Q109" s="143">
        <v>0</v>
      </c>
      <c r="R109" s="144">
        <v>0</v>
      </c>
      <c r="S109" s="143">
        <v>0</v>
      </c>
      <c r="T109" s="144">
        <v>0</v>
      </c>
      <c r="U109" s="143">
        <v>0</v>
      </c>
      <c r="V109" s="144">
        <v>0</v>
      </c>
      <c r="W109" s="143">
        <v>0</v>
      </c>
      <c r="X109" s="143">
        <v>0</v>
      </c>
      <c r="Y109" s="144">
        <v>0</v>
      </c>
    </row>
    <row r="110" spans="2:25" x14ac:dyDescent="0.2">
      <c r="B110" s="142" t="s">
        <v>188</v>
      </c>
      <c r="C110" s="142" t="s">
        <v>1</v>
      </c>
      <c r="D110" s="142" t="s">
        <v>2121</v>
      </c>
      <c r="E110" s="143">
        <v>0</v>
      </c>
      <c r="F110" s="144">
        <v>0</v>
      </c>
      <c r="G110" s="143">
        <v>0</v>
      </c>
      <c r="H110" s="144">
        <v>0</v>
      </c>
      <c r="I110" s="143">
        <v>0</v>
      </c>
      <c r="J110" s="144">
        <v>0</v>
      </c>
      <c r="K110" s="143">
        <v>0</v>
      </c>
      <c r="L110" s="144">
        <v>0</v>
      </c>
      <c r="M110" s="143">
        <v>0</v>
      </c>
      <c r="N110" s="144">
        <v>0</v>
      </c>
      <c r="O110" s="143">
        <v>0</v>
      </c>
      <c r="P110" s="144">
        <v>0</v>
      </c>
      <c r="Q110" s="143">
        <v>0</v>
      </c>
      <c r="R110" s="144">
        <v>0</v>
      </c>
      <c r="S110" s="143">
        <v>0</v>
      </c>
      <c r="T110" s="144">
        <v>0</v>
      </c>
      <c r="U110" s="143">
        <v>0</v>
      </c>
      <c r="V110" s="144">
        <v>0</v>
      </c>
      <c r="W110" s="143">
        <v>0</v>
      </c>
      <c r="X110" s="143">
        <v>0</v>
      </c>
      <c r="Y110" s="144">
        <v>0</v>
      </c>
    </row>
    <row r="111" spans="2:25" x14ac:dyDescent="0.2">
      <c r="B111" s="142" t="s">
        <v>190</v>
      </c>
      <c r="C111" s="142" t="s">
        <v>1</v>
      </c>
      <c r="D111" s="142" t="s">
        <v>191</v>
      </c>
      <c r="E111" s="143">
        <v>0</v>
      </c>
      <c r="F111" s="144">
        <v>0</v>
      </c>
      <c r="G111" s="143">
        <v>0</v>
      </c>
      <c r="H111" s="144">
        <v>0</v>
      </c>
      <c r="I111" s="143">
        <v>0</v>
      </c>
      <c r="J111" s="144">
        <v>0</v>
      </c>
      <c r="K111" s="143">
        <v>0</v>
      </c>
      <c r="L111" s="144">
        <v>0</v>
      </c>
      <c r="M111" s="143">
        <v>0</v>
      </c>
      <c r="N111" s="144">
        <v>0</v>
      </c>
      <c r="O111" s="143">
        <v>0</v>
      </c>
      <c r="P111" s="144">
        <v>0</v>
      </c>
      <c r="Q111" s="143">
        <v>0</v>
      </c>
      <c r="R111" s="144">
        <v>0</v>
      </c>
      <c r="S111" s="143">
        <v>0</v>
      </c>
      <c r="T111" s="144">
        <v>0</v>
      </c>
      <c r="U111" s="143">
        <v>0</v>
      </c>
      <c r="V111" s="144">
        <v>0</v>
      </c>
      <c r="W111" s="143">
        <v>0</v>
      </c>
      <c r="X111" s="143">
        <v>0</v>
      </c>
      <c r="Y111" s="144">
        <v>0</v>
      </c>
    </row>
    <row r="112" spans="2:25" x14ac:dyDescent="0.2">
      <c r="B112" s="142" t="s">
        <v>192</v>
      </c>
      <c r="C112" s="142" t="s">
        <v>1</v>
      </c>
      <c r="D112" s="142" t="s">
        <v>193</v>
      </c>
      <c r="E112" s="143">
        <v>0</v>
      </c>
      <c r="F112" s="144">
        <v>0</v>
      </c>
      <c r="G112" s="143">
        <v>0</v>
      </c>
      <c r="H112" s="144">
        <v>0</v>
      </c>
      <c r="I112" s="143">
        <v>0</v>
      </c>
      <c r="J112" s="144">
        <v>0</v>
      </c>
      <c r="K112" s="143">
        <v>0</v>
      </c>
      <c r="L112" s="144">
        <v>0</v>
      </c>
      <c r="M112" s="143">
        <v>0</v>
      </c>
      <c r="N112" s="144">
        <v>0</v>
      </c>
      <c r="O112" s="143">
        <v>0</v>
      </c>
      <c r="P112" s="144">
        <v>0</v>
      </c>
      <c r="Q112" s="143">
        <v>0</v>
      </c>
      <c r="R112" s="144">
        <v>0</v>
      </c>
      <c r="S112" s="143">
        <v>0</v>
      </c>
      <c r="T112" s="144">
        <v>0</v>
      </c>
      <c r="U112" s="143">
        <v>0</v>
      </c>
      <c r="V112" s="144">
        <v>0</v>
      </c>
      <c r="W112" s="143">
        <v>0</v>
      </c>
      <c r="X112" s="143">
        <v>0</v>
      </c>
      <c r="Y112" s="144">
        <v>0</v>
      </c>
    </row>
    <row r="113" spans="2:25" x14ac:dyDescent="0.2">
      <c r="B113" s="142" t="s">
        <v>194</v>
      </c>
      <c r="C113" s="142" t="s">
        <v>1</v>
      </c>
      <c r="D113" s="142" t="s">
        <v>195</v>
      </c>
      <c r="E113" s="143">
        <v>0</v>
      </c>
      <c r="F113" s="144">
        <v>0</v>
      </c>
      <c r="G113" s="143">
        <v>0</v>
      </c>
      <c r="H113" s="144">
        <v>0</v>
      </c>
      <c r="I113" s="143">
        <v>0</v>
      </c>
      <c r="J113" s="144">
        <v>0</v>
      </c>
      <c r="K113" s="143">
        <v>0</v>
      </c>
      <c r="L113" s="144">
        <v>0</v>
      </c>
      <c r="M113" s="143">
        <v>0</v>
      </c>
      <c r="N113" s="144">
        <v>0</v>
      </c>
      <c r="O113" s="143">
        <v>0</v>
      </c>
      <c r="P113" s="144">
        <v>0</v>
      </c>
      <c r="Q113" s="143">
        <v>0</v>
      </c>
      <c r="R113" s="144">
        <v>0</v>
      </c>
      <c r="S113" s="143">
        <v>0</v>
      </c>
      <c r="T113" s="144">
        <v>0</v>
      </c>
      <c r="U113" s="143">
        <v>0</v>
      </c>
      <c r="V113" s="144">
        <v>0</v>
      </c>
      <c r="W113" s="143">
        <v>0</v>
      </c>
      <c r="X113" s="143">
        <v>0</v>
      </c>
      <c r="Y113" s="144">
        <v>0</v>
      </c>
    </row>
    <row r="114" spans="2:25" x14ac:dyDescent="0.2">
      <c r="B114" s="142" t="s">
        <v>196</v>
      </c>
      <c r="C114" s="142" t="s">
        <v>1</v>
      </c>
      <c r="D114" s="142" t="s">
        <v>197</v>
      </c>
      <c r="E114" s="143">
        <v>0</v>
      </c>
      <c r="F114" s="144">
        <v>0</v>
      </c>
      <c r="G114" s="143">
        <v>0</v>
      </c>
      <c r="H114" s="144">
        <v>0</v>
      </c>
      <c r="I114" s="143">
        <v>0</v>
      </c>
      <c r="J114" s="144">
        <v>0</v>
      </c>
      <c r="K114" s="143">
        <v>0</v>
      </c>
      <c r="L114" s="144">
        <v>0</v>
      </c>
      <c r="M114" s="143">
        <v>0</v>
      </c>
      <c r="N114" s="144">
        <v>0</v>
      </c>
      <c r="O114" s="143">
        <v>0</v>
      </c>
      <c r="P114" s="144">
        <v>0</v>
      </c>
      <c r="Q114" s="143">
        <v>0</v>
      </c>
      <c r="R114" s="144">
        <v>0</v>
      </c>
      <c r="S114" s="143">
        <v>0</v>
      </c>
      <c r="T114" s="144">
        <v>0</v>
      </c>
      <c r="U114" s="143">
        <v>0</v>
      </c>
      <c r="V114" s="144">
        <v>0</v>
      </c>
      <c r="W114" s="143">
        <v>0</v>
      </c>
      <c r="X114" s="143">
        <v>0</v>
      </c>
      <c r="Y114" s="144">
        <v>0</v>
      </c>
    </row>
    <row r="115" spans="2:25" x14ac:dyDescent="0.2">
      <c r="B115" s="142" t="s">
        <v>198</v>
      </c>
      <c r="C115" s="142" t="s">
        <v>1</v>
      </c>
      <c r="D115" s="142" t="s">
        <v>199</v>
      </c>
      <c r="E115" s="143">
        <v>0</v>
      </c>
      <c r="F115" s="144">
        <v>0</v>
      </c>
      <c r="G115" s="143">
        <v>0</v>
      </c>
      <c r="H115" s="144">
        <v>0</v>
      </c>
      <c r="I115" s="143">
        <v>0</v>
      </c>
      <c r="J115" s="144">
        <v>0</v>
      </c>
      <c r="K115" s="143">
        <v>0</v>
      </c>
      <c r="L115" s="144">
        <v>0</v>
      </c>
      <c r="M115" s="143">
        <v>0</v>
      </c>
      <c r="N115" s="144">
        <v>0</v>
      </c>
      <c r="O115" s="143">
        <v>0</v>
      </c>
      <c r="P115" s="144">
        <v>0</v>
      </c>
      <c r="Q115" s="143">
        <v>0</v>
      </c>
      <c r="R115" s="144">
        <v>0</v>
      </c>
      <c r="S115" s="143">
        <v>0</v>
      </c>
      <c r="T115" s="144">
        <v>0</v>
      </c>
      <c r="U115" s="143">
        <v>0</v>
      </c>
      <c r="V115" s="144">
        <v>0</v>
      </c>
      <c r="W115" s="143">
        <v>0</v>
      </c>
      <c r="X115" s="143">
        <v>0</v>
      </c>
      <c r="Y115" s="144">
        <v>0</v>
      </c>
    </row>
    <row r="116" spans="2:25" x14ac:dyDescent="0.2">
      <c r="B116" s="142" t="s">
        <v>200</v>
      </c>
      <c r="C116" s="142" t="s">
        <v>1</v>
      </c>
      <c r="D116" s="142" t="s">
        <v>2131</v>
      </c>
      <c r="E116" s="143">
        <v>0</v>
      </c>
      <c r="F116" s="144">
        <v>0</v>
      </c>
      <c r="G116" s="143">
        <v>0</v>
      </c>
      <c r="H116" s="144">
        <v>0</v>
      </c>
      <c r="I116" s="143">
        <v>0</v>
      </c>
      <c r="J116" s="144">
        <v>0</v>
      </c>
      <c r="K116" s="143">
        <v>0</v>
      </c>
      <c r="L116" s="144">
        <v>0</v>
      </c>
      <c r="M116" s="143">
        <v>0</v>
      </c>
      <c r="N116" s="144">
        <v>0</v>
      </c>
      <c r="O116" s="143">
        <v>0</v>
      </c>
      <c r="P116" s="144">
        <v>0</v>
      </c>
      <c r="Q116" s="143">
        <v>0</v>
      </c>
      <c r="R116" s="144">
        <v>0</v>
      </c>
      <c r="S116" s="143">
        <v>0</v>
      </c>
      <c r="T116" s="144">
        <v>0</v>
      </c>
      <c r="U116" s="143">
        <v>0</v>
      </c>
      <c r="V116" s="144">
        <v>0</v>
      </c>
      <c r="W116" s="143">
        <v>0</v>
      </c>
      <c r="X116" s="143">
        <v>0</v>
      </c>
      <c r="Y116" s="144">
        <v>0</v>
      </c>
    </row>
    <row r="117" spans="2:25" x14ac:dyDescent="0.2">
      <c r="B117" s="142" t="s">
        <v>201</v>
      </c>
      <c r="C117" s="142" t="s">
        <v>1</v>
      </c>
      <c r="D117" s="142" t="s">
        <v>202</v>
      </c>
      <c r="E117" s="143">
        <v>0</v>
      </c>
      <c r="F117" s="144">
        <v>0</v>
      </c>
      <c r="G117" s="143">
        <v>0</v>
      </c>
      <c r="H117" s="144">
        <v>0</v>
      </c>
      <c r="I117" s="143">
        <v>0</v>
      </c>
      <c r="J117" s="144">
        <v>0</v>
      </c>
      <c r="K117" s="143">
        <v>0</v>
      </c>
      <c r="L117" s="144">
        <v>0</v>
      </c>
      <c r="M117" s="143">
        <v>0</v>
      </c>
      <c r="N117" s="144">
        <v>0</v>
      </c>
      <c r="O117" s="143">
        <v>0</v>
      </c>
      <c r="P117" s="144">
        <v>0</v>
      </c>
      <c r="Q117" s="143">
        <v>0</v>
      </c>
      <c r="R117" s="144">
        <v>0</v>
      </c>
      <c r="S117" s="143">
        <v>0</v>
      </c>
      <c r="T117" s="144">
        <v>0</v>
      </c>
      <c r="U117" s="143">
        <v>0</v>
      </c>
      <c r="V117" s="144">
        <v>0</v>
      </c>
      <c r="W117" s="143">
        <v>0</v>
      </c>
      <c r="X117" s="143">
        <v>0</v>
      </c>
      <c r="Y117" s="144">
        <v>0</v>
      </c>
    </row>
    <row r="118" spans="2:25" x14ac:dyDescent="0.2">
      <c r="B118" s="142" t="s">
        <v>203</v>
      </c>
      <c r="C118" s="142" t="s">
        <v>1</v>
      </c>
      <c r="D118" s="142" t="s">
        <v>204</v>
      </c>
      <c r="E118" s="143">
        <v>0</v>
      </c>
      <c r="F118" s="144">
        <v>0</v>
      </c>
      <c r="G118" s="143">
        <v>0</v>
      </c>
      <c r="H118" s="144">
        <v>0</v>
      </c>
      <c r="I118" s="143">
        <v>0</v>
      </c>
      <c r="J118" s="144">
        <v>0</v>
      </c>
      <c r="K118" s="143">
        <v>0</v>
      </c>
      <c r="L118" s="144">
        <v>0</v>
      </c>
      <c r="M118" s="143">
        <v>0</v>
      </c>
      <c r="N118" s="144">
        <v>0</v>
      </c>
      <c r="O118" s="143">
        <v>0</v>
      </c>
      <c r="P118" s="144">
        <v>0</v>
      </c>
      <c r="Q118" s="143">
        <v>0</v>
      </c>
      <c r="R118" s="144">
        <v>0</v>
      </c>
      <c r="S118" s="143">
        <v>0</v>
      </c>
      <c r="T118" s="144">
        <v>0</v>
      </c>
      <c r="U118" s="143">
        <v>0</v>
      </c>
      <c r="V118" s="144">
        <v>0</v>
      </c>
      <c r="W118" s="143">
        <v>0</v>
      </c>
      <c r="X118" s="143">
        <v>0</v>
      </c>
      <c r="Y118" s="144">
        <v>0</v>
      </c>
    </row>
    <row r="119" spans="2:25" x14ac:dyDescent="0.2">
      <c r="B119" s="142" t="s">
        <v>205</v>
      </c>
      <c r="C119" s="142" t="s">
        <v>1</v>
      </c>
      <c r="D119" s="142" t="s">
        <v>206</v>
      </c>
      <c r="E119" s="143">
        <v>0</v>
      </c>
      <c r="F119" s="144">
        <v>0</v>
      </c>
      <c r="G119" s="143">
        <v>0</v>
      </c>
      <c r="H119" s="144">
        <v>0</v>
      </c>
      <c r="I119" s="143">
        <v>0</v>
      </c>
      <c r="J119" s="144">
        <v>0</v>
      </c>
      <c r="K119" s="143">
        <v>0</v>
      </c>
      <c r="L119" s="144">
        <v>0</v>
      </c>
      <c r="M119" s="143">
        <v>0</v>
      </c>
      <c r="N119" s="144">
        <v>0</v>
      </c>
      <c r="O119" s="143">
        <v>0</v>
      </c>
      <c r="P119" s="144">
        <v>0</v>
      </c>
      <c r="Q119" s="143">
        <v>0</v>
      </c>
      <c r="R119" s="144">
        <v>0</v>
      </c>
      <c r="S119" s="143">
        <v>0</v>
      </c>
      <c r="T119" s="144">
        <v>0</v>
      </c>
      <c r="U119" s="143">
        <v>0</v>
      </c>
      <c r="V119" s="144">
        <v>0</v>
      </c>
      <c r="W119" s="143">
        <v>0</v>
      </c>
      <c r="X119" s="143">
        <v>0</v>
      </c>
      <c r="Y119" s="144">
        <v>0</v>
      </c>
    </row>
    <row r="120" spans="2:25" x14ac:dyDescent="0.2">
      <c r="B120" s="142" t="s">
        <v>207</v>
      </c>
      <c r="C120" s="142" t="s">
        <v>1</v>
      </c>
      <c r="D120" s="142" t="s">
        <v>208</v>
      </c>
      <c r="E120" s="143">
        <v>0</v>
      </c>
      <c r="F120" s="144">
        <v>0</v>
      </c>
      <c r="G120" s="143">
        <v>0</v>
      </c>
      <c r="H120" s="144">
        <v>0</v>
      </c>
      <c r="I120" s="143">
        <v>0</v>
      </c>
      <c r="J120" s="144">
        <v>0</v>
      </c>
      <c r="K120" s="143">
        <v>0</v>
      </c>
      <c r="L120" s="144">
        <v>0</v>
      </c>
      <c r="M120" s="143">
        <v>0</v>
      </c>
      <c r="N120" s="144">
        <v>0</v>
      </c>
      <c r="O120" s="143">
        <v>0</v>
      </c>
      <c r="P120" s="144">
        <v>0</v>
      </c>
      <c r="Q120" s="143">
        <v>0</v>
      </c>
      <c r="R120" s="144">
        <v>0</v>
      </c>
      <c r="S120" s="143">
        <v>0</v>
      </c>
      <c r="T120" s="144">
        <v>0</v>
      </c>
      <c r="U120" s="143">
        <v>0</v>
      </c>
      <c r="V120" s="144">
        <v>0</v>
      </c>
      <c r="W120" s="143">
        <v>0</v>
      </c>
      <c r="X120" s="143">
        <v>0</v>
      </c>
      <c r="Y120" s="144">
        <v>0</v>
      </c>
    </row>
    <row r="121" spans="2:25" x14ac:dyDescent="0.2">
      <c r="B121" s="142" t="s">
        <v>209</v>
      </c>
      <c r="C121" s="142" t="s">
        <v>1</v>
      </c>
      <c r="D121" s="142" t="s">
        <v>210</v>
      </c>
      <c r="E121" s="143">
        <v>0</v>
      </c>
      <c r="F121" s="144">
        <v>0</v>
      </c>
      <c r="G121" s="143">
        <v>0</v>
      </c>
      <c r="H121" s="144">
        <v>0</v>
      </c>
      <c r="I121" s="143">
        <v>0</v>
      </c>
      <c r="J121" s="144">
        <v>0</v>
      </c>
      <c r="K121" s="143">
        <v>0</v>
      </c>
      <c r="L121" s="144">
        <v>0</v>
      </c>
      <c r="M121" s="143">
        <v>0</v>
      </c>
      <c r="N121" s="144">
        <v>0</v>
      </c>
      <c r="O121" s="143">
        <v>0</v>
      </c>
      <c r="P121" s="144">
        <v>0</v>
      </c>
      <c r="Q121" s="143">
        <v>0</v>
      </c>
      <c r="R121" s="144">
        <v>0</v>
      </c>
      <c r="S121" s="143">
        <v>0</v>
      </c>
      <c r="T121" s="144">
        <v>0</v>
      </c>
      <c r="U121" s="143">
        <v>0</v>
      </c>
      <c r="V121" s="144">
        <v>0</v>
      </c>
      <c r="W121" s="143">
        <v>0</v>
      </c>
      <c r="X121" s="143">
        <v>0</v>
      </c>
      <c r="Y121" s="144">
        <v>0</v>
      </c>
    </row>
    <row r="122" spans="2:25" x14ac:dyDescent="0.2">
      <c r="B122" s="142" t="s">
        <v>211</v>
      </c>
      <c r="C122" s="142" t="s">
        <v>1</v>
      </c>
      <c r="D122" s="142" t="s">
        <v>212</v>
      </c>
      <c r="E122" s="143">
        <v>0</v>
      </c>
      <c r="F122" s="144">
        <v>0</v>
      </c>
      <c r="G122" s="143">
        <v>0</v>
      </c>
      <c r="H122" s="144">
        <v>0</v>
      </c>
      <c r="I122" s="143">
        <v>0</v>
      </c>
      <c r="J122" s="144">
        <v>0</v>
      </c>
      <c r="K122" s="143">
        <v>0</v>
      </c>
      <c r="L122" s="144">
        <v>0</v>
      </c>
      <c r="M122" s="143">
        <v>0</v>
      </c>
      <c r="N122" s="144">
        <v>0</v>
      </c>
      <c r="O122" s="143">
        <v>0</v>
      </c>
      <c r="P122" s="144">
        <v>0</v>
      </c>
      <c r="Q122" s="143">
        <v>0</v>
      </c>
      <c r="R122" s="144">
        <v>0</v>
      </c>
      <c r="S122" s="143">
        <v>0</v>
      </c>
      <c r="T122" s="144">
        <v>0</v>
      </c>
      <c r="U122" s="143">
        <v>0</v>
      </c>
      <c r="V122" s="144">
        <v>0</v>
      </c>
      <c r="W122" s="143">
        <v>0</v>
      </c>
      <c r="X122" s="143">
        <v>0</v>
      </c>
      <c r="Y122" s="144">
        <v>0</v>
      </c>
    </row>
    <row r="123" spans="2:25" x14ac:dyDescent="0.2">
      <c r="B123" s="142" t="s">
        <v>213</v>
      </c>
      <c r="C123" s="142" t="s">
        <v>1</v>
      </c>
      <c r="D123" s="142" t="s">
        <v>214</v>
      </c>
      <c r="E123" s="143">
        <v>0</v>
      </c>
      <c r="F123" s="144">
        <v>0</v>
      </c>
      <c r="G123" s="143">
        <v>0</v>
      </c>
      <c r="H123" s="144">
        <v>0</v>
      </c>
      <c r="I123" s="143">
        <v>0</v>
      </c>
      <c r="J123" s="144">
        <v>0</v>
      </c>
      <c r="K123" s="143">
        <v>0</v>
      </c>
      <c r="L123" s="144">
        <v>0</v>
      </c>
      <c r="M123" s="143">
        <v>0</v>
      </c>
      <c r="N123" s="144">
        <v>0</v>
      </c>
      <c r="O123" s="143">
        <v>0</v>
      </c>
      <c r="P123" s="144">
        <v>0</v>
      </c>
      <c r="Q123" s="143">
        <v>0</v>
      </c>
      <c r="R123" s="144">
        <v>0</v>
      </c>
      <c r="S123" s="143">
        <v>0</v>
      </c>
      <c r="T123" s="144">
        <v>0</v>
      </c>
      <c r="U123" s="143">
        <v>0</v>
      </c>
      <c r="V123" s="144">
        <v>0</v>
      </c>
      <c r="W123" s="143">
        <v>0</v>
      </c>
      <c r="X123" s="143">
        <v>0</v>
      </c>
      <c r="Y123" s="144">
        <v>0</v>
      </c>
    </row>
    <row r="124" spans="2:25" x14ac:dyDescent="0.2">
      <c r="B124" s="142" t="s">
        <v>215</v>
      </c>
      <c r="C124" s="142" t="s">
        <v>1</v>
      </c>
      <c r="D124" s="142" t="s">
        <v>216</v>
      </c>
      <c r="E124" s="143">
        <v>0</v>
      </c>
      <c r="F124" s="144">
        <v>0</v>
      </c>
      <c r="G124" s="143">
        <v>0</v>
      </c>
      <c r="H124" s="144">
        <v>0</v>
      </c>
      <c r="I124" s="143">
        <v>0</v>
      </c>
      <c r="J124" s="144">
        <v>0</v>
      </c>
      <c r="K124" s="143">
        <v>0</v>
      </c>
      <c r="L124" s="144">
        <v>0</v>
      </c>
      <c r="M124" s="143">
        <v>0</v>
      </c>
      <c r="N124" s="144">
        <v>0</v>
      </c>
      <c r="O124" s="143">
        <v>0</v>
      </c>
      <c r="P124" s="144">
        <v>0</v>
      </c>
      <c r="Q124" s="143">
        <v>0</v>
      </c>
      <c r="R124" s="144">
        <v>0</v>
      </c>
      <c r="S124" s="143">
        <v>0</v>
      </c>
      <c r="T124" s="144">
        <v>0</v>
      </c>
      <c r="U124" s="143">
        <v>0</v>
      </c>
      <c r="V124" s="144">
        <v>0</v>
      </c>
      <c r="W124" s="143">
        <v>0</v>
      </c>
      <c r="X124" s="143">
        <v>0</v>
      </c>
      <c r="Y124" s="144">
        <v>0</v>
      </c>
    </row>
    <row r="125" spans="2:25" x14ac:dyDescent="0.2">
      <c r="B125" s="142" t="s">
        <v>217</v>
      </c>
      <c r="C125" s="142" t="s">
        <v>1</v>
      </c>
      <c r="D125" s="142" t="s">
        <v>218</v>
      </c>
      <c r="E125" s="143">
        <v>0</v>
      </c>
      <c r="F125" s="144">
        <v>0</v>
      </c>
      <c r="G125" s="143">
        <v>0</v>
      </c>
      <c r="H125" s="144">
        <v>0</v>
      </c>
      <c r="I125" s="143">
        <v>0</v>
      </c>
      <c r="J125" s="144">
        <v>0</v>
      </c>
      <c r="K125" s="143">
        <v>0</v>
      </c>
      <c r="L125" s="144">
        <v>0</v>
      </c>
      <c r="M125" s="143">
        <v>0</v>
      </c>
      <c r="N125" s="144">
        <v>0</v>
      </c>
      <c r="O125" s="143">
        <v>0</v>
      </c>
      <c r="P125" s="144">
        <v>0</v>
      </c>
      <c r="Q125" s="143">
        <v>0</v>
      </c>
      <c r="R125" s="144">
        <v>0</v>
      </c>
      <c r="S125" s="143">
        <v>0</v>
      </c>
      <c r="T125" s="144">
        <v>0</v>
      </c>
      <c r="U125" s="143">
        <v>0</v>
      </c>
      <c r="V125" s="144">
        <v>0</v>
      </c>
      <c r="W125" s="143">
        <v>0</v>
      </c>
      <c r="X125" s="143">
        <v>0</v>
      </c>
      <c r="Y125" s="144">
        <v>0</v>
      </c>
    </row>
    <row r="126" spans="2:25" x14ac:dyDescent="0.2">
      <c r="B126" s="142" t="s">
        <v>219</v>
      </c>
      <c r="C126" s="142" t="s">
        <v>1</v>
      </c>
      <c r="D126" s="142" t="s">
        <v>220</v>
      </c>
      <c r="E126" s="143">
        <v>0</v>
      </c>
      <c r="F126" s="144">
        <v>0</v>
      </c>
      <c r="G126" s="143">
        <v>0</v>
      </c>
      <c r="H126" s="144">
        <v>0</v>
      </c>
      <c r="I126" s="143">
        <v>0</v>
      </c>
      <c r="J126" s="144">
        <v>0</v>
      </c>
      <c r="K126" s="143">
        <v>0</v>
      </c>
      <c r="L126" s="144">
        <v>0</v>
      </c>
      <c r="M126" s="143">
        <v>0</v>
      </c>
      <c r="N126" s="144">
        <v>0</v>
      </c>
      <c r="O126" s="143">
        <v>0</v>
      </c>
      <c r="P126" s="144">
        <v>0</v>
      </c>
      <c r="Q126" s="143">
        <v>0</v>
      </c>
      <c r="R126" s="144">
        <v>0</v>
      </c>
      <c r="S126" s="143">
        <v>0</v>
      </c>
      <c r="T126" s="144">
        <v>0</v>
      </c>
      <c r="U126" s="143">
        <v>0</v>
      </c>
      <c r="V126" s="144">
        <v>0</v>
      </c>
      <c r="W126" s="143">
        <v>0</v>
      </c>
      <c r="X126" s="143">
        <v>0</v>
      </c>
      <c r="Y126" s="144">
        <v>0</v>
      </c>
    </row>
    <row r="127" spans="2:25" x14ac:dyDescent="0.2">
      <c r="B127" s="142" t="s">
        <v>221</v>
      </c>
      <c r="C127" s="142" t="s">
        <v>1</v>
      </c>
      <c r="D127" s="142" t="s">
        <v>222</v>
      </c>
      <c r="E127" s="143">
        <v>0</v>
      </c>
      <c r="F127" s="144">
        <v>0</v>
      </c>
      <c r="G127" s="143">
        <v>0</v>
      </c>
      <c r="H127" s="144">
        <v>0</v>
      </c>
      <c r="I127" s="143">
        <v>0</v>
      </c>
      <c r="J127" s="144">
        <v>0</v>
      </c>
      <c r="K127" s="143">
        <v>0</v>
      </c>
      <c r="L127" s="144">
        <v>0</v>
      </c>
      <c r="M127" s="143">
        <v>0</v>
      </c>
      <c r="N127" s="144">
        <v>0</v>
      </c>
      <c r="O127" s="143">
        <v>0</v>
      </c>
      <c r="P127" s="144">
        <v>0</v>
      </c>
      <c r="Q127" s="143">
        <v>0</v>
      </c>
      <c r="R127" s="144">
        <v>0</v>
      </c>
      <c r="S127" s="143">
        <v>0</v>
      </c>
      <c r="T127" s="144">
        <v>0</v>
      </c>
      <c r="U127" s="143">
        <v>0</v>
      </c>
      <c r="V127" s="144">
        <v>0</v>
      </c>
      <c r="W127" s="143">
        <v>0</v>
      </c>
      <c r="X127" s="143">
        <v>0</v>
      </c>
      <c r="Y127" s="144">
        <v>0</v>
      </c>
    </row>
    <row r="128" spans="2:25" x14ac:dyDescent="0.2">
      <c r="B128" s="142" t="s">
        <v>223</v>
      </c>
      <c r="C128" s="142" t="s">
        <v>1</v>
      </c>
      <c r="D128" s="142" t="s">
        <v>224</v>
      </c>
      <c r="E128" s="143">
        <v>0</v>
      </c>
      <c r="F128" s="144">
        <v>0</v>
      </c>
      <c r="G128" s="143">
        <v>0</v>
      </c>
      <c r="H128" s="144">
        <v>0</v>
      </c>
      <c r="I128" s="143">
        <v>0</v>
      </c>
      <c r="J128" s="144">
        <v>0</v>
      </c>
      <c r="K128" s="143">
        <v>0</v>
      </c>
      <c r="L128" s="144">
        <v>0</v>
      </c>
      <c r="M128" s="143">
        <v>0</v>
      </c>
      <c r="N128" s="144">
        <v>0</v>
      </c>
      <c r="O128" s="143">
        <v>0</v>
      </c>
      <c r="P128" s="144">
        <v>0</v>
      </c>
      <c r="Q128" s="143">
        <v>0</v>
      </c>
      <c r="R128" s="144">
        <v>0</v>
      </c>
      <c r="S128" s="143">
        <v>0</v>
      </c>
      <c r="T128" s="144">
        <v>0</v>
      </c>
      <c r="U128" s="143">
        <v>0</v>
      </c>
      <c r="V128" s="144">
        <v>0</v>
      </c>
      <c r="W128" s="143">
        <v>0</v>
      </c>
      <c r="X128" s="143">
        <v>0</v>
      </c>
      <c r="Y128" s="144">
        <v>0</v>
      </c>
    </row>
    <row r="129" spans="2:25" x14ac:dyDescent="0.2">
      <c r="B129" s="142" t="s">
        <v>225</v>
      </c>
      <c r="C129" s="142" t="s">
        <v>1</v>
      </c>
      <c r="D129" s="142" t="s">
        <v>226</v>
      </c>
      <c r="E129" s="143">
        <v>0</v>
      </c>
      <c r="F129" s="144">
        <v>0</v>
      </c>
      <c r="G129" s="143">
        <v>0</v>
      </c>
      <c r="H129" s="144">
        <v>0</v>
      </c>
      <c r="I129" s="143">
        <v>0</v>
      </c>
      <c r="J129" s="144">
        <v>0</v>
      </c>
      <c r="K129" s="143">
        <v>0</v>
      </c>
      <c r="L129" s="144">
        <v>0</v>
      </c>
      <c r="M129" s="143">
        <v>0</v>
      </c>
      <c r="N129" s="144">
        <v>0</v>
      </c>
      <c r="O129" s="143">
        <v>0</v>
      </c>
      <c r="P129" s="144">
        <v>0</v>
      </c>
      <c r="Q129" s="143">
        <v>0</v>
      </c>
      <c r="R129" s="144">
        <v>0</v>
      </c>
      <c r="S129" s="143">
        <v>0</v>
      </c>
      <c r="T129" s="144">
        <v>0</v>
      </c>
      <c r="U129" s="143">
        <v>0</v>
      </c>
      <c r="V129" s="144">
        <v>0</v>
      </c>
      <c r="W129" s="143">
        <v>0</v>
      </c>
      <c r="X129" s="143">
        <v>0</v>
      </c>
      <c r="Y129" s="144">
        <v>0</v>
      </c>
    </row>
    <row r="130" spans="2:25" x14ac:dyDescent="0.2">
      <c r="B130" s="142" t="s">
        <v>227</v>
      </c>
      <c r="C130" s="142" t="s">
        <v>1</v>
      </c>
      <c r="D130" s="142" t="s">
        <v>2132</v>
      </c>
      <c r="E130" s="143">
        <v>0</v>
      </c>
      <c r="F130" s="144">
        <v>0</v>
      </c>
      <c r="G130" s="143">
        <v>0</v>
      </c>
      <c r="H130" s="144">
        <v>0</v>
      </c>
      <c r="I130" s="143">
        <v>0</v>
      </c>
      <c r="J130" s="144">
        <v>0</v>
      </c>
      <c r="K130" s="143">
        <v>0</v>
      </c>
      <c r="L130" s="144">
        <v>0</v>
      </c>
      <c r="M130" s="143">
        <v>0</v>
      </c>
      <c r="N130" s="144">
        <v>0</v>
      </c>
      <c r="O130" s="143">
        <v>0</v>
      </c>
      <c r="P130" s="144">
        <v>0</v>
      </c>
      <c r="Q130" s="143">
        <v>0</v>
      </c>
      <c r="R130" s="144">
        <v>0</v>
      </c>
      <c r="S130" s="143">
        <v>0</v>
      </c>
      <c r="T130" s="144">
        <v>0</v>
      </c>
      <c r="U130" s="143">
        <v>0</v>
      </c>
      <c r="V130" s="144">
        <v>0</v>
      </c>
      <c r="W130" s="143">
        <v>0</v>
      </c>
      <c r="X130" s="143">
        <v>0</v>
      </c>
      <c r="Y130" s="144">
        <v>0</v>
      </c>
    </row>
    <row r="131" spans="2:25" x14ac:dyDescent="0.2">
      <c r="B131" s="142" t="s">
        <v>228</v>
      </c>
      <c r="C131" s="142" t="s">
        <v>1</v>
      </c>
      <c r="D131" s="142" t="s">
        <v>229</v>
      </c>
      <c r="E131" s="143">
        <v>0</v>
      </c>
      <c r="F131" s="144">
        <v>0</v>
      </c>
      <c r="G131" s="143">
        <v>0</v>
      </c>
      <c r="H131" s="144">
        <v>0</v>
      </c>
      <c r="I131" s="143">
        <v>0</v>
      </c>
      <c r="J131" s="144">
        <v>0</v>
      </c>
      <c r="K131" s="143">
        <v>0</v>
      </c>
      <c r="L131" s="144">
        <v>0</v>
      </c>
      <c r="M131" s="143">
        <v>0</v>
      </c>
      <c r="N131" s="144">
        <v>0</v>
      </c>
      <c r="O131" s="143">
        <v>0</v>
      </c>
      <c r="P131" s="144">
        <v>0</v>
      </c>
      <c r="Q131" s="143">
        <v>0</v>
      </c>
      <c r="R131" s="144">
        <v>0</v>
      </c>
      <c r="S131" s="143">
        <v>0</v>
      </c>
      <c r="T131" s="144">
        <v>0</v>
      </c>
      <c r="U131" s="143">
        <v>0</v>
      </c>
      <c r="V131" s="144">
        <v>0</v>
      </c>
      <c r="W131" s="143">
        <v>0</v>
      </c>
      <c r="X131" s="143">
        <v>0</v>
      </c>
      <c r="Y131" s="144">
        <v>0</v>
      </c>
    </row>
    <row r="132" spans="2:25" x14ac:dyDescent="0.2">
      <c r="B132" s="142" t="s">
        <v>230</v>
      </c>
      <c r="C132" s="142" t="s">
        <v>1</v>
      </c>
      <c r="D132" s="142" t="s">
        <v>231</v>
      </c>
      <c r="E132" s="143">
        <v>0</v>
      </c>
      <c r="F132" s="144">
        <v>0</v>
      </c>
      <c r="G132" s="143">
        <v>0</v>
      </c>
      <c r="H132" s="144">
        <v>0</v>
      </c>
      <c r="I132" s="143">
        <v>0</v>
      </c>
      <c r="J132" s="144">
        <v>0</v>
      </c>
      <c r="K132" s="143">
        <v>0</v>
      </c>
      <c r="L132" s="144">
        <v>0</v>
      </c>
      <c r="M132" s="143">
        <v>0</v>
      </c>
      <c r="N132" s="144">
        <v>0</v>
      </c>
      <c r="O132" s="143">
        <v>0</v>
      </c>
      <c r="P132" s="144">
        <v>0</v>
      </c>
      <c r="Q132" s="143">
        <v>0</v>
      </c>
      <c r="R132" s="144">
        <v>0</v>
      </c>
      <c r="S132" s="143">
        <v>0</v>
      </c>
      <c r="T132" s="144">
        <v>0</v>
      </c>
      <c r="U132" s="143">
        <v>0</v>
      </c>
      <c r="V132" s="144">
        <v>0</v>
      </c>
      <c r="W132" s="143">
        <v>0</v>
      </c>
      <c r="X132" s="143">
        <v>0</v>
      </c>
      <c r="Y132" s="144">
        <v>0</v>
      </c>
    </row>
    <row r="133" spans="2:25" x14ac:dyDescent="0.2">
      <c r="B133" s="142" t="s">
        <v>232</v>
      </c>
      <c r="C133" s="142" t="s">
        <v>1</v>
      </c>
      <c r="D133" s="142" t="s">
        <v>233</v>
      </c>
      <c r="E133" s="143">
        <v>0</v>
      </c>
      <c r="F133" s="144">
        <v>0</v>
      </c>
      <c r="G133" s="143">
        <v>0</v>
      </c>
      <c r="H133" s="144">
        <v>0</v>
      </c>
      <c r="I133" s="143">
        <v>0</v>
      </c>
      <c r="J133" s="144">
        <v>0</v>
      </c>
      <c r="K133" s="143">
        <v>0</v>
      </c>
      <c r="L133" s="144">
        <v>0</v>
      </c>
      <c r="M133" s="143">
        <v>0</v>
      </c>
      <c r="N133" s="144">
        <v>0</v>
      </c>
      <c r="O133" s="143">
        <v>0</v>
      </c>
      <c r="P133" s="144">
        <v>0</v>
      </c>
      <c r="Q133" s="143">
        <v>0</v>
      </c>
      <c r="R133" s="144">
        <v>0</v>
      </c>
      <c r="S133" s="143">
        <v>0</v>
      </c>
      <c r="T133" s="144">
        <v>0</v>
      </c>
      <c r="U133" s="143">
        <v>0</v>
      </c>
      <c r="V133" s="144">
        <v>0</v>
      </c>
      <c r="W133" s="143">
        <v>0</v>
      </c>
      <c r="X133" s="143">
        <v>0</v>
      </c>
      <c r="Y133" s="144">
        <v>0</v>
      </c>
    </row>
    <row r="134" spans="2:25" x14ac:dyDescent="0.2">
      <c r="B134" s="142" t="s">
        <v>234</v>
      </c>
      <c r="C134" s="142" t="s">
        <v>1</v>
      </c>
      <c r="D134" s="142" t="s">
        <v>235</v>
      </c>
      <c r="E134" s="143">
        <v>0</v>
      </c>
      <c r="F134" s="144">
        <v>0</v>
      </c>
      <c r="G134" s="143">
        <v>0</v>
      </c>
      <c r="H134" s="144">
        <v>0</v>
      </c>
      <c r="I134" s="143">
        <v>0</v>
      </c>
      <c r="J134" s="144">
        <v>0</v>
      </c>
      <c r="K134" s="143">
        <v>0</v>
      </c>
      <c r="L134" s="144">
        <v>0</v>
      </c>
      <c r="M134" s="143">
        <v>0</v>
      </c>
      <c r="N134" s="144">
        <v>0</v>
      </c>
      <c r="O134" s="143">
        <v>0</v>
      </c>
      <c r="P134" s="144">
        <v>0</v>
      </c>
      <c r="Q134" s="143">
        <v>0</v>
      </c>
      <c r="R134" s="144">
        <v>0</v>
      </c>
      <c r="S134" s="143">
        <v>0</v>
      </c>
      <c r="T134" s="144">
        <v>0</v>
      </c>
      <c r="U134" s="143">
        <v>0</v>
      </c>
      <c r="V134" s="144">
        <v>0</v>
      </c>
      <c r="W134" s="143">
        <v>0</v>
      </c>
      <c r="X134" s="143">
        <v>0</v>
      </c>
      <c r="Y134" s="144">
        <v>0</v>
      </c>
    </row>
    <row r="135" spans="2:25" x14ac:dyDescent="0.2">
      <c r="B135" s="142" t="s">
        <v>236</v>
      </c>
      <c r="C135" s="142" t="s">
        <v>237</v>
      </c>
      <c r="D135" s="142" t="s">
        <v>238</v>
      </c>
      <c r="E135" s="143">
        <v>0</v>
      </c>
      <c r="F135" s="144">
        <v>0</v>
      </c>
      <c r="G135" s="143">
        <v>0</v>
      </c>
      <c r="H135" s="144">
        <v>0</v>
      </c>
      <c r="I135" s="143">
        <v>0</v>
      </c>
      <c r="J135" s="144">
        <v>0</v>
      </c>
      <c r="K135" s="143">
        <v>0</v>
      </c>
      <c r="L135" s="144">
        <v>0</v>
      </c>
      <c r="M135" s="143">
        <v>0</v>
      </c>
      <c r="N135" s="144">
        <v>0</v>
      </c>
      <c r="O135" s="143">
        <v>0</v>
      </c>
      <c r="P135" s="144">
        <v>0</v>
      </c>
      <c r="Q135" s="143">
        <v>0</v>
      </c>
      <c r="R135" s="144">
        <v>0</v>
      </c>
      <c r="S135" s="143">
        <v>0</v>
      </c>
      <c r="T135" s="144">
        <v>0</v>
      </c>
      <c r="U135" s="143">
        <v>0</v>
      </c>
      <c r="V135" s="144">
        <v>0</v>
      </c>
      <c r="W135" s="143">
        <v>0</v>
      </c>
      <c r="X135" s="143">
        <v>0</v>
      </c>
      <c r="Y135" s="144">
        <v>0</v>
      </c>
    </row>
    <row r="136" spans="2:25" x14ac:dyDescent="0.2">
      <c r="B136" s="142" t="s">
        <v>239</v>
      </c>
      <c r="C136" s="142" t="s">
        <v>237</v>
      </c>
      <c r="D136" s="142" t="s">
        <v>240</v>
      </c>
      <c r="E136" s="143">
        <v>0</v>
      </c>
      <c r="F136" s="144">
        <v>0</v>
      </c>
      <c r="G136" s="143">
        <v>0</v>
      </c>
      <c r="H136" s="144">
        <v>0</v>
      </c>
      <c r="I136" s="143">
        <v>0</v>
      </c>
      <c r="J136" s="144">
        <v>0</v>
      </c>
      <c r="K136" s="143">
        <v>0</v>
      </c>
      <c r="L136" s="144">
        <v>0</v>
      </c>
      <c r="M136" s="143">
        <v>0</v>
      </c>
      <c r="N136" s="144">
        <v>0</v>
      </c>
      <c r="O136" s="143">
        <v>0</v>
      </c>
      <c r="P136" s="144">
        <v>0</v>
      </c>
      <c r="Q136" s="143">
        <v>0</v>
      </c>
      <c r="R136" s="144">
        <v>0</v>
      </c>
      <c r="S136" s="143">
        <v>0</v>
      </c>
      <c r="T136" s="144">
        <v>0</v>
      </c>
      <c r="U136" s="143">
        <v>0</v>
      </c>
      <c r="V136" s="144">
        <v>0</v>
      </c>
      <c r="W136" s="143">
        <v>0</v>
      </c>
      <c r="X136" s="143">
        <v>0</v>
      </c>
      <c r="Y136" s="144">
        <v>0</v>
      </c>
    </row>
    <row r="137" spans="2:25" x14ac:dyDescent="0.2">
      <c r="B137" s="142" t="s">
        <v>241</v>
      </c>
      <c r="C137" s="142" t="s">
        <v>237</v>
      </c>
      <c r="D137" s="142" t="s">
        <v>242</v>
      </c>
      <c r="E137" s="143">
        <v>0</v>
      </c>
      <c r="F137" s="144">
        <v>0</v>
      </c>
      <c r="G137" s="143">
        <v>0</v>
      </c>
      <c r="H137" s="144">
        <v>0</v>
      </c>
      <c r="I137" s="143">
        <v>0</v>
      </c>
      <c r="J137" s="144">
        <v>0</v>
      </c>
      <c r="K137" s="143">
        <v>0</v>
      </c>
      <c r="L137" s="144">
        <v>0</v>
      </c>
      <c r="M137" s="143">
        <v>0</v>
      </c>
      <c r="N137" s="144">
        <v>0</v>
      </c>
      <c r="O137" s="143">
        <v>0</v>
      </c>
      <c r="P137" s="144">
        <v>0</v>
      </c>
      <c r="Q137" s="143">
        <v>0</v>
      </c>
      <c r="R137" s="144">
        <v>0</v>
      </c>
      <c r="S137" s="143">
        <v>0</v>
      </c>
      <c r="T137" s="144">
        <v>0</v>
      </c>
      <c r="U137" s="143">
        <v>0</v>
      </c>
      <c r="V137" s="144">
        <v>0</v>
      </c>
      <c r="W137" s="143">
        <v>0</v>
      </c>
      <c r="X137" s="143">
        <v>0</v>
      </c>
      <c r="Y137" s="144">
        <v>0</v>
      </c>
    </row>
    <row r="138" spans="2:25" x14ac:dyDescent="0.2">
      <c r="B138" s="142" t="s">
        <v>243</v>
      </c>
      <c r="C138" s="142" t="s">
        <v>237</v>
      </c>
      <c r="D138" s="142" t="s">
        <v>244</v>
      </c>
      <c r="E138" s="143">
        <v>0</v>
      </c>
      <c r="F138" s="144">
        <v>0</v>
      </c>
      <c r="G138" s="143">
        <v>0</v>
      </c>
      <c r="H138" s="144">
        <v>0</v>
      </c>
      <c r="I138" s="143">
        <v>0</v>
      </c>
      <c r="J138" s="144">
        <v>0</v>
      </c>
      <c r="K138" s="143">
        <v>0</v>
      </c>
      <c r="L138" s="144">
        <v>0</v>
      </c>
      <c r="M138" s="143">
        <v>0</v>
      </c>
      <c r="N138" s="144">
        <v>0</v>
      </c>
      <c r="O138" s="143">
        <v>0</v>
      </c>
      <c r="P138" s="144">
        <v>0</v>
      </c>
      <c r="Q138" s="143">
        <v>0</v>
      </c>
      <c r="R138" s="144">
        <v>0</v>
      </c>
      <c r="S138" s="143">
        <v>0</v>
      </c>
      <c r="T138" s="144">
        <v>0</v>
      </c>
      <c r="U138" s="143">
        <v>0</v>
      </c>
      <c r="V138" s="144">
        <v>0</v>
      </c>
      <c r="W138" s="143">
        <v>0</v>
      </c>
      <c r="X138" s="143">
        <v>0</v>
      </c>
      <c r="Y138" s="144">
        <v>0</v>
      </c>
    </row>
    <row r="139" spans="2:25" x14ac:dyDescent="0.2">
      <c r="B139" s="142" t="s">
        <v>245</v>
      </c>
      <c r="C139" s="142" t="s">
        <v>237</v>
      </c>
      <c r="D139" s="142" t="s">
        <v>246</v>
      </c>
      <c r="E139" s="143">
        <v>0</v>
      </c>
      <c r="F139" s="144">
        <v>0</v>
      </c>
      <c r="G139" s="143">
        <v>0</v>
      </c>
      <c r="H139" s="144">
        <v>0</v>
      </c>
      <c r="I139" s="143">
        <v>0</v>
      </c>
      <c r="J139" s="144">
        <v>0</v>
      </c>
      <c r="K139" s="143">
        <v>0</v>
      </c>
      <c r="L139" s="144">
        <v>0</v>
      </c>
      <c r="M139" s="143">
        <v>0</v>
      </c>
      <c r="N139" s="144">
        <v>0</v>
      </c>
      <c r="O139" s="143">
        <v>0</v>
      </c>
      <c r="P139" s="144">
        <v>0</v>
      </c>
      <c r="Q139" s="143">
        <v>0</v>
      </c>
      <c r="R139" s="144">
        <v>0</v>
      </c>
      <c r="S139" s="143">
        <v>0</v>
      </c>
      <c r="T139" s="144">
        <v>0</v>
      </c>
      <c r="U139" s="143">
        <v>3855</v>
      </c>
      <c r="V139" s="144">
        <v>585098681</v>
      </c>
      <c r="W139" s="143">
        <v>0</v>
      </c>
      <c r="X139" s="143">
        <v>0</v>
      </c>
      <c r="Y139" s="144">
        <v>585098681</v>
      </c>
    </row>
    <row r="140" spans="2:25" x14ac:dyDescent="0.2">
      <c r="B140" s="142" t="s">
        <v>247</v>
      </c>
      <c r="C140" s="142" t="s">
        <v>237</v>
      </c>
      <c r="D140" s="142" t="s">
        <v>248</v>
      </c>
      <c r="E140" s="143">
        <v>0</v>
      </c>
      <c r="F140" s="144">
        <v>0</v>
      </c>
      <c r="G140" s="143">
        <v>0</v>
      </c>
      <c r="H140" s="144">
        <v>0</v>
      </c>
      <c r="I140" s="143">
        <v>0</v>
      </c>
      <c r="J140" s="144">
        <v>0</v>
      </c>
      <c r="K140" s="143">
        <v>0</v>
      </c>
      <c r="L140" s="144">
        <v>0</v>
      </c>
      <c r="M140" s="143">
        <v>0</v>
      </c>
      <c r="N140" s="144">
        <v>0</v>
      </c>
      <c r="O140" s="143">
        <v>0</v>
      </c>
      <c r="P140" s="144">
        <v>0</v>
      </c>
      <c r="Q140" s="143">
        <v>0</v>
      </c>
      <c r="R140" s="144">
        <v>0</v>
      </c>
      <c r="S140" s="143">
        <v>0</v>
      </c>
      <c r="T140" s="144">
        <v>0</v>
      </c>
      <c r="U140" s="143">
        <v>0</v>
      </c>
      <c r="V140" s="144">
        <v>0</v>
      </c>
      <c r="W140" s="143">
        <v>0</v>
      </c>
      <c r="X140" s="143">
        <v>0</v>
      </c>
      <c r="Y140" s="144">
        <v>0</v>
      </c>
    </row>
    <row r="141" spans="2:25" x14ac:dyDescent="0.2">
      <c r="B141" s="142" t="s">
        <v>249</v>
      </c>
      <c r="C141" s="142" t="s">
        <v>237</v>
      </c>
      <c r="D141" s="142" t="s">
        <v>250</v>
      </c>
      <c r="E141" s="143">
        <v>0</v>
      </c>
      <c r="F141" s="144">
        <v>0</v>
      </c>
      <c r="G141" s="143">
        <v>0</v>
      </c>
      <c r="H141" s="144">
        <v>0</v>
      </c>
      <c r="I141" s="143">
        <v>0</v>
      </c>
      <c r="J141" s="144">
        <v>0</v>
      </c>
      <c r="K141" s="143">
        <v>0</v>
      </c>
      <c r="L141" s="144">
        <v>0</v>
      </c>
      <c r="M141" s="143">
        <v>0</v>
      </c>
      <c r="N141" s="144">
        <v>0</v>
      </c>
      <c r="O141" s="143">
        <v>0</v>
      </c>
      <c r="P141" s="144">
        <v>0</v>
      </c>
      <c r="Q141" s="143">
        <v>0</v>
      </c>
      <c r="R141" s="144">
        <v>0</v>
      </c>
      <c r="S141" s="143">
        <v>0</v>
      </c>
      <c r="T141" s="144">
        <v>0</v>
      </c>
      <c r="U141" s="143">
        <v>0</v>
      </c>
      <c r="V141" s="144">
        <v>0</v>
      </c>
      <c r="W141" s="143">
        <v>0</v>
      </c>
      <c r="X141" s="143">
        <v>0</v>
      </c>
      <c r="Y141" s="144">
        <v>0</v>
      </c>
    </row>
    <row r="142" spans="2:25" x14ac:dyDescent="0.2">
      <c r="B142" s="142" t="s">
        <v>251</v>
      </c>
      <c r="C142" s="142" t="s">
        <v>237</v>
      </c>
      <c r="D142" s="142" t="s">
        <v>252</v>
      </c>
      <c r="E142" s="143">
        <v>0</v>
      </c>
      <c r="F142" s="144">
        <v>0</v>
      </c>
      <c r="G142" s="143">
        <v>0</v>
      </c>
      <c r="H142" s="144">
        <v>0</v>
      </c>
      <c r="I142" s="143">
        <v>0</v>
      </c>
      <c r="J142" s="144">
        <v>0</v>
      </c>
      <c r="K142" s="143">
        <v>0</v>
      </c>
      <c r="L142" s="144">
        <v>0</v>
      </c>
      <c r="M142" s="143">
        <v>0</v>
      </c>
      <c r="N142" s="144">
        <v>0</v>
      </c>
      <c r="O142" s="143">
        <v>0</v>
      </c>
      <c r="P142" s="144">
        <v>0</v>
      </c>
      <c r="Q142" s="143">
        <v>0</v>
      </c>
      <c r="R142" s="144">
        <v>0</v>
      </c>
      <c r="S142" s="143">
        <v>0</v>
      </c>
      <c r="T142" s="144">
        <v>0</v>
      </c>
      <c r="U142" s="143">
        <v>0</v>
      </c>
      <c r="V142" s="144">
        <v>0</v>
      </c>
      <c r="W142" s="143">
        <v>0</v>
      </c>
      <c r="X142" s="143">
        <v>0</v>
      </c>
      <c r="Y142" s="144">
        <v>0</v>
      </c>
    </row>
    <row r="143" spans="2:25" x14ac:dyDescent="0.2">
      <c r="B143" s="142" t="s">
        <v>253</v>
      </c>
      <c r="C143" s="142" t="s">
        <v>237</v>
      </c>
      <c r="D143" s="142" t="s">
        <v>254</v>
      </c>
      <c r="E143" s="143">
        <v>0</v>
      </c>
      <c r="F143" s="144">
        <v>0</v>
      </c>
      <c r="G143" s="143">
        <v>0</v>
      </c>
      <c r="H143" s="144">
        <v>0</v>
      </c>
      <c r="I143" s="143">
        <v>0</v>
      </c>
      <c r="J143" s="144">
        <v>0</v>
      </c>
      <c r="K143" s="143">
        <v>0</v>
      </c>
      <c r="L143" s="144">
        <v>0</v>
      </c>
      <c r="M143" s="143">
        <v>0</v>
      </c>
      <c r="N143" s="144">
        <v>0</v>
      </c>
      <c r="O143" s="143">
        <v>0</v>
      </c>
      <c r="P143" s="144">
        <v>0</v>
      </c>
      <c r="Q143" s="143">
        <v>0</v>
      </c>
      <c r="R143" s="144">
        <v>0</v>
      </c>
      <c r="S143" s="143">
        <v>0</v>
      </c>
      <c r="T143" s="144">
        <v>0</v>
      </c>
      <c r="U143" s="143">
        <v>0</v>
      </c>
      <c r="V143" s="144">
        <v>0</v>
      </c>
      <c r="W143" s="143">
        <v>0</v>
      </c>
      <c r="X143" s="143">
        <v>0</v>
      </c>
      <c r="Y143" s="144">
        <v>0</v>
      </c>
    </row>
    <row r="144" spans="2:25" x14ac:dyDescent="0.2">
      <c r="B144" s="142" t="s">
        <v>255</v>
      </c>
      <c r="C144" s="142" t="s">
        <v>237</v>
      </c>
      <c r="D144" s="142" t="s">
        <v>256</v>
      </c>
      <c r="E144" s="143">
        <v>0</v>
      </c>
      <c r="F144" s="144">
        <v>0</v>
      </c>
      <c r="G144" s="143">
        <v>0</v>
      </c>
      <c r="H144" s="144">
        <v>0</v>
      </c>
      <c r="I144" s="143">
        <v>0</v>
      </c>
      <c r="J144" s="144">
        <v>0</v>
      </c>
      <c r="K144" s="143">
        <v>0</v>
      </c>
      <c r="L144" s="144">
        <v>0</v>
      </c>
      <c r="M144" s="143">
        <v>0</v>
      </c>
      <c r="N144" s="144">
        <v>0</v>
      </c>
      <c r="O144" s="143">
        <v>0</v>
      </c>
      <c r="P144" s="144">
        <v>0</v>
      </c>
      <c r="Q144" s="143">
        <v>0</v>
      </c>
      <c r="R144" s="144">
        <v>0</v>
      </c>
      <c r="S144" s="143">
        <v>0</v>
      </c>
      <c r="T144" s="144">
        <v>0</v>
      </c>
      <c r="U144" s="143">
        <v>4816</v>
      </c>
      <c r="V144" s="144">
        <v>730955965</v>
      </c>
      <c r="W144" s="143">
        <v>0</v>
      </c>
      <c r="X144" s="143">
        <v>0</v>
      </c>
      <c r="Y144" s="144">
        <v>730955965</v>
      </c>
    </row>
    <row r="145" spans="2:25" x14ac:dyDescent="0.2">
      <c r="B145" s="142" t="s">
        <v>257</v>
      </c>
      <c r="C145" s="142" t="s">
        <v>237</v>
      </c>
      <c r="D145" s="142" t="s">
        <v>258</v>
      </c>
      <c r="E145" s="143">
        <v>0</v>
      </c>
      <c r="F145" s="144">
        <v>0</v>
      </c>
      <c r="G145" s="143">
        <v>0</v>
      </c>
      <c r="H145" s="144">
        <v>0</v>
      </c>
      <c r="I145" s="143">
        <v>0</v>
      </c>
      <c r="J145" s="144">
        <v>0</v>
      </c>
      <c r="K145" s="143">
        <v>0</v>
      </c>
      <c r="L145" s="144">
        <v>0</v>
      </c>
      <c r="M145" s="143">
        <v>0</v>
      </c>
      <c r="N145" s="144">
        <v>0</v>
      </c>
      <c r="O145" s="143">
        <v>0</v>
      </c>
      <c r="P145" s="144">
        <v>0</v>
      </c>
      <c r="Q145" s="143">
        <v>0</v>
      </c>
      <c r="R145" s="144">
        <v>0</v>
      </c>
      <c r="S145" s="143">
        <v>0</v>
      </c>
      <c r="T145" s="144">
        <v>0</v>
      </c>
      <c r="U145" s="143">
        <v>0</v>
      </c>
      <c r="V145" s="144">
        <v>0</v>
      </c>
      <c r="W145" s="143">
        <v>0</v>
      </c>
      <c r="X145" s="143">
        <v>0</v>
      </c>
      <c r="Y145" s="144">
        <v>0</v>
      </c>
    </row>
    <row r="146" spans="2:25" x14ac:dyDescent="0.2">
      <c r="B146" s="142" t="s">
        <v>259</v>
      </c>
      <c r="C146" s="142" t="s">
        <v>237</v>
      </c>
      <c r="D146" s="142" t="s">
        <v>260</v>
      </c>
      <c r="E146" s="143">
        <v>0</v>
      </c>
      <c r="F146" s="144">
        <v>0</v>
      </c>
      <c r="G146" s="143">
        <v>0</v>
      </c>
      <c r="H146" s="144">
        <v>0</v>
      </c>
      <c r="I146" s="143">
        <v>0</v>
      </c>
      <c r="J146" s="144">
        <v>0</v>
      </c>
      <c r="K146" s="143">
        <v>0</v>
      </c>
      <c r="L146" s="144">
        <v>0</v>
      </c>
      <c r="M146" s="143">
        <v>0</v>
      </c>
      <c r="N146" s="144">
        <v>0</v>
      </c>
      <c r="O146" s="143">
        <v>0</v>
      </c>
      <c r="P146" s="144">
        <v>0</v>
      </c>
      <c r="Q146" s="143">
        <v>0</v>
      </c>
      <c r="R146" s="144">
        <v>0</v>
      </c>
      <c r="S146" s="143">
        <v>0</v>
      </c>
      <c r="T146" s="144">
        <v>0</v>
      </c>
      <c r="U146" s="143">
        <v>0</v>
      </c>
      <c r="V146" s="144">
        <v>0</v>
      </c>
      <c r="W146" s="143">
        <v>0</v>
      </c>
      <c r="X146" s="143">
        <v>0</v>
      </c>
      <c r="Y146" s="144">
        <v>0</v>
      </c>
    </row>
    <row r="147" spans="2:25" x14ac:dyDescent="0.2">
      <c r="B147" s="142" t="s">
        <v>261</v>
      </c>
      <c r="C147" s="142" t="s">
        <v>237</v>
      </c>
      <c r="D147" s="142" t="s">
        <v>262</v>
      </c>
      <c r="E147" s="143">
        <v>0</v>
      </c>
      <c r="F147" s="144">
        <v>0</v>
      </c>
      <c r="G147" s="143">
        <v>0</v>
      </c>
      <c r="H147" s="144">
        <v>0</v>
      </c>
      <c r="I147" s="143">
        <v>0</v>
      </c>
      <c r="J147" s="144">
        <v>0</v>
      </c>
      <c r="K147" s="143">
        <v>0</v>
      </c>
      <c r="L147" s="144">
        <v>0</v>
      </c>
      <c r="M147" s="143">
        <v>0</v>
      </c>
      <c r="N147" s="144">
        <v>0</v>
      </c>
      <c r="O147" s="143">
        <v>0</v>
      </c>
      <c r="P147" s="144">
        <v>0</v>
      </c>
      <c r="Q147" s="143">
        <v>0</v>
      </c>
      <c r="R147" s="144">
        <v>0</v>
      </c>
      <c r="S147" s="143">
        <v>0</v>
      </c>
      <c r="T147" s="144">
        <v>0</v>
      </c>
      <c r="U147" s="143">
        <v>0</v>
      </c>
      <c r="V147" s="144">
        <v>0</v>
      </c>
      <c r="W147" s="143">
        <v>0</v>
      </c>
      <c r="X147" s="143">
        <v>0</v>
      </c>
      <c r="Y147" s="144">
        <v>0</v>
      </c>
    </row>
    <row r="148" spans="2:25" x14ac:dyDescent="0.2">
      <c r="B148" s="142" t="s">
        <v>263</v>
      </c>
      <c r="C148" s="142" t="s">
        <v>237</v>
      </c>
      <c r="D148" s="142" t="s">
        <v>264</v>
      </c>
      <c r="E148" s="143">
        <v>0</v>
      </c>
      <c r="F148" s="144">
        <v>0</v>
      </c>
      <c r="G148" s="143">
        <v>0</v>
      </c>
      <c r="H148" s="144">
        <v>0</v>
      </c>
      <c r="I148" s="143">
        <v>0</v>
      </c>
      <c r="J148" s="144">
        <v>0</v>
      </c>
      <c r="K148" s="143">
        <v>0</v>
      </c>
      <c r="L148" s="144">
        <v>0</v>
      </c>
      <c r="M148" s="143">
        <v>0</v>
      </c>
      <c r="N148" s="144">
        <v>0</v>
      </c>
      <c r="O148" s="143">
        <v>0</v>
      </c>
      <c r="P148" s="144">
        <v>0</v>
      </c>
      <c r="Q148" s="143">
        <v>0</v>
      </c>
      <c r="R148" s="144">
        <v>0</v>
      </c>
      <c r="S148" s="143">
        <v>0</v>
      </c>
      <c r="T148" s="144">
        <v>0</v>
      </c>
      <c r="U148" s="143">
        <v>6747</v>
      </c>
      <c r="V148" s="144">
        <v>1024036523</v>
      </c>
      <c r="W148" s="143">
        <v>0</v>
      </c>
      <c r="X148" s="143">
        <v>0</v>
      </c>
      <c r="Y148" s="144">
        <v>1024036523</v>
      </c>
    </row>
    <row r="149" spans="2:25" x14ac:dyDescent="0.2">
      <c r="B149" s="142" t="s">
        <v>265</v>
      </c>
      <c r="C149" s="142" t="s">
        <v>237</v>
      </c>
      <c r="D149" s="142" t="s">
        <v>266</v>
      </c>
      <c r="E149" s="143">
        <v>0</v>
      </c>
      <c r="F149" s="144">
        <v>0</v>
      </c>
      <c r="G149" s="143">
        <v>0</v>
      </c>
      <c r="H149" s="144">
        <v>0</v>
      </c>
      <c r="I149" s="143">
        <v>0</v>
      </c>
      <c r="J149" s="144">
        <v>0</v>
      </c>
      <c r="K149" s="143">
        <v>0</v>
      </c>
      <c r="L149" s="144">
        <v>0</v>
      </c>
      <c r="M149" s="143">
        <v>0</v>
      </c>
      <c r="N149" s="144">
        <v>0</v>
      </c>
      <c r="O149" s="143">
        <v>0</v>
      </c>
      <c r="P149" s="144">
        <v>0</v>
      </c>
      <c r="Q149" s="143">
        <v>0</v>
      </c>
      <c r="R149" s="144">
        <v>0</v>
      </c>
      <c r="S149" s="143">
        <v>0</v>
      </c>
      <c r="T149" s="144">
        <v>0</v>
      </c>
      <c r="U149" s="143">
        <v>0</v>
      </c>
      <c r="V149" s="144">
        <v>0</v>
      </c>
      <c r="W149" s="143">
        <v>0</v>
      </c>
      <c r="X149" s="143">
        <v>0</v>
      </c>
      <c r="Y149" s="144">
        <v>0</v>
      </c>
    </row>
    <row r="150" spans="2:25" x14ac:dyDescent="0.2">
      <c r="B150" s="142" t="s">
        <v>267</v>
      </c>
      <c r="C150" s="142" t="s">
        <v>237</v>
      </c>
      <c r="D150" s="142" t="s">
        <v>268</v>
      </c>
      <c r="E150" s="143">
        <v>0</v>
      </c>
      <c r="F150" s="144">
        <v>0</v>
      </c>
      <c r="G150" s="143">
        <v>0</v>
      </c>
      <c r="H150" s="144">
        <v>0</v>
      </c>
      <c r="I150" s="143">
        <v>0</v>
      </c>
      <c r="J150" s="144">
        <v>0</v>
      </c>
      <c r="K150" s="143">
        <v>0</v>
      </c>
      <c r="L150" s="144">
        <v>0</v>
      </c>
      <c r="M150" s="143">
        <v>0</v>
      </c>
      <c r="N150" s="144">
        <v>0</v>
      </c>
      <c r="O150" s="143">
        <v>0</v>
      </c>
      <c r="P150" s="144">
        <v>0</v>
      </c>
      <c r="Q150" s="143">
        <v>0</v>
      </c>
      <c r="R150" s="144">
        <v>0</v>
      </c>
      <c r="S150" s="143">
        <v>0</v>
      </c>
      <c r="T150" s="144">
        <v>0</v>
      </c>
      <c r="U150" s="143">
        <v>0</v>
      </c>
      <c r="V150" s="144">
        <v>0</v>
      </c>
      <c r="W150" s="143">
        <v>0</v>
      </c>
      <c r="X150" s="143">
        <v>0</v>
      </c>
      <c r="Y150" s="144">
        <v>0</v>
      </c>
    </row>
    <row r="151" spans="2:25" x14ac:dyDescent="0.2">
      <c r="B151" s="142" t="s">
        <v>269</v>
      </c>
      <c r="C151" s="142" t="s">
        <v>237</v>
      </c>
      <c r="D151" s="142" t="s">
        <v>159</v>
      </c>
      <c r="E151" s="143">
        <v>0</v>
      </c>
      <c r="F151" s="144">
        <v>0</v>
      </c>
      <c r="G151" s="143">
        <v>0</v>
      </c>
      <c r="H151" s="144">
        <v>0</v>
      </c>
      <c r="I151" s="143">
        <v>0</v>
      </c>
      <c r="J151" s="144">
        <v>0</v>
      </c>
      <c r="K151" s="143">
        <v>0</v>
      </c>
      <c r="L151" s="144">
        <v>0</v>
      </c>
      <c r="M151" s="143">
        <v>0</v>
      </c>
      <c r="N151" s="144">
        <v>0</v>
      </c>
      <c r="O151" s="143">
        <v>0</v>
      </c>
      <c r="P151" s="144">
        <v>0</v>
      </c>
      <c r="Q151" s="143">
        <v>0</v>
      </c>
      <c r="R151" s="144">
        <v>0</v>
      </c>
      <c r="S151" s="143">
        <v>0</v>
      </c>
      <c r="T151" s="144">
        <v>0</v>
      </c>
      <c r="U151" s="143">
        <v>0</v>
      </c>
      <c r="V151" s="144">
        <v>0</v>
      </c>
      <c r="W151" s="143">
        <v>0</v>
      </c>
      <c r="X151" s="143">
        <v>0</v>
      </c>
      <c r="Y151" s="144">
        <v>0</v>
      </c>
    </row>
    <row r="152" spans="2:25" x14ac:dyDescent="0.2">
      <c r="B152" s="142" t="s">
        <v>270</v>
      </c>
      <c r="C152" s="142" t="s">
        <v>237</v>
      </c>
      <c r="D152" s="142" t="s">
        <v>271</v>
      </c>
      <c r="E152" s="143">
        <v>0</v>
      </c>
      <c r="F152" s="144">
        <v>0</v>
      </c>
      <c r="G152" s="143">
        <v>0</v>
      </c>
      <c r="H152" s="144">
        <v>0</v>
      </c>
      <c r="I152" s="143">
        <v>0</v>
      </c>
      <c r="J152" s="144">
        <v>0</v>
      </c>
      <c r="K152" s="143">
        <v>0</v>
      </c>
      <c r="L152" s="144">
        <v>0</v>
      </c>
      <c r="M152" s="143">
        <v>0</v>
      </c>
      <c r="N152" s="144">
        <v>0</v>
      </c>
      <c r="O152" s="143">
        <v>0</v>
      </c>
      <c r="P152" s="144">
        <v>0</v>
      </c>
      <c r="Q152" s="143">
        <v>0</v>
      </c>
      <c r="R152" s="144">
        <v>0</v>
      </c>
      <c r="S152" s="143">
        <v>0</v>
      </c>
      <c r="T152" s="144">
        <v>0</v>
      </c>
      <c r="U152" s="143">
        <v>0</v>
      </c>
      <c r="V152" s="144">
        <v>0</v>
      </c>
      <c r="W152" s="143">
        <v>0</v>
      </c>
      <c r="X152" s="143">
        <v>0</v>
      </c>
      <c r="Y152" s="144">
        <v>0</v>
      </c>
    </row>
    <row r="153" spans="2:25" x14ac:dyDescent="0.2">
      <c r="B153" s="142" t="s">
        <v>272</v>
      </c>
      <c r="C153" s="142" t="s">
        <v>237</v>
      </c>
      <c r="D153" s="142" t="s">
        <v>273</v>
      </c>
      <c r="E153" s="143">
        <v>0</v>
      </c>
      <c r="F153" s="144">
        <v>0</v>
      </c>
      <c r="G153" s="143">
        <v>0</v>
      </c>
      <c r="H153" s="144">
        <v>0</v>
      </c>
      <c r="I153" s="143">
        <v>0</v>
      </c>
      <c r="J153" s="144">
        <v>0</v>
      </c>
      <c r="K153" s="143">
        <v>0</v>
      </c>
      <c r="L153" s="144">
        <v>0</v>
      </c>
      <c r="M153" s="143">
        <v>0</v>
      </c>
      <c r="N153" s="144">
        <v>0</v>
      </c>
      <c r="O153" s="143">
        <v>0</v>
      </c>
      <c r="P153" s="144">
        <v>0</v>
      </c>
      <c r="Q153" s="143">
        <v>0</v>
      </c>
      <c r="R153" s="144">
        <v>0</v>
      </c>
      <c r="S153" s="143">
        <v>0</v>
      </c>
      <c r="T153" s="144">
        <v>0</v>
      </c>
      <c r="U153" s="143">
        <v>0</v>
      </c>
      <c r="V153" s="144">
        <v>0</v>
      </c>
      <c r="W153" s="143">
        <v>0</v>
      </c>
      <c r="X153" s="143">
        <v>0</v>
      </c>
      <c r="Y153" s="144">
        <v>0</v>
      </c>
    </row>
    <row r="154" spans="2:25" x14ac:dyDescent="0.2">
      <c r="B154" s="142" t="s">
        <v>274</v>
      </c>
      <c r="C154" s="142" t="s">
        <v>237</v>
      </c>
      <c r="D154" s="142" t="s">
        <v>275</v>
      </c>
      <c r="E154" s="143">
        <v>0</v>
      </c>
      <c r="F154" s="144">
        <v>0</v>
      </c>
      <c r="G154" s="143">
        <v>0</v>
      </c>
      <c r="H154" s="144">
        <v>0</v>
      </c>
      <c r="I154" s="143">
        <v>0</v>
      </c>
      <c r="J154" s="144">
        <v>0</v>
      </c>
      <c r="K154" s="143">
        <v>0</v>
      </c>
      <c r="L154" s="144">
        <v>0</v>
      </c>
      <c r="M154" s="143">
        <v>0</v>
      </c>
      <c r="N154" s="144">
        <v>0</v>
      </c>
      <c r="O154" s="143">
        <v>0</v>
      </c>
      <c r="P154" s="144">
        <v>0</v>
      </c>
      <c r="Q154" s="143">
        <v>0</v>
      </c>
      <c r="R154" s="144">
        <v>0</v>
      </c>
      <c r="S154" s="143">
        <v>0</v>
      </c>
      <c r="T154" s="144">
        <v>0</v>
      </c>
      <c r="U154" s="143">
        <v>0</v>
      </c>
      <c r="V154" s="144">
        <v>0</v>
      </c>
      <c r="W154" s="143">
        <v>0</v>
      </c>
      <c r="X154" s="143">
        <v>0</v>
      </c>
      <c r="Y154" s="144">
        <v>0</v>
      </c>
    </row>
    <row r="155" spans="2:25" x14ac:dyDescent="0.2">
      <c r="B155" s="142" t="s">
        <v>276</v>
      </c>
      <c r="C155" s="142" t="s">
        <v>237</v>
      </c>
      <c r="D155" s="142" t="s">
        <v>277</v>
      </c>
      <c r="E155" s="143">
        <v>0</v>
      </c>
      <c r="F155" s="144">
        <v>0</v>
      </c>
      <c r="G155" s="143">
        <v>0</v>
      </c>
      <c r="H155" s="144">
        <v>0</v>
      </c>
      <c r="I155" s="143">
        <v>0</v>
      </c>
      <c r="J155" s="144">
        <v>0</v>
      </c>
      <c r="K155" s="143">
        <v>0</v>
      </c>
      <c r="L155" s="144">
        <v>0</v>
      </c>
      <c r="M155" s="143">
        <v>0</v>
      </c>
      <c r="N155" s="144">
        <v>0</v>
      </c>
      <c r="O155" s="143">
        <v>0</v>
      </c>
      <c r="P155" s="144">
        <v>0</v>
      </c>
      <c r="Q155" s="143">
        <v>0</v>
      </c>
      <c r="R155" s="144">
        <v>0</v>
      </c>
      <c r="S155" s="143">
        <v>0</v>
      </c>
      <c r="T155" s="144">
        <v>0</v>
      </c>
      <c r="U155" s="143">
        <v>0</v>
      </c>
      <c r="V155" s="144">
        <v>0</v>
      </c>
      <c r="W155" s="143">
        <v>0</v>
      </c>
      <c r="X155" s="143">
        <v>0</v>
      </c>
      <c r="Y155" s="144">
        <v>0</v>
      </c>
    </row>
    <row r="156" spans="2:25" x14ac:dyDescent="0.2">
      <c r="B156" s="142" t="s">
        <v>278</v>
      </c>
      <c r="C156" s="142" t="s">
        <v>237</v>
      </c>
      <c r="D156" s="142" t="s">
        <v>279</v>
      </c>
      <c r="E156" s="143">
        <v>0</v>
      </c>
      <c r="F156" s="144">
        <v>0</v>
      </c>
      <c r="G156" s="143">
        <v>0</v>
      </c>
      <c r="H156" s="144">
        <v>0</v>
      </c>
      <c r="I156" s="143">
        <v>0</v>
      </c>
      <c r="J156" s="144">
        <v>0</v>
      </c>
      <c r="K156" s="143">
        <v>0</v>
      </c>
      <c r="L156" s="144">
        <v>0</v>
      </c>
      <c r="M156" s="143">
        <v>0</v>
      </c>
      <c r="N156" s="144">
        <v>0</v>
      </c>
      <c r="O156" s="143">
        <v>0</v>
      </c>
      <c r="P156" s="144">
        <v>0</v>
      </c>
      <c r="Q156" s="143">
        <v>0</v>
      </c>
      <c r="R156" s="144">
        <v>0</v>
      </c>
      <c r="S156" s="143">
        <v>0</v>
      </c>
      <c r="T156" s="144">
        <v>0</v>
      </c>
      <c r="U156" s="143">
        <v>0</v>
      </c>
      <c r="V156" s="144">
        <v>0</v>
      </c>
      <c r="W156" s="143">
        <v>0</v>
      </c>
      <c r="X156" s="143">
        <v>0</v>
      </c>
      <c r="Y156" s="144">
        <v>0</v>
      </c>
    </row>
    <row r="157" spans="2:25" x14ac:dyDescent="0.2">
      <c r="B157" s="142" t="s">
        <v>280</v>
      </c>
      <c r="C157" s="142" t="s">
        <v>237</v>
      </c>
      <c r="D157" s="142" t="s">
        <v>281</v>
      </c>
      <c r="E157" s="143">
        <v>0</v>
      </c>
      <c r="F157" s="144">
        <v>0</v>
      </c>
      <c r="G157" s="143">
        <v>0</v>
      </c>
      <c r="H157" s="144">
        <v>0</v>
      </c>
      <c r="I157" s="143">
        <v>0</v>
      </c>
      <c r="J157" s="144">
        <v>0</v>
      </c>
      <c r="K157" s="143">
        <v>0</v>
      </c>
      <c r="L157" s="144">
        <v>0</v>
      </c>
      <c r="M157" s="143">
        <v>0</v>
      </c>
      <c r="N157" s="144">
        <v>0</v>
      </c>
      <c r="O157" s="143">
        <v>0</v>
      </c>
      <c r="P157" s="144">
        <v>0</v>
      </c>
      <c r="Q157" s="143">
        <v>0</v>
      </c>
      <c r="R157" s="144">
        <v>0</v>
      </c>
      <c r="S157" s="143">
        <v>0</v>
      </c>
      <c r="T157" s="144">
        <v>0</v>
      </c>
      <c r="U157" s="143">
        <v>0</v>
      </c>
      <c r="V157" s="144">
        <v>0</v>
      </c>
      <c r="W157" s="143">
        <v>0</v>
      </c>
      <c r="X157" s="143">
        <v>0</v>
      </c>
      <c r="Y157" s="144">
        <v>0</v>
      </c>
    </row>
    <row r="158" spans="2:25" x14ac:dyDescent="0.2">
      <c r="B158" s="142" t="s">
        <v>282</v>
      </c>
      <c r="C158" s="142" t="s">
        <v>283</v>
      </c>
      <c r="D158" s="142" t="s">
        <v>283</v>
      </c>
      <c r="E158" s="143">
        <v>0</v>
      </c>
      <c r="F158" s="144">
        <v>0</v>
      </c>
      <c r="G158" s="143">
        <v>0</v>
      </c>
      <c r="H158" s="144">
        <v>0</v>
      </c>
      <c r="I158" s="143">
        <v>0</v>
      </c>
      <c r="J158" s="144">
        <v>0</v>
      </c>
      <c r="K158" s="143">
        <v>0</v>
      </c>
      <c r="L158" s="144">
        <v>0</v>
      </c>
      <c r="M158" s="143">
        <v>0</v>
      </c>
      <c r="N158" s="144">
        <v>0</v>
      </c>
      <c r="O158" s="143">
        <v>0</v>
      </c>
      <c r="P158" s="144">
        <v>0</v>
      </c>
      <c r="Q158" s="143">
        <v>0</v>
      </c>
      <c r="R158" s="144">
        <v>0</v>
      </c>
      <c r="S158" s="143">
        <v>104375</v>
      </c>
      <c r="T158" s="144">
        <v>792851145</v>
      </c>
      <c r="U158" s="143">
        <v>0</v>
      </c>
      <c r="V158" s="144">
        <v>0</v>
      </c>
      <c r="W158" s="143">
        <v>0</v>
      </c>
      <c r="X158" s="143">
        <v>0</v>
      </c>
      <c r="Y158" s="144">
        <v>792851145</v>
      </c>
    </row>
    <row r="159" spans="2:25" x14ac:dyDescent="0.2">
      <c r="B159" s="142" t="s">
        <v>284</v>
      </c>
      <c r="C159" s="142" t="s">
        <v>285</v>
      </c>
      <c r="D159" s="142" t="s">
        <v>286</v>
      </c>
      <c r="E159" s="143">
        <v>99154</v>
      </c>
      <c r="F159" s="144">
        <v>1488505889</v>
      </c>
      <c r="G159" s="143">
        <v>32804</v>
      </c>
      <c r="H159" s="144">
        <v>688844795</v>
      </c>
      <c r="I159" s="143">
        <v>0</v>
      </c>
      <c r="J159" s="144">
        <v>0</v>
      </c>
      <c r="K159" s="143">
        <v>0</v>
      </c>
      <c r="L159" s="144">
        <v>0</v>
      </c>
      <c r="M159" s="143">
        <v>0</v>
      </c>
      <c r="N159" s="144">
        <v>0</v>
      </c>
      <c r="O159" s="143">
        <v>0</v>
      </c>
      <c r="P159" s="144">
        <v>0</v>
      </c>
      <c r="Q159" s="143">
        <v>0</v>
      </c>
      <c r="R159" s="144">
        <v>0</v>
      </c>
      <c r="S159" s="143">
        <v>0</v>
      </c>
      <c r="T159" s="144">
        <v>0</v>
      </c>
      <c r="U159" s="143">
        <v>0</v>
      </c>
      <c r="V159" s="144">
        <v>0</v>
      </c>
      <c r="W159" s="143">
        <v>0</v>
      </c>
      <c r="X159" s="143">
        <v>0</v>
      </c>
      <c r="Y159" s="144">
        <v>2177350684</v>
      </c>
    </row>
    <row r="160" spans="2:25" x14ac:dyDescent="0.2">
      <c r="B160" s="142" t="s">
        <v>287</v>
      </c>
      <c r="C160" s="142" t="s">
        <v>285</v>
      </c>
      <c r="D160" s="142" t="s">
        <v>2133</v>
      </c>
      <c r="E160" s="143">
        <v>0</v>
      </c>
      <c r="F160" s="144">
        <v>0</v>
      </c>
      <c r="G160" s="143">
        <v>0</v>
      </c>
      <c r="H160" s="144">
        <v>0</v>
      </c>
      <c r="I160" s="143">
        <v>0</v>
      </c>
      <c r="J160" s="144">
        <v>0</v>
      </c>
      <c r="K160" s="143">
        <v>0</v>
      </c>
      <c r="L160" s="144">
        <v>0</v>
      </c>
      <c r="M160" s="143">
        <v>0</v>
      </c>
      <c r="N160" s="144">
        <v>0</v>
      </c>
      <c r="O160" s="143">
        <v>0</v>
      </c>
      <c r="P160" s="144">
        <v>0</v>
      </c>
      <c r="Q160" s="143">
        <v>0</v>
      </c>
      <c r="R160" s="144">
        <v>0</v>
      </c>
      <c r="S160" s="143">
        <v>0</v>
      </c>
      <c r="T160" s="144">
        <v>0</v>
      </c>
      <c r="U160" s="143">
        <v>0</v>
      </c>
      <c r="V160" s="144">
        <v>0</v>
      </c>
      <c r="W160" s="143">
        <v>0</v>
      </c>
      <c r="X160" s="143">
        <v>0</v>
      </c>
      <c r="Y160" s="144">
        <v>0</v>
      </c>
    </row>
    <row r="161" spans="2:25" x14ac:dyDescent="0.2">
      <c r="B161" s="142" t="s">
        <v>288</v>
      </c>
      <c r="C161" s="142" t="s">
        <v>285</v>
      </c>
      <c r="D161" s="142" t="s">
        <v>289</v>
      </c>
      <c r="E161" s="143">
        <v>0</v>
      </c>
      <c r="F161" s="144">
        <v>0</v>
      </c>
      <c r="G161" s="143">
        <v>0</v>
      </c>
      <c r="H161" s="144">
        <v>0</v>
      </c>
      <c r="I161" s="143">
        <v>0</v>
      </c>
      <c r="J161" s="144">
        <v>0</v>
      </c>
      <c r="K161" s="143">
        <v>0</v>
      </c>
      <c r="L161" s="144">
        <v>0</v>
      </c>
      <c r="M161" s="143">
        <v>0</v>
      </c>
      <c r="N161" s="144">
        <v>0</v>
      </c>
      <c r="O161" s="143">
        <v>0</v>
      </c>
      <c r="P161" s="144">
        <v>0</v>
      </c>
      <c r="Q161" s="143">
        <v>0</v>
      </c>
      <c r="R161" s="144">
        <v>0</v>
      </c>
      <c r="S161" s="143">
        <v>0</v>
      </c>
      <c r="T161" s="144">
        <v>0</v>
      </c>
      <c r="U161" s="143">
        <v>0</v>
      </c>
      <c r="V161" s="144">
        <v>0</v>
      </c>
      <c r="W161" s="143">
        <v>0</v>
      </c>
      <c r="X161" s="143">
        <v>0</v>
      </c>
      <c r="Y161" s="144">
        <v>0</v>
      </c>
    </row>
    <row r="162" spans="2:25" x14ac:dyDescent="0.2">
      <c r="B162" s="142" t="s">
        <v>290</v>
      </c>
      <c r="C162" s="142" t="s">
        <v>285</v>
      </c>
      <c r="D162" s="142" t="s">
        <v>291</v>
      </c>
      <c r="E162" s="143">
        <v>0</v>
      </c>
      <c r="F162" s="144">
        <v>0</v>
      </c>
      <c r="G162" s="143">
        <v>0</v>
      </c>
      <c r="H162" s="144">
        <v>0</v>
      </c>
      <c r="I162" s="143">
        <v>0</v>
      </c>
      <c r="J162" s="144">
        <v>0</v>
      </c>
      <c r="K162" s="143">
        <v>0</v>
      </c>
      <c r="L162" s="144">
        <v>0</v>
      </c>
      <c r="M162" s="143">
        <v>0</v>
      </c>
      <c r="N162" s="144">
        <v>0</v>
      </c>
      <c r="O162" s="143">
        <v>0</v>
      </c>
      <c r="P162" s="144">
        <v>0</v>
      </c>
      <c r="Q162" s="143">
        <v>0</v>
      </c>
      <c r="R162" s="144">
        <v>0</v>
      </c>
      <c r="S162" s="143">
        <v>0</v>
      </c>
      <c r="T162" s="144">
        <v>0</v>
      </c>
      <c r="U162" s="143">
        <v>0</v>
      </c>
      <c r="V162" s="144">
        <v>0</v>
      </c>
      <c r="W162" s="143">
        <v>0</v>
      </c>
      <c r="X162" s="143">
        <v>0</v>
      </c>
      <c r="Y162" s="144">
        <v>0</v>
      </c>
    </row>
    <row r="163" spans="2:25" x14ac:dyDescent="0.2">
      <c r="B163" s="142" t="s">
        <v>292</v>
      </c>
      <c r="C163" s="142" t="s">
        <v>285</v>
      </c>
      <c r="D163" s="142" t="s">
        <v>293</v>
      </c>
      <c r="E163" s="143">
        <v>10457</v>
      </c>
      <c r="F163" s="144">
        <v>156981121</v>
      </c>
      <c r="G163" s="143">
        <v>0</v>
      </c>
      <c r="H163" s="144">
        <v>0</v>
      </c>
      <c r="I163" s="143">
        <v>0</v>
      </c>
      <c r="J163" s="144">
        <v>0</v>
      </c>
      <c r="K163" s="143">
        <v>0</v>
      </c>
      <c r="L163" s="144">
        <v>0</v>
      </c>
      <c r="M163" s="143">
        <v>0</v>
      </c>
      <c r="N163" s="144">
        <v>0</v>
      </c>
      <c r="O163" s="143">
        <v>0</v>
      </c>
      <c r="P163" s="144">
        <v>0</v>
      </c>
      <c r="Q163" s="143">
        <v>0</v>
      </c>
      <c r="R163" s="144">
        <v>0</v>
      </c>
      <c r="S163" s="143">
        <v>0</v>
      </c>
      <c r="T163" s="144">
        <v>0</v>
      </c>
      <c r="U163" s="143">
        <v>0</v>
      </c>
      <c r="V163" s="144">
        <v>0</v>
      </c>
      <c r="W163" s="143">
        <v>0</v>
      </c>
      <c r="X163" s="143">
        <v>0</v>
      </c>
      <c r="Y163" s="144">
        <v>156981121</v>
      </c>
    </row>
    <row r="164" spans="2:25" x14ac:dyDescent="0.2">
      <c r="B164" s="142" t="s">
        <v>294</v>
      </c>
      <c r="C164" s="142" t="s">
        <v>285</v>
      </c>
      <c r="D164" s="142" t="s">
        <v>295</v>
      </c>
      <c r="E164" s="143">
        <v>0</v>
      </c>
      <c r="F164" s="144">
        <v>0</v>
      </c>
      <c r="G164" s="143">
        <v>0</v>
      </c>
      <c r="H164" s="144">
        <v>0</v>
      </c>
      <c r="I164" s="143">
        <v>0</v>
      </c>
      <c r="J164" s="144">
        <v>0</v>
      </c>
      <c r="K164" s="143">
        <v>0</v>
      </c>
      <c r="L164" s="144">
        <v>0</v>
      </c>
      <c r="M164" s="143">
        <v>0</v>
      </c>
      <c r="N164" s="144">
        <v>0</v>
      </c>
      <c r="O164" s="143">
        <v>0</v>
      </c>
      <c r="P164" s="144">
        <v>0</v>
      </c>
      <c r="Q164" s="143">
        <v>0</v>
      </c>
      <c r="R164" s="144">
        <v>0</v>
      </c>
      <c r="S164" s="143">
        <v>0</v>
      </c>
      <c r="T164" s="144">
        <v>0</v>
      </c>
      <c r="U164" s="143">
        <v>0</v>
      </c>
      <c r="V164" s="144">
        <v>0</v>
      </c>
      <c r="W164" s="143">
        <v>0</v>
      </c>
      <c r="X164" s="143">
        <v>0</v>
      </c>
      <c r="Y164" s="144">
        <v>0</v>
      </c>
    </row>
    <row r="165" spans="2:25" x14ac:dyDescent="0.2">
      <c r="B165" s="142" t="s">
        <v>296</v>
      </c>
      <c r="C165" s="142" t="s">
        <v>285</v>
      </c>
      <c r="D165" s="142" t="s">
        <v>297</v>
      </c>
      <c r="E165" s="143">
        <v>0</v>
      </c>
      <c r="F165" s="144">
        <v>0</v>
      </c>
      <c r="G165" s="143">
        <v>0</v>
      </c>
      <c r="H165" s="144">
        <v>0</v>
      </c>
      <c r="I165" s="143">
        <v>0</v>
      </c>
      <c r="J165" s="144">
        <v>0</v>
      </c>
      <c r="K165" s="143">
        <v>0</v>
      </c>
      <c r="L165" s="144">
        <v>0</v>
      </c>
      <c r="M165" s="143">
        <v>0</v>
      </c>
      <c r="N165" s="144">
        <v>0</v>
      </c>
      <c r="O165" s="143">
        <v>0</v>
      </c>
      <c r="P165" s="144">
        <v>0</v>
      </c>
      <c r="Q165" s="143">
        <v>0</v>
      </c>
      <c r="R165" s="144">
        <v>0</v>
      </c>
      <c r="S165" s="143">
        <v>0</v>
      </c>
      <c r="T165" s="144">
        <v>0</v>
      </c>
      <c r="U165" s="143">
        <v>0</v>
      </c>
      <c r="V165" s="144">
        <v>0</v>
      </c>
      <c r="W165" s="143">
        <v>0</v>
      </c>
      <c r="X165" s="143">
        <v>0</v>
      </c>
      <c r="Y165" s="144">
        <v>0</v>
      </c>
    </row>
    <row r="166" spans="2:25" x14ac:dyDescent="0.2">
      <c r="B166" s="142" t="s">
        <v>298</v>
      </c>
      <c r="C166" s="142" t="s">
        <v>285</v>
      </c>
      <c r="D166" s="142" t="s">
        <v>299</v>
      </c>
      <c r="E166" s="143">
        <v>0</v>
      </c>
      <c r="F166" s="144">
        <v>0</v>
      </c>
      <c r="G166" s="143">
        <v>0</v>
      </c>
      <c r="H166" s="144">
        <v>0</v>
      </c>
      <c r="I166" s="143">
        <v>0</v>
      </c>
      <c r="J166" s="144">
        <v>0</v>
      </c>
      <c r="K166" s="143">
        <v>0</v>
      </c>
      <c r="L166" s="144">
        <v>0</v>
      </c>
      <c r="M166" s="143">
        <v>0</v>
      </c>
      <c r="N166" s="144">
        <v>0</v>
      </c>
      <c r="O166" s="143">
        <v>0</v>
      </c>
      <c r="P166" s="144">
        <v>0</v>
      </c>
      <c r="Q166" s="143">
        <v>0</v>
      </c>
      <c r="R166" s="144">
        <v>0</v>
      </c>
      <c r="S166" s="143">
        <v>0</v>
      </c>
      <c r="T166" s="144">
        <v>0</v>
      </c>
      <c r="U166" s="143">
        <v>0</v>
      </c>
      <c r="V166" s="144">
        <v>0</v>
      </c>
      <c r="W166" s="143">
        <v>0</v>
      </c>
      <c r="X166" s="143">
        <v>0</v>
      </c>
      <c r="Y166" s="144">
        <v>0</v>
      </c>
    </row>
    <row r="167" spans="2:25" x14ac:dyDescent="0.2">
      <c r="B167" s="142" t="s">
        <v>300</v>
      </c>
      <c r="C167" s="142" t="s">
        <v>285</v>
      </c>
      <c r="D167" s="142" t="s">
        <v>301</v>
      </c>
      <c r="E167" s="143">
        <v>0</v>
      </c>
      <c r="F167" s="144">
        <v>0</v>
      </c>
      <c r="G167" s="143">
        <v>0</v>
      </c>
      <c r="H167" s="144">
        <v>0</v>
      </c>
      <c r="I167" s="143">
        <v>0</v>
      </c>
      <c r="J167" s="144">
        <v>0</v>
      </c>
      <c r="K167" s="143">
        <v>0</v>
      </c>
      <c r="L167" s="144">
        <v>0</v>
      </c>
      <c r="M167" s="143">
        <v>0</v>
      </c>
      <c r="N167" s="144">
        <v>0</v>
      </c>
      <c r="O167" s="143">
        <v>0</v>
      </c>
      <c r="P167" s="144">
        <v>0</v>
      </c>
      <c r="Q167" s="143">
        <v>0</v>
      </c>
      <c r="R167" s="144">
        <v>0</v>
      </c>
      <c r="S167" s="143">
        <v>0</v>
      </c>
      <c r="T167" s="144">
        <v>0</v>
      </c>
      <c r="U167" s="143">
        <v>0</v>
      </c>
      <c r="V167" s="144">
        <v>0</v>
      </c>
      <c r="W167" s="143">
        <v>0</v>
      </c>
      <c r="X167" s="143">
        <v>0</v>
      </c>
      <c r="Y167" s="144">
        <v>0</v>
      </c>
    </row>
    <row r="168" spans="2:25" x14ac:dyDescent="0.2">
      <c r="B168" s="142" t="s">
        <v>302</v>
      </c>
      <c r="C168" s="142" t="s">
        <v>285</v>
      </c>
      <c r="D168" s="142" t="s">
        <v>303</v>
      </c>
      <c r="E168" s="143">
        <v>0</v>
      </c>
      <c r="F168" s="144">
        <v>0</v>
      </c>
      <c r="G168" s="143">
        <v>0</v>
      </c>
      <c r="H168" s="144">
        <v>0</v>
      </c>
      <c r="I168" s="143">
        <v>0</v>
      </c>
      <c r="J168" s="144">
        <v>0</v>
      </c>
      <c r="K168" s="143">
        <v>0</v>
      </c>
      <c r="L168" s="144">
        <v>0</v>
      </c>
      <c r="M168" s="143">
        <v>0</v>
      </c>
      <c r="N168" s="144">
        <v>0</v>
      </c>
      <c r="O168" s="143">
        <v>0</v>
      </c>
      <c r="P168" s="144">
        <v>0</v>
      </c>
      <c r="Q168" s="143">
        <v>0</v>
      </c>
      <c r="R168" s="144">
        <v>0</v>
      </c>
      <c r="S168" s="143">
        <v>0</v>
      </c>
      <c r="T168" s="144">
        <v>0</v>
      </c>
      <c r="U168" s="143">
        <v>0</v>
      </c>
      <c r="V168" s="144">
        <v>0</v>
      </c>
      <c r="W168" s="143">
        <v>0</v>
      </c>
      <c r="X168" s="143">
        <v>0</v>
      </c>
      <c r="Y168" s="144">
        <v>0</v>
      </c>
    </row>
    <row r="169" spans="2:25" x14ac:dyDescent="0.2">
      <c r="B169" s="142" t="s">
        <v>304</v>
      </c>
      <c r="C169" s="142" t="s">
        <v>285</v>
      </c>
      <c r="D169" s="142" t="s">
        <v>305</v>
      </c>
      <c r="E169" s="143">
        <v>0</v>
      </c>
      <c r="F169" s="144">
        <v>0</v>
      </c>
      <c r="G169" s="143">
        <v>0</v>
      </c>
      <c r="H169" s="144">
        <v>0</v>
      </c>
      <c r="I169" s="143">
        <v>0</v>
      </c>
      <c r="J169" s="144">
        <v>0</v>
      </c>
      <c r="K169" s="143">
        <v>0</v>
      </c>
      <c r="L169" s="144">
        <v>0</v>
      </c>
      <c r="M169" s="143">
        <v>0</v>
      </c>
      <c r="N169" s="144">
        <v>0</v>
      </c>
      <c r="O169" s="143">
        <v>0</v>
      </c>
      <c r="P169" s="144">
        <v>0</v>
      </c>
      <c r="Q169" s="143">
        <v>0</v>
      </c>
      <c r="R169" s="144">
        <v>0</v>
      </c>
      <c r="S169" s="143">
        <v>0</v>
      </c>
      <c r="T169" s="144">
        <v>0</v>
      </c>
      <c r="U169" s="143">
        <v>0</v>
      </c>
      <c r="V169" s="144">
        <v>0</v>
      </c>
      <c r="W169" s="143">
        <v>0</v>
      </c>
      <c r="X169" s="143">
        <v>0</v>
      </c>
      <c r="Y169" s="144">
        <v>0</v>
      </c>
    </row>
    <row r="170" spans="2:25" x14ac:dyDescent="0.2">
      <c r="B170" s="142" t="s">
        <v>306</v>
      </c>
      <c r="C170" s="142" t="s">
        <v>285</v>
      </c>
      <c r="D170" s="142" t="s">
        <v>307</v>
      </c>
      <c r="E170" s="143">
        <v>0</v>
      </c>
      <c r="F170" s="144">
        <v>0</v>
      </c>
      <c r="G170" s="143">
        <v>0</v>
      </c>
      <c r="H170" s="144">
        <v>0</v>
      </c>
      <c r="I170" s="143">
        <v>0</v>
      </c>
      <c r="J170" s="144">
        <v>0</v>
      </c>
      <c r="K170" s="143">
        <v>0</v>
      </c>
      <c r="L170" s="144">
        <v>0</v>
      </c>
      <c r="M170" s="143">
        <v>0</v>
      </c>
      <c r="N170" s="144">
        <v>0</v>
      </c>
      <c r="O170" s="143">
        <v>0</v>
      </c>
      <c r="P170" s="144">
        <v>0</v>
      </c>
      <c r="Q170" s="143">
        <v>0</v>
      </c>
      <c r="R170" s="144">
        <v>0</v>
      </c>
      <c r="S170" s="143">
        <v>0</v>
      </c>
      <c r="T170" s="144">
        <v>0</v>
      </c>
      <c r="U170" s="143">
        <v>0</v>
      </c>
      <c r="V170" s="144">
        <v>0</v>
      </c>
      <c r="W170" s="143">
        <v>0</v>
      </c>
      <c r="X170" s="143">
        <v>0</v>
      </c>
      <c r="Y170" s="144">
        <v>0</v>
      </c>
    </row>
    <row r="171" spans="2:25" x14ac:dyDescent="0.2">
      <c r="B171" s="142" t="s">
        <v>308</v>
      </c>
      <c r="C171" s="142" t="s">
        <v>285</v>
      </c>
      <c r="D171" s="142" t="s">
        <v>309</v>
      </c>
      <c r="E171" s="143">
        <v>0</v>
      </c>
      <c r="F171" s="144">
        <v>0</v>
      </c>
      <c r="G171" s="143">
        <v>0</v>
      </c>
      <c r="H171" s="144">
        <v>0</v>
      </c>
      <c r="I171" s="143">
        <v>0</v>
      </c>
      <c r="J171" s="144">
        <v>0</v>
      </c>
      <c r="K171" s="143">
        <v>0</v>
      </c>
      <c r="L171" s="144">
        <v>0</v>
      </c>
      <c r="M171" s="143">
        <v>0</v>
      </c>
      <c r="N171" s="144">
        <v>0</v>
      </c>
      <c r="O171" s="143">
        <v>0</v>
      </c>
      <c r="P171" s="144">
        <v>0</v>
      </c>
      <c r="Q171" s="143">
        <v>0</v>
      </c>
      <c r="R171" s="144">
        <v>0</v>
      </c>
      <c r="S171" s="143">
        <v>0</v>
      </c>
      <c r="T171" s="144">
        <v>0</v>
      </c>
      <c r="U171" s="143">
        <v>0</v>
      </c>
      <c r="V171" s="144">
        <v>0</v>
      </c>
      <c r="W171" s="143">
        <v>0</v>
      </c>
      <c r="X171" s="143">
        <v>0</v>
      </c>
      <c r="Y171" s="144">
        <v>0</v>
      </c>
    </row>
    <row r="172" spans="2:25" x14ac:dyDescent="0.2">
      <c r="B172" s="142" t="s">
        <v>310</v>
      </c>
      <c r="C172" s="142" t="s">
        <v>285</v>
      </c>
      <c r="D172" s="142" t="s">
        <v>311</v>
      </c>
      <c r="E172" s="143">
        <v>0</v>
      </c>
      <c r="F172" s="144">
        <v>0</v>
      </c>
      <c r="G172" s="143">
        <v>0</v>
      </c>
      <c r="H172" s="144">
        <v>0</v>
      </c>
      <c r="I172" s="143">
        <v>0</v>
      </c>
      <c r="J172" s="144">
        <v>0</v>
      </c>
      <c r="K172" s="143">
        <v>0</v>
      </c>
      <c r="L172" s="144">
        <v>0</v>
      </c>
      <c r="M172" s="143">
        <v>0</v>
      </c>
      <c r="N172" s="144">
        <v>0</v>
      </c>
      <c r="O172" s="143">
        <v>0</v>
      </c>
      <c r="P172" s="144">
        <v>0</v>
      </c>
      <c r="Q172" s="143">
        <v>0</v>
      </c>
      <c r="R172" s="144">
        <v>0</v>
      </c>
      <c r="S172" s="143">
        <v>0</v>
      </c>
      <c r="T172" s="144">
        <v>0</v>
      </c>
      <c r="U172" s="143">
        <v>0</v>
      </c>
      <c r="V172" s="144">
        <v>0</v>
      </c>
      <c r="W172" s="143">
        <v>0</v>
      </c>
      <c r="X172" s="143">
        <v>0</v>
      </c>
      <c r="Y172" s="144">
        <v>0</v>
      </c>
    </row>
    <row r="173" spans="2:25" x14ac:dyDescent="0.2">
      <c r="B173" s="142" t="s">
        <v>312</v>
      </c>
      <c r="C173" s="142" t="s">
        <v>285</v>
      </c>
      <c r="D173" s="142" t="s">
        <v>313</v>
      </c>
      <c r="E173" s="143">
        <v>0</v>
      </c>
      <c r="F173" s="144">
        <v>0</v>
      </c>
      <c r="G173" s="143">
        <v>0</v>
      </c>
      <c r="H173" s="144">
        <v>0</v>
      </c>
      <c r="I173" s="143">
        <v>0</v>
      </c>
      <c r="J173" s="144">
        <v>0</v>
      </c>
      <c r="K173" s="143">
        <v>0</v>
      </c>
      <c r="L173" s="144">
        <v>0</v>
      </c>
      <c r="M173" s="143">
        <v>0</v>
      </c>
      <c r="N173" s="144">
        <v>0</v>
      </c>
      <c r="O173" s="143">
        <v>0</v>
      </c>
      <c r="P173" s="144">
        <v>0</v>
      </c>
      <c r="Q173" s="143">
        <v>0</v>
      </c>
      <c r="R173" s="144">
        <v>0</v>
      </c>
      <c r="S173" s="143">
        <v>0</v>
      </c>
      <c r="T173" s="144">
        <v>0</v>
      </c>
      <c r="U173" s="143">
        <v>0</v>
      </c>
      <c r="V173" s="144">
        <v>0</v>
      </c>
      <c r="W173" s="143">
        <v>0</v>
      </c>
      <c r="X173" s="143">
        <v>0</v>
      </c>
      <c r="Y173" s="144">
        <v>0</v>
      </c>
    </row>
    <row r="174" spans="2:25" x14ac:dyDescent="0.2">
      <c r="B174" s="142" t="s">
        <v>314</v>
      </c>
      <c r="C174" s="142" t="s">
        <v>285</v>
      </c>
      <c r="D174" s="142" t="s">
        <v>315</v>
      </c>
      <c r="E174" s="143">
        <v>0</v>
      </c>
      <c r="F174" s="144">
        <v>0</v>
      </c>
      <c r="G174" s="143">
        <v>0</v>
      </c>
      <c r="H174" s="144">
        <v>0</v>
      </c>
      <c r="I174" s="143">
        <v>0</v>
      </c>
      <c r="J174" s="144">
        <v>0</v>
      </c>
      <c r="K174" s="143">
        <v>0</v>
      </c>
      <c r="L174" s="144">
        <v>0</v>
      </c>
      <c r="M174" s="143">
        <v>0</v>
      </c>
      <c r="N174" s="144">
        <v>0</v>
      </c>
      <c r="O174" s="143">
        <v>0</v>
      </c>
      <c r="P174" s="144">
        <v>0</v>
      </c>
      <c r="Q174" s="143">
        <v>0</v>
      </c>
      <c r="R174" s="144">
        <v>0</v>
      </c>
      <c r="S174" s="143">
        <v>0</v>
      </c>
      <c r="T174" s="144">
        <v>0</v>
      </c>
      <c r="U174" s="143">
        <v>0</v>
      </c>
      <c r="V174" s="144">
        <v>0</v>
      </c>
      <c r="W174" s="143">
        <v>0</v>
      </c>
      <c r="X174" s="143">
        <v>0</v>
      </c>
      <c r="Y174" s="144">
        <v>0</v>
      </c>
    </row>
    <row r="175" spans="2:25" x14ac:dyDescent="0.2">
      <c r="B175" s="142" t="s">
        <v>316</v>
      </c>
      <c r="C175" s="142" t="s">
        <v>285</v>
      </c>
      <c r="D175" s="142" t="s">
        <v>317</v>
      </c>
      <c r="E175" s="143">
        <v>20663</v>
      </c>
      <c r="F175" s="144">
        <v>310194215</v>
      </c>
      <c r="G175" s="143">
        <v>0</v>
      </c>
      <c r="H175" s="144">
        <v>0</v>
      </c>
      <c r="I175" s="143">
        <v>0</v>
      </c>
      <c r="J175" s="144">
        <v>0</v>
      </c>
      <c r="K175" s="143">
        <v>0</v>
      </c>
      <c r="L175" s="144">
        <v>0</v>
      </c>
      <c r="M175" s="143">
        <v>0</v>
      </c>
      <c r="N175" s="144">
        <v>0</v>
      </c>
      <c r="O175" s="143">
        <v>0</v>
      </c>
      <c r="P175" s="144">
        <v>0</v>
      </c>
      <c r="Q175" s="143">
        <v>0</v>
      </c>
      <c r="R175" s="144">
        <v>0</v>
      </c>
      <c r="S175" s="143">
        <v>0</v>
      </c>
      <c r="T175" s="144">
        <v>0</v>
      </c>
      <c r="U175" s="143">
        <v>0</v>
      </c>
      <c r="V175" s="144">
        <v>0</v>
      </c>
      <c r="W175" s="143">
        <v>0</v>
      </c>
      <c r="X175" s="143">
        <v>0</v>
      </c>
      <c r="Y175" s="144">
        <v>310194215</v>
      </c>
    </row>
    <row r="176" spans="2:25" x14ac:dyDescent="0.2">
      <c r="B176" s="142" t="s">
        <v>318</v>
      </c>
      <c r="C176" s="142" t="s">
        <v>285</v>
      </c>
      <c r="D176" s="142" t="s">
        <v>319</v>
      </c>
      <c r="E176" s="143">
        <v>9283</v>
      </c>
      <c r="F176" s="144">
        <v>139356962</v>
      </c>
      <c r="G176" s="143">
        <v>0</v>
      </c>
      <c r="H176" s="144">
        <v>0</v>
      </c>
      <c r="I176" s="143">
        <v>0</v>
      </c>
      <c r="J176" s="144">
        <v>0</v>
      </c>
      <c r="K176" s="143">
        <v>0</v>
      </c>
      <c r="L176" s="144">
        <v>0</v>
      </c>
      <c r="M176" s="143">
        <v>0</v>
      </c>
      <c r="N176" s="144">
        <v>0</v>
      </c>
      <c r="O176" s="143">
        <v>0</v>
      </c>
      <c r="P176" s="144">
        <v>0</v>
      </c>
      <c r="Q176" s="143">
        <v>0</v>
      </c>
      <c r="R176" s="144">
        <v>0</v>
      </c>
      <c r="S176" s="143">
        <v>0</v>
      </c>
      <c r="T176" s="144">
        <v>0</v>
      </c>
      <c r="U176" s="143">
        <v>0</v>
      </c>
      <c r="V176" s="144">
        <v>0</v>
      </c>
      <c r="W176" s="143">
        <v>0</v>
      </c>
      <c r="X176" s="143">
        <v>0</v>
      </c>
      <c r="Y176" s="144">
        <v>139356962</v>
      </c>
    </row>
    <row r="177" spans="2:25" x14ac:dyDescent="0.2">
      <c r="B177" s="142" t="s">
        <v>320</v>
      </c>
      <c r="C177" s="142" t="s">
        <v>285</v>
      </c>
      <c r="D177" s="142" t="s">
        <v>321</v>
      </c>
      <c r="E177" s="143">
        <v>0</v>
      </c>
      <c r="F177" s="144">
        <v>0</v>
      </c>
      <c r="G177" s="143">
        <v>0</v>
      </c>
      <c r="H177" s="144">
        <v>0</v>
      </c>
      <c r="I177" s="143">
        <v>0</v>
      </c>
      <c r="J177" s="144">
        <v>0</v>
      </c>
      <c r="K177" s="143">
        <v>0</v>
      </c>
      <c r="L177" s="144">
        <v>0</v>
      </c>
      <c r="M177" s="143">
        <v>0</v>
      </c>
      <c r="N177" s="144">
        <v>0</v>
      </c>
      <c r="O177" s="143">
        <v>0</v>
      </c>
      <c r="P177" s="144">
        <v>0</v>
      </c>
      <c r="Q177" s="143">
        <v>0</v>
      </c>
      <c r="R177" s="144">
        <v>0</v>
      </c>
      <c r="S177" s="143">
        <v>0</v>
      </c>
      <c r="T177" s="144">
        <v>0</v>
      </c>
      <c r="U177" s="143">
        <v>0</v>
      </c>
      <c r="V177" s="144">
        <v>0</v>
      </c>
      <c r="W177" s="143">
        <v>0</v>
      </c>
      <c r="X177" s="143">
        <v>0</v>
      </c>
      <c r="Y177" s="144">
        <v>0</v>
      </c>
    </row>
    <row r="178" spans="2:25" x14ac:dyDescent="0.2">
      <c r="B178" s="142" t="s">
        <v>322</v>
      </c>
      <c r="C178" s="142" t="s">
        <v>285</v>
      </c>
      <c r="D178" s="142" t="s">
        <v>323</v>
      </c>
      <c r="E178" s="143">
        <v>0</v>
      </c>
      <c r="F178" s="144">
        <v>0</v>
      </c>
      <c r="G178" s="143">
        <v>0</v>
      </c>
      <c r="H178" s="144">
        <v>0</v>
      </c>
      <c r="I178" s="143">
        <v>0</v>
      </c>
      <c r="J178" s="144">
        <v>0</v>
      </c>
      <c r="K178" s="143">
        <v>0</v>
      </c>
      <c r="L178" s="144">
        <v>0</v>
      </c>
      <c r="M178" s="143">
        <v>0</v>
      </c>
      <c r="N178" s="144">
        <v>0</v>
      </c>
      <c r="O178" s="143">
        <v>0</v>
      </c>
      <c r="P178" s="144">
        <v>0</v>
      </c>
      <c r="Q178" s="143">
        <v>0</v>
      </c>
      <c r="R178" s="144">
        <v>0</v>
      </c>
      <c r="S178" s="143">
        <v>0</v>
      </c>
      <c r="T178" s="144">
        <v>0</v>
      </c>
      <c r="U178" s="143">
        <v>0</v>
      </c>
      <c r="V178" s="144">
        <v>0</v>
      </c>
      <c r="W178" s="143">
        <v>0</v>
      </c>
      <c r="X178" s="143">
        <v>0</v>
      </c>
      <c r="Y178" s="144">
        <v>0</v>
      </c>
    </row>
    <row r="179" spans="2:25" x14ac:dyDescent="0.2">
      <c r="B179" s="142" t="s">
        <v>324</v>
      </c>
      <c r="C179" s="142" t="s">
        <v>285</v>
      </c>
      <c r="D179" s="142" t="s">
        <v>325</v>
      </c>
      <c r="E179" s="143">
        <v>0</v>
      </c>
      <c r="F179" s="144">
        <v>0</v>
      </c>
      <c r="G179" s="143">
        <v>0</v>
      </c>
      <c r="H179" s="144">
        <v>0</v>
      </c>
      <c r="I179" s="143">
        <v>0</v>
      </c>
      <c r="J179" s="144">
        <v>0</v>
      </c>
      <c r="K179" s="143">
        <v>0</v>
      </c>
      <c r="L179" s="144">
        <v>0</v>
      </c>
      <c r="M179" s="143">
        <v>0</v>
      </c>
      <c r="N179" s="144">
        <v>0</v>
      </c>
      <c r="O179" s="143">
        <v>0</v>
      </c>
      <c r="P179" s="144">
        <v>0</v>
      </c>
      <c r="Q179" s="143">
        <v>0</v>
      </c>
      <c r="R179" s="144">
        <v>0</v>
      </c>
      <c r="S179" s="143">
        <v>0</v>
      </c>
      <c r="T179" s="144">
        <v>0</v>
      </c>
      <c r="U179" s="143">
        <v>0</v>
      </c>
      <c r="V179" s="144">
        <v>0</v>
      </c>
      <c r="W179" s="143">
        <v>0</v>
      </c>
      <c r="X179" s="143">
        <v>0</v>
      </c>
      <c r="Y179" s="144">
        <v>0</v>
      </c>
    </row>
    <row r="180" spans="2:25" x14ac:dyDescent="0.2">
      <c r="B180" s="142" t="s">
        <v>326</v>
      </c>
      <c r="C180" s="142" t="s">
        <v>285</v>
      </c>
      <c r="D180" s="142" t="s">
        <v>2147</v>
      </c>
      <c r="E180" s="143">
        <v>7770</v>
      </c>
      <c r="F180" s="144">
        <v>116643713</v>
      </c>
      <c r="G180" s="143">
        <v>0</v>
      </c>
      <c r="H180" s="144">
        <v>0</v>
      </c>
      <c r="I180" s="143">
        <v>0</v>
      </c>
      <c r="J180" s="144">
        <v>0</v>
      </c>
      <c r="K180" s="143">
        <v>0</v>
      </c>
      <c r="L180" s="144">
        <v>0</v>
      </c>
      <c r="M180" s="143">
        <v>0</v>
      </c>
      <c r="N180" s="144">
        <v>0</v>
      </c>
      <c r="O180" s="143">
        <v>0</v>
      </c>
      <c r="P180" s="144">
        <v>0</v>
      </c>
      <c r="Q180" s="143">
        <v>0</v>
      </c>
      <c r="R180" s="144">
        <v>0</v>
      </c>
      <c r="S180" s="143">
        <v>0</v>
      </c>
      <c r="T180" s="144">
        <v>0</v>
      </c>
      <c r="U180" s="143">
        <v>0</v>
      </c>
      <c r="V180" s="144">
        <v>0</v>
      </c>
      <c r="W180" s="143">
        <v>0</v>
      </c>
      <c r="X180" s="143">
        <v>0</v>
      </c>
      <c r="Y180" s="144">
        <v>116643713</v>
      </c>
    </row>
    <row r="181" spans="2:25" x14ac:dyDescent="0.2">
      <c r="B181" s="142" t="s">
        <v>327</v>
      </c>
      <c r="C181" s="142" t="s">
        <v>285</v>
      </c>
      <c r="D181" s="142" t="s">
        <v>328</v>
      </c>
      <c r="E181" s="143">
        <v>0</v>
      </c>
      <c r="F181" s="144">
        <v>0</v>
      </c>
      <c r="G181" s="143">
        <v>0</v>
      </c>
      <c r="H181" s="144">
        <v>0</v>
      </c>
      <c r="I181" s="143">
        <v>0</v>
      </c>
      <c r="J181" s="144">
        <v>0</v>
      </c>
      <c r="K181" s="143">
        <v>0</v>
      </c>
      <c r="L181" s="144">
        <v>0</v>
      </c>
      <c r="M181" s="143">
        <v>0</v>
      </c>
      <c r="N181" s="144">
        <v>0</v>
      </c>
      <c r="O181" s="143">
        <v>0</v>
      </c>
      <c r="P181" s="144">
        <v>0</v>
      </c>
      <c r="Q181" s="143">
        <v>0</v>
      </c>
      <c r="R181" s="144">
        <v>0</v>
      </c>
      <c r="S181" s="143">
        <v>0</v>
      </c>
      <c r="T181" s="144">
        <v>0</v>
      </c>
      <c r="U181" s="143">
        <v>0</v>
      </c>
      <c r="V181" s="144">
        <v>0</v>
      </c>
      <c r="W181" s="143">
        <v>0</v>
      </c>
      <c r="X181" s="143">
        <v>0</v>
      </c>
      <c r="Y181" s="144">
        <v>0</v>
      </c>
    </row>
    <row r="182" spans="2:25" x14ac:dyDescent="0.2">
      <c r="B182" s="142" t="s">
        <v>329</v>
      </c>
      <c r="C182" s="142" t="s">
        <v>285</v>
      </c>
      <c r="D182" s="142" t="s">
        <v>330</v>
      </c>
      <c r="E182" s="143">
        <v>0</v>
      </c>
      <c r="F182" s="144">
        <v>0</v>
      </c>
      <c r="G182" s="143">
        <v>0</v>
      </c>
      <c r="H182" s="144">
        <v>0</v>
      </c>
      <c r="I182" s="143">
        <v>0</v>
      </c>
      <c r="J182" s="144">
        <v>0</v>
      </c>
      <c r="K182" s="143">
        <v>0</v>
      </c>
      <c r="L182" s="144">
        <v>0</v>
      </c>
      <c r="M182" s="143">
        <v>0</v>
      </c>
      <c r="N182" s="144">
        <v>0</v>
      </c>
      <c r="O182" s="143">
        <v>0</v>
      </c>
      <c r="P182" s="144">
        <v>0</v>
      </c>
      <c r="Q182" s="143">
        <v>0</v>
      </c>
      <c r="R182" s="144">
        <v>0</v>
      </c>
      <c r="S182" s="143">
        <v>0</v>
      </c>
      <c r="T182" s="144">
        <v>0</v>
      </c>
      <c r="U182" s="143">
        <v>0</v>
      </c>
      <c r="V182" s="144">
        <v>0</v>
      </c>
      <c r="W182" s="143">
        <v>0</v>
      </c>
      <c r="X182" s="143">
        <v>0</v>
      </c>
      <c r="Y182" s="144">
        <v>0</v>
      </c>
    </row>
    <row r="183" spans="2:25" x14ac:dyDescent="0.2">
      <c r="B183" s="142" t="s">
        <v>331</v>
      </c>
      <c r="C183" s="142" t="s">
        <v>285</v>
      </c>
      <c r="D183" s="142" t="s">
        <v>332</v>
      </c>
      <c r="E183" s="143">
        <v>0</v>
      </c>
      <c r="F183" s="144">
        <v>0</v>
      </c>
      <c r="G183" s="143">
        <v>0</v>
      </c>
      <c r="H183" s="144">
        <v>0</v>
      </c>
      <c r="I183" s="143">
        <v>0</v>
      </c>
      <c r="J183" s="144">
        <v>0</v>
      </c>
      <c r="K183" s="143">
        <v>0</v>
      </c>
      <c r="L183" s="144">
        <v>0</v>
      </c>
      <c r="M183" s="143">
        <v>0</v>
      </c>
      <c r="N183" s="144">
        <v>0</v>
      </c>
      <c r="O183" s="143">
        <v>0</v>
      </c>
      <c r="P183" s="144">
        <v>0</v>
      </c>
      <c r="Q183" s="143">
        <v>0</v>
      </c>
      <c r="R183" s="144">
        <v>0</v>
      </c>
      <c r="S183" s="143">
        <v>0</v>
      </c>
      <c r="T183" s="144">
        <v>0</v>
      </c>
      <c r="U183" s="143">
        <v>0</v>
      </c>
      <c r="V183" s="144">
        <v>0</v>
      </c>
      <c r="W183" s="143">
        <v>0</v>
      </c>
      <c r="X183" s="143">
        <v>0</v>
      </c>
      <c r="Y183" s="144">
        <v>0</v>
      </c>
    </row>
    <row r="184" spans="2:25" x14ac:dyDescent="0.2">
      <c r="B184" s="142" t="s">
        <v>333</v>
      </c>
      <c r="C184" s="142" t="s">
        <v>285</v>
      </c>
      <c r="D184" s="142" t="s">
        <v>334</v>
      </c>
      <c r="E184" s="143">
        <v>0</v>
      </c>
      <c r="F184" s="144">
        <v>0</v>
      </c>
      <c r="G184" s="143">
        <v>0</v>
      </c>
      <c r="H184" s="144">
        <v>0</v>
      </c>
      <c r="I184" s="143">
        <v>0</v>
      </c>
      <c r="J184" s="144">
        <v>0</v>
      </c>
      <c r="K184" s="143">
        <v>0</v>
      </c>
      <c r="L184" s="144">
        <v>0</v>
      </c>
      <c r="M184" s="143">
        <v>0</v>
      </c>
      <c r="N184" s="144">
        <v>0</v>
      </c>
      <c r="O184" s="143">
        <v>0</v>
      </c>
      <c r="P184" s="144">
        <v>0</v>
      </c>
      <c r="Q184" s="143">
        <v>0</v>
      </c>
      <c r="R184" s="144">
        <v>0</v>
      </c>
      <c r="S184" s="143">
        <v>0</v>
      </c>
      <c r="T184" s="144">
        <v>0</v>
      </c>
      <c r="U184" s="143">
        <v>0</v>
      </c>
      <c r="V184" s="144">
        <v>0</v>
      </c>
      <c r="W184" s="143">
        <v>0</v>
      </c>
      <c r="X184" s="143">
        <v>0</v>
      </c>
      <c r="Y184" s="144">
        <v>0</v>
      </c>
    </row>
    <row r="185" spans="2:25" x14ac:dyDescent="0.2">
      <c r="B185" s="142" t="s">
        <v>335</v>
      </c>
      <c r="C185" s="142" t="s">
        <v>285</v>
      </c>
      <c r="D185" s="142" t="s">
        <v>336</v>
      </c>
      <c r="E185" s="143">
        <v>0</v>
      </c>
      <c r="F185" s="144">
        <v>0</v>
      </c>
      <c r="G185" s="143">
        <v>0</v>
      </c>
      <c r="H185" s="144">
        <v>0</v>
      </c>
      <c r="I185" s="143">
        <v>0</v>
      </c>
      <c r="J185" s="144">
        <v>0</v>
      </c>
      <c r="K185" s="143">
        <v>0</v>
      </c>
      <c r="L185" s="144">
        <v>0</v>
      </c>
      <c r="M185" s="143">
        <v>0</v>
      </c>
      <c r="N185" s="144">
        <v>0</v>
      </c>
      <c r="O185" s="143">
        <v>0</v>
      </c>
      <c r="P185" s="144">
        <v>0</v>
      </c>
      <c r="Q185" s="143">
        <v>0</v>
      </c>
      <c r="R185" s="144">
        <v>0</v>
      </c>
      <c r="S185" s="143">
        <v>0</v>
      </c>
      <c r="T185" s="144">
        <v>0</v>
      </c>
      <c r="U185" s="143">
        <v>0</v>
      </c>
      <c r="V185" s="144">
        <v>0</v>
      </c>
      <c r="W185" s="143">
        <v>0</v>
      </c>
      <c r="X185" s="143">
        <v>0</v>
      </c>
      <c r="Y185" s="144">
        <v>0</v>
      </c>
    </row>
    <row r="186" spans="2:25" x14ac:dyDescent="0.2">
      <c r="B186" s="142" t="s">
        <v>337</v>
      </c>
      <c r="C186" s="142" t="s">
        <v>285</v>
      </c>
      <c r="D186" s="142" t="s">
        <v>338</v>
      </c>
      <c r="E186" s="143">
        <v>0</v>
      </c>
      <c r="F186" s="144">
        <v>0</v>
      </c>
      <c r="G186" s="143">
        <v>0</v>
      </c>
      <c r="H186" s="144">
        <v>0</v>
      </c>
      <c r="I186" s="143">
        <v>0</v>
      </c>
      <c r="J186" s="144">
        <v>0</v>
      </c>
      <c r="K186" s="143">
        <v>0</v>
      </c>
      <c r="L186" s="144">
        <v>0</v>
      </c>
      <c r="M186" s="143">
        <v>0</v>
      </c>
      <c r="N186" s="144">
        <v>0</v>
      </c>
      <c r="O186" s="143">
        <v>0</v>
      </c>
      <c r="P186" s="144">
        <v>0</v>
      </c>
      <c r="Q186" s="143">
        <v>0</v>
      </c>
      <c r="R186" s="144">
        <v>0</v>
      </c>
      <c r="S186" s="143">
        <v>0</v>
      </c>
      <c r="T186" s="144">
        <v>0</v>
      </c>
      <c r="U186" s="143">
        <v>0</v>
      </c>
      <c r="V186" s="144">
        <v>0</v>
      </c>
      <c r="W186" s="143">
        <v>0</v>
      </c>
      <c r="X186" s="143">
        <v>0</v>
      </c>
      <c r="Y186" s="144">
        <v>0</v>
      </c>
    </row>
    <row r="187" spans="2:25" x14ac:dyDescent="0.2">
      <c r="B187" s="142" t="s">
        <v>339</v>
      </c>
      <c r="C187" s="142" t="s">
        <v>285</v>
      </c>
      <c r="D187" s="142" t="s">
        <v>340</v>
      </c>
      <c r="E187" s="143">
        <v>0</v>
      </c>
      <c r="F187" s="144">
        <v>0</v>
      </c>
      <c r="G187" s="143">
        <v>0</v>
      </c>
      <c r="H187" s="144">
        <v>0</v>
      </c>
      <c r="I187" s="143">
        <v>0</v>
      </c>
      <c r="J187" s="144">
        <v>0</v>
      </c>
      <c r="K187" s="143">
        <v>0</v>
      </c>
      <c r="L187" s="144">
        <v>0</v>
      </c>
      <c r="M187" s="143">
        <v>0</v>
      </c>
      <c r="N187" s="144">
        <v>0</v>
      </c>
      <c r="O187" s="143">
        <v>0</v>
      </c>
      <c r="P187" s="144">
        <v>0</v>
      </c>
      <c r="Q187" s="143">
        <v>0</v>
      </c>
      <c r="R187" s="144">
        <v>0</v>
      </c>
      <c r="S187" s="143">
        <v>0</v>
      </c>
      <c r="T187" s="144">
        <v>0</v>
      </c>
      <c r="U187" s="143">
        <v>0</v>
      </c>
      <c r="V187" s="144">
        <v>0</v>
      </c>
      <c r="W187" s="143">
        <v>0</v>
      </c>
      <c r="X187" s="143">
        <v>0</v>
      </c>
      <c r="Y187" s="144">
        <v>0</v>
      </c>
    </row>
    <row r="188" spans="2:25" x14ac:dyDescent="0.2">
      <c r="B188" s="142" t="s">
        <v>341</v>
      </c>
      <c r="C188" s="142" t="s">
        <v>285</v>
      </c>
      <c r="D188" s="142" t="s">
        <v>342</v>
      </c>
      <c r="E188" s="143">
        <v>0</v>
      </c>
      <c r="F188" s="144">
        <v>0</v>
      </c>
      <c r="G188" s="143">
        <v>0</v>
      </c>
      <c r="H188" s="144">
        <v>0</v>
      </c>
      <c r="I188" s="143">
        <v>0</v>
      </c>
      <c r="J188" s="144">
        <v>0</v>
      </c>
      <c r="K188" s="143">
        <v>0</v>
      </c>
      <c r="L188" s="144">
        <v>0</v>
      </c>
      <c r="M188" s="143">
        <v>0</v>
      </c>
      <c r="N188" s="144">
        <v>0</v>
      </c>
      <c r="O188" s="143">
        <v>0</v>
      </c>
      <c r="P188" s="144">
        <v>0</v>
      </c>
      <c r="Q188" s="143">
        <v>0</v>
      </c>
      <c r="R188" s="144">
        <v>0</v>
      </c>
      <c r="S188" s="143">
        <v>0</v>
      </c>
      <c r="T188" s="144">
        <v>0</v>
      </c>
      <c r="U188" s="143">
        <v>0</v>
      </c>
      <c r="V188" s="144">
        <v>0</v>
      </c>
      <c r="W188" s="143">
        <v>0</v>
      </c>
      <c r="X188" s="143">
        <v>0</v>
      </c>
      <c r="Y188" s="144">
        <v>0</v>
      </c>
    </row>
    <row r="189" spans="2:25" x14ac:dyDescent="0.2">
      <c r="B189" s="142" t="s">
        <v>343</v>
      </c>
      <c r="C189" s="142" t="s">
        <v>285</v>
      </c>
      <c r="D189" s="142" t="s">
        <v>344</v>
      </c>
      <c r="E189" s="143">
        <v>0</v>
      </c>
      <c r="F189" s="144">
        <v>0</v>
      </c>
      <c r="G189" s="143">
        <v>0</v>
      </c>
      <c r="H189" s="144">
        <v>0</v>
      </c>
      <c r="I189" s="143">
        <v>0</v>
      </c>
      <c r="J189" s="144">
        <v>0</v>
      </c>
      <c r="K189" s="143">
        <v>0</v>
      </c>
      <c r="L189" s="144">
        <v>0</v>
      </c>
      <c r="M189" s="143">
        <v>0</v>
      </c>
      <c r="N189" s="144">
        <v>0</v>
      </c>
      <c r="O189" s="143">
        <v>0</v>
      </c>
      <c r="P189" s="144">
        <v>0</v>
      </c>
      <c r="Q189" s="143">
        <v>0</v>
      </c>
      <c r="R189" s="144">
        <v>0</v>
      </c>
      <c r="S189" s="143">
        <v>0</v>
      </c>
      <c r="T189" s="144">
        <v>0</v>
      </c>
      <c r="U189" s="143">
        <v>0</v>
      </c>
      <c r="V189" s="144">
        <v>0</v>
      </c>
      <c r="W189" s="143">
        <v>0</v>
      </c>
      <c r="X189" s="143">
        <v>0</v>
      </c>
      <c r="Y189" s="144">
        <v>0</v>
      </c>
    </row>
    <row r="190" spans="2:25" x14ac:dyDescent="0.2">
      <c r="B190" s="142" t="s">
        <v>345</v>
      </c>
      <c r="C190" s="142" t="s">
        <v>285</v>
      </c>
      <c r="D190" s="142" t="s">
        <v>346</v>
      </c>
      <c r="E190" s="143">
        <v>0</v>
      </c>
      <c r="F190" s="144">
        <v>0</v>
      </c>
      <c r="G190" s="143">
        <v>0</v>
      </c>
      <c r="H190" s="144">
        <v>0</v>
      </c>
      <c r="I190" s="143">
        <v>0</v>
      </c>
      <c r="J190" s="144">
        <v>0</v>
      </c>
      <c r="K190" s="143">
        <v>0</v>
      </c>
      <c r="L190" s="144">
        <v>0</v>
      </c>
      <c r="M190" s="143">
        <v>0</v>
      </c>
      <c r="N190" s="144">
        <v>0</v>
      </c>
      <c r="O190" s="143">
        <v>0</v>
      </c>
      <c r="P190" s="144">
        <v>0</v>
      </c>
      <c r="Q190" s="143">
        <v>0</v>
      </c>
      <c r="R190" s="144">
        <v>0</v>
      </c>
      <c r="S190" s="143">
        <v>0</v>
      </c>
      <c r="T190" s="144">
        <v>0</v>
      </c>
      <c r="U190" s="143">
        <v>0</v>
      </c>
      <c r="V190" s="144">
        <v>0</v>
      </c>
      <c r="W190" s="143">
        <v>0</v>
      </c>
      <c r="X190" s="143">
        <v>0</v>
      </c>
      <c r="Y190" s="144">
        <v>0</v>
      </c>
    </row>
    <row r="191" spans="2:25" x14ac:dyDescent="0.2">
      <c r="B191" s="142" t="s">
        <v>347</v>
      </c>
      <c r="C191" s="142" t="s">
        <v>285</v>
      </c>
      <c r="D191" s="142" t="s">
        <v>348</v>
      </c>
      <c r="E191" s="143">
        <v>0</v>
      </c>
      <c r="F191" s="144">
        <v>0</v>
      </c>
      <c r="G191" s="143">
        <v>0</v>
      </c>
      <c r="H191" s="144">
        <v>0</v>
      </c>
      <c r="I191" s="143">
        <v>0</v>
      </c>
      <c r="J191" s="144">
        <v>0</v>
      </c>
      <c r="K191" s="143">
        <v>0</v>
      </c>
      <c r="L191" s="144">
        <v>0</v>
      </c>
      <c r="M191" s="143">
        <v>0</v>
      </c>
      <c r="N191" s="144">
        <v>0</v>
      </c>
      <c r="O191" s="143">
        <v>0</v>
      </c>
      <c r="P191" s="144">
        <v>0</v>
      </c>
      <c r="Q191" s="143">
        <v>0</v>
      </c>
      <c r="R191" s="144">
        <v>0</v>
      </c>
      <c r="S191" s="143">
        <v>0</v>
      </c>
      <c r="T191" s="144">
        <v>0</v>
      </c>
      <c r="U191" s="143">
        <v>0</v>
      </c>
      <c r="V191" s="144">
        <v>0</v>
      </c>
      <c r="W191" s="143">
        <v>0</v>
      </c>
      <c r="X191" s="143">
        <v>0</v>
      </c>
      <c r="Y191" s="144">
        <v>0</v>
      </c>
    </row>
    <row r="192" spans="2:25" x14ac:dyDescent="0.2">
      <c r="B192" s="142" t="s">
        <v>349</v>
      </c>
      <c r="C192" s="142" t="s">
        <v>285</v>
      </c>
      <c r="D192" s="142" t="s">
        <v>350</v>
      </c>
      <c r="E192" s="143">
        <v>0</v>
      </c>
      <c r="F192" s="144">
        <v>0</v>
      </c>
      <c r="G192" s="143">
        <v>0</v>
      </c>
      <c r="H192" s="144">
        <v>0</v>
      </c>
      <c r="I192" s="143">
        <v>0</v>
      </c>
      <c r="J192" s="144">
        <v>0</v>
      </c>
      <c r="K192" s="143">
        <v>0</v>
      </c>
      <c r="L192" s="144">
        <v>0</v>
      </c>
      <c r="M192" s="143">
        <v>0</v>
      </c>
      <c r="N192" s="144">
        <v>0</v>
      </c>
      <c r="O192" s="143">
        <v>0</v>
      </c>
      <c r="P192" s="144">
        <v>0</v>
      </c>
      <c r="Q192" s="143">
        <v>0</v>
      </c>
      <c r="R192" s="144">
        <v>0</v>
      </c>
      <c r="S192" s="143">
        <v>0</v>
      </c>
      <c r="T192" s="144">
        <v>0</v>
      </c>
      <c r="U192" s="143">
        <v>0</v>
      </c>
      <c r="V192" s="144">
        <v>0</v>
      </c>
      <c r="W192" s="143">
        <v>0</v>
      </c>
      <c r="X192" s="143">
        <v>0</v>
      </c>
      <c r="Y192" s="144">
        <v>0</v>
      </c>
    </row>
    <row r="193" spans="2:25" x14ac:dyDescent="0.2">
      <c r="B193" s="142" t="s">
        <v>351</v>
      </c>
      <c r="C193" s="142" t="s">
        <v>285</v>
      </c>
      <c r="D193" s="142" t="s">
        <v>352</v>
      </c>
      <c r="E193" s="143">
        <v>0</v>
      </c>
      <c r="F193" s="144">
        <v>0</v>
      </c>
      <c r="G193" s="143">
        <v>0</v>
      </c>
      <c r="H193" s="144">
        <v>0</v>
      </c>
      <c r="I193" s="143">
        <v>0</v>
      </c>
      <c r="J193" s="144">
        <v>0</v>
      </c>
      <c r="K193" s="143">
        <v>0</v>
      </c>
      <c r="L193" s="144">
        <v>0</v>
      </c>
      <c r="M193" s="143">
        <v>0</v>
      </c>
      <c r="N193" s="144">
        <v>0</v>
      </c>
      <c r="O193" s="143">
        <v>0</v>
      </c>
      <c r="P193" s="144">
        <v>0</v>
      </c>
      <c r="Q193" s="143">
        <v>0</v>
      </c>
      <c r="R193" s="144">
        <v>0</v>
      </c>
      <c r="S193" s="143">
        <v>0</v>
      </c>
      <c r="T193" s="144">
        <v>0</v>
      </c>
      <c r="U193" s="143">
        <v>0</v>
      </c>
      <c r="V193" s="144">
        <v>0</v>
      </c>
      <c r="W193" s="143">
        <v>0</v>
      </c>
      <c r="X193" s="143">
        <v>0</v>
      </c>
      <c r="Y193" s="144">
        <v>0</v>
      </c>
    </row>
    <row r="194" spans="2:25" x14ac:dyDescent="0.2">
      <c r="B194" s="142" t="s">
        <v>353</v>
      </c>
      <c r="C194" s="142" t="s">
        <v>285</v>
      </c>
      <c r="D194" s="142" t="s">
        <v>354</v>
      </c>
      <c r="E194" s="143">
        <v>0</v>
      </c>
      <c r="F194" s="144">
        <v>0</v>
      </c>
      <c r="G194" s="143">
        <v>0</v>
      </c>
      <c r="H194" s="144">
        <v>0</v>
      </c>
      <c r="I194" s="143">
        <v>0</v>
      </c>
      <c r="J194" s="144">
        <v>0</v>
      </c>
      <c r="K194" s="143">
        <v>0</v>
      </c>
      <c r="L194" s="144">
        <v>0</v>
      </c>
      <c r="M194" s="143">
        <v>0</v>
      </c>
      <c r="N194" s="144">
        <v>0</v>
      </c>
      <c r="O194" s="143">
        <v>0</v>
      </c>
      <c r="P194" s="144">
        <v>0</v>
      </c>
      <c r="Q194" s="143">
        <v>0</v>
      </c>
      <c r="R194" s="144">
        <v>0</v>
      </c>
      <c r="S194" s="143">
        <v>0</v>
      </c>
      <c r="T194" s="144">
        <v>0</v>
      </c>
      <c r="U194" s="143">
        <v>0</v>
      </c>
      <c r="V194" s="144">
        <v>0</v>
      </c>
      <c r="W194" s="143">
        <v>0</v>
      </c>
      <c r="X194" s="143">
        <v>0</v>
      </c>
      <c r="Y194" s="144">
        <v>0</v>
      </c>
    </row>
    <row r="195" spans="2:25" x14ac:dyDescent="0.2">
      <c r="B195" s="142" t="s">
        <v>355</v>
      </c>
      <c r="C195" s="142" t="s">
        <v>285</v>
      </c>
      <c r="D195" s="142" t="s">
        <v>356</v>
      </c>
      <c r="E195" s="143">
        <v>0</v>
      </c>
      <c r="F195" s="144">
        <v>0</v>
      </c>
      <c r="G195" s="143">
        <v>0</v>
      </c>
      <c r="H195" s="144">
        <v>0</v>
      </c>
      <c r="I195" s="143">
        <v>0</v>
      </c>
      <c r="J195" s="144">
        <v>0</v>
      </c>
      <c r="K195" s="143">
        <v>0</v>
      </c>
      <c r="L195" s="144">
        <v>0</v>
      </c>
      <c r="M195" s="143">
        <v>0</v>
      </c>
      <c r="N195" s="144">
        <v>0</v>
      </c>
      <c r="O195" s="143">
        <v>0</v>
      </c>
      <c r="P195" s="144">
        <v>0</v>
      </c>
      <c r="Q195" s="143">
        <v>0</v>
      </c>
      <c r="R195" s="144">
        <v>0</v>
      </c>
      <c r="S195" s="143">
        <v>0</v>
      </c>
      <c r="T195" s="144">
        <v>0</v>
      </c>
      <c r="U195" s="143">
        <v>0</v>
      </c>
      <c r="V195" s="144">
        <v>0</v>
      </c>
      <c r="W195" s="143">
        <v>0</v>
      </c>
      <c r="X195" s="143">
        <v>0</v>
      </c>
      <c r="Y195" s="144">
        <v>0</v>
      </c>
    </row>
    <row r="196" spans="2:25" x14ac:dyDescent="0.2">
      <c r="B196" s="142" t="s">
        <v>357</v>
      </c>
      <c r="C196" s="142" t="s">
        <v>285</v>
      </c>
      <c r="D196" s="142" t="s">
        <v>358</v>
      </c>
      <c r="E196" s="143">
        <v>0</v>
      </c>
      <c r="F196" s="144">
        <v>0</v>
      </c>
      <c r="G196" s="143">
        <v>0</v>
      </c>
      <c r="H196" s="144">
        <v>0</v>
      </c>
      <c r="I196" s="143">
        <v>0</v>
      </c>
      <c r="J196" s="144">
        <v>0</v>
      </c>
      <c r="K196" s="143">
        <v>0</v>
      </c>
      <c r="L196" s="144">
        <v>0</v>
      </c>
      <c r="M196" s="143">
        <v>0</v>
      </c>
      <c r="N196" s="144">
        <v>0</v>
      </c>
      <c r="O196" s="143">
        <v>0</v>
      </c>
      <c r="P196" s="144">
        <v>0</v>
      </c>
      <c r="Q196" s="143">
        <v>0</v>
      </c>
      <c r="R196" s="144">
        <v>0</v>
      </c>
      <c r="S196" s="143">
        <v>0</v>
      </c>
      <c r="T196" s="144">
        <v>0</v>
      </c>
      <c r="U196" s="143">
        <v>0</v>
      </c>
      <c r="V196" s="144">
        <v>0</v>
      </c>
      <c r="W196" s="143">
        <v>0</v>
      </c>
      <c r="X196" s="143">
        <v>0</v>
      </c>
      <c r="Y196" s="144">
        <v>0</v>
      </c>
    </row>
    <row r="197" spans="2:25" x14ac:dyDescent="0.2">
      <c r="B197" s="142" t="s">
        <v>359</v>
      </c>
      <c r="C197" s="142" t="s">
        <v>285</v>
      </c>
      <c r="D197" s="142" t="s">
        <v>360</v>
      </c>
      <c r="E197" s="143">
        <v>0</v>
      </c>
      <c r="F197" s="144">
        <v>0</v>
      </c>
      <c r="G197" s="143">
        <v>0</v>
      </c>
      <c r="H197" s="144">
        <v>0</v>
      </c>
      <c r="I197" s="143">
        <v>0</v>
      </c>
      <c r="J197" s="144">
        <v>0</v>
      </c>
      <c r="K197" s="143">
        <v>0</v>
      </c>
      <c r="L197" s="144">
        <v>0</v>
      </c>
      <c r="M197" s="143">
        <v>0</v>
      </c>
      <c r="N197" s="144">
        <v>0</v>
      </c>
      <c r="O197" s="143">
        <v>0</v>
      </c>
      <c r="P197" s="144">
        <v>0</v>
      </c>
      <c r="Q197" s="143">
        <v>0</v>
      </c>
      <c r="R197" s="144">
        <v>0</v>
      </c>
      <c r="S197" s="143">
        <v>0</v>
      </c>
      <c r="T197" s="144">
        <v>0</v>
      </c>
      <c r="U197" s="143">
        <v>0</v>
      </c>
      <c r="V197" s="144">
        <v>0</v>
      </c>
      <c r="W197" s="143">
        <v>0</v>
      </c>
      <c r="X197" s="143">
        <v>0</v>
      </c>
      <c r="Y197" s="144">
        <v>0</v>
      </c>
    </row>
    <row r="198" spans="2:25" x14ac:dyDescent="0.2">
      <c r="B198" s="142" t="s">
        <v>361</v>
      </c>
      <c r="C198" s="142" t="s">
        <v>285</v>
      </c>
      <c r="D198" s="142" t="s">
        <v>362</v>
      </c>
      <c r="E198" s="143">
        <v>0</v>
      </c>
      <c r="F198" s="144">
        <v>0</v>
      </c>
      <c r="G198" s="143">
        <v>0</v>
      </c>
      <c r="H198" s="144">
        <v>0</v>
      </c>
      <c r="I198" s="143">
        <v>0</v>
      </c>
      <c r="J198" s="144">
        <v>0</v>
      </c>
      <c r="K198" s="143">
        <v>0</v>
      </c>
      <c r="L198" s="144">
        <v>0</v>
      </c>
      <c r="M198" s="143">
        <v>0</v>
      </c>
      <c r="N198" s="144">
        <v>0</v>
      </c>
      <c r="O198" s="143">
        <v>0</v>
      </c>
      <c r="P198" s="144">
        <v>0</v>
      </c>
      <c r="Q198" s="143">
        <v>0</v>
      </c>
      <c r="R198" s="144">
        <v>0</v>
      </c>
      <c r="S198" s="143">
        <v>0</v>
      </c>
      <c r="T198" s="144">
        <v>0</v>
      </c>
      <c r="U198" s="143">
        <v>0</v>
      </c>
      <c r="V198" s="144">
        <v>0</v>
      </c>
      <c r="W198" s="143">
        <v>0</v>
      </c>
      <c r="X198" s="143">
        <v>0</v>
      </c>
      <c r="Y198" s="144">
        <v>0</v>
      </c>
    </row>
    <row r="199" spans="2:25" x14ac:dyDescent="0.2">
      <c r="B199" s="142" t="s">
        <v>363</v>
      </c>
      <c r="C199" s="142" t="s">
        <v>285</v>
      </c>
      <c r="D199" s="142" t="s">
        <v>364</v>
      </c>
      <c r="E199" s="143">
        <v>0</v>
      </c>
      <c r="F199" s="144">
        <v>0</v>
      </c>
      <c r="G199" s="143">
        <v>0</v>
      </c>
      <c r="H199" s="144">
        <v>0</v>
      </c>
      <c r="I199" s="143">
        <v>0</v>
      </c>
      <c r="J199" s="144">
        <v>0</v>
      </c>
      <c r="K199" s="143">
        <v>0</v>
      </c>
      <c r="L199" s="144">
        <v>0</v>
      </c>
      <c r="M199" s="143">
        <v>0</v>
      </c>
      <c r="N199" s="144">
        <v>0</v>
      </c>
      <c r="O199" s="143">
        <v>0</v>
      </c>
      <c r="P199" s="144">
        <v>0</v>
      </c>
      <c r="Q199" s="143">
        <v>0</v>
      </c>
      <c r="R199" s="144">
        <v>0</v>
      </c>
      <c r="S199" s="143">
        <v>0</v>
      </c>
      <c r="T199" s="144">
        <v>0</v>
      </c>
      <c r="U199" s="143">
        <v>0</v>
      </c>
      <c r="V199" s="144">
        <v>0</v>
      </c>
      <c r="W199" s="143">
        <v>0</v>
      </c>
      <c r="X199" s="143">
        <v>0</v>
      </c>
      <c r="Y199" s="144">
        <v>0</v>
      </c>
    </row>
    <row r="200" spans="2:25" x14ac:dyDescent="0.2">
      <c r="B200" s="142" t="s">
        <v>365</v>
      </c>
      <c r="C200" s="142" t="s">
        <v>285</v>
      </c>
      <c r="D200" s="142" t="s">
        <v>366</v>
      </c>
      <c r="E200" s="143">
        <v>0</v>
      </c>
      <c r="F200" s="144">
        <v>0</v>
      </c>
      <c r="G200" s="143">
        <v>0</v>
      </c>
      <c r="H200" s="144">
        <v>0</v>
      </c>
      <c r="I200" s="143">
        <v>0</v>
      </c>
      <c r="J200" s="144">
        <v>0</v>
      </c>
      <c r="K200" s="143">
        <v>0</v>
      </c>
      <c r="L200" s="144">
        <v>0</v>
      </c>
      <c r="M200" s="143">
        <v>0</v>
      </c>
      <c r="N200" s="144">
        <v>0</v>
      </c>
      <c r="O200" s="143">
        <v>0</v>
      </c>
      <c r="P200" s="144">
        <v>0</v>
      </c>
      <c r="Q200" s="143">
        <v>0</v>
      </c>
      <c r="R200" s="144">
        <v>0</v>
      </c>
      <c r="S200" s="143">
        <v>0</v>
      </c>
      <c r="T200" s="144">
        <v>0</v>
      </c>
      <c r="U200" s="143">
        <v>0</v>
      </c>
      <c r="V200" s="144">
        <v>0</v>
      </c>
      <c r="W200" s="143">
        <v>0</v>
      </c>
      <c r="X200" s="143">
        <v>0</v>
      </c>
      <c r="Y200" s="144">
        <v>0</v>
      </c>
    </row>
    <row r="201" spans="2:25" x14ac:dyDescent="0.2">
      <c r="B201" s="142" t="s">
        <v>367</v>
      </c>
      <c r="C201" s="142" t="s">
        <v>285</v>
      </c>
      <c r="D201" s="142" t="s">
        <v>368</v>
      </c>
      <c r="E201" s="143">
        <v>11833</v>
      </c>
      <c r="F201" s="144">
        <v>177637717</v>
      </c>
      <c r="G201" s="143">
        <v>0</v>
      </c>
      <c r="H201" s="144">
        <v>0</v>
      </c>
      <c r="I201" s="143">
        <v>0</v>
      </c>
      <c r="J201" s="144">
        <v>0</v>
      </c>
      <c r="K201" s="143">
        <v>0</v>
      </c>
      <c r="L201" s="144">
        <v>0</v>
      </c>
      <c r="M201" s="143">
        <v>0</v>
      </c>
      <c r="N201" s="144">
        <v>0</v>
      </c>
      <c r="O201" s="143">
        <v>0</v>
      </c>
      <c r="P201" s="144">
        <v>0</v>
      </c>
      <c r="Q201" s="143">
        <v>0</v>
      </c>
      <c r="R201" s="144">
        <v>0</v>
      </c>
      <c r="S201" s="143">
        <v>0</v>
      </c>
      <c r="T201" s="144">
        <v>0</v>
      </c>
      <c r="U201" s="143">
        <v>0</v>
      </c>
      <c r="V201" s="144">
        <v>0</v>
      </c>
      <c r="W201" s="143">
        <v>0</v>
      </c>
      <c r="X201" s="143">
        <v>0</v>
      </c>
      <c r="Y201" s="144">
        <v>177637717</v>
      </c>
    </row>
    <row r="202" spans="2:25" x14ac:dyDescent="0.2">
      <c r="B202" s="142" t="s">
        <v>369</v>
      </c>
      <c r="C202" s="142" t="s">
        <v>285</v>
      </c>
      <c r="D202" s="142" t="s">
        <v>370</v>
      </c>
      <c r="E202" s="143">
        <v>0</v>
      </c>
      <c r="F202" s="144">
        <v>0</v>
      </c>
      <c r="G202" s="143">
        <v>0</v>
      </c>
      <c r="H202" s="144">
        <v>0</v>
      </c>
      <c r="I202" s="143">
        <v>0</v>
      </c>
      <c r="J202" s="144">
        <v>0</v>
      </c>
      <c r="K202" s="143">
        <v>0</v>
      </c>
      <c r="L202" s="144">
        <v>0</v>
      </c>
      <c r="M202" s="143">
        <v>0</v>
      </c>
      <c r="N202" s="144">
        <v>0</v>
      </c>
      <c r="O202" s="143">
        <v>0</v>
      </c>
      <c r="P202" s="144">
        <v>0</v>
      </c>
      <c r="Q202" s="143">
        <v>0</v>
      </c>
      <c r="R202" s="144">
        <v>0</v>
      </c>
      <c r="S202" s="143">
        <v>0</v>
      </c>
      <c r="T202" s="144">
        <v>0</v>
      </c>
      <c r="U202" s="143">
        <v>0</v>
      </c>
      <c r="V202" s="144">
        <v>0</v>
      </c>
      <c r="W202" s="143">
        <v>0</v>
      </c>
      <c r="X202" s="143">
        <v>0</v>
      </c>
      <c r="Y202" s="144">
        <v>0</v>
      </c>
    </row>
    <row r="203" spans="2:25" x14ac:dyDescent="0.2">
      <c r="B203" s="142" t="s">
        <v>371</v>
      </c>
      <c r="C203" s="142" t="s">
        <v>285</v>
      </c>
      <c r="D203" s="142" t="s">
        <v>372</v>
      </c>
      <c r="E203" s="143">
        <v>0</v>
      </c>
      <c r="F203" s="144">
        <v>0</v>
      </c>
      <c r="G203" s="143">
        <v>0</v>
      </c>
      <c r="H203" s="144">
        <v>0</v>
      </c>
      <c r="I203" s="143">
        <v>0</v>
      </c>
      <c r="J203" s="144">
        <v>0</v>
      </c>
      <c r="K203" s="143">
        <v>0</v>
      </c>
      <c r="L203" s="144">
        <v>0</v>
      </c>
      <c r="M203" s="143">
        <v>0</v>
      </c>
      <c r="N203" s="144">
        <v>0</v>
      </c>
      <c r="O203" s="143">
        <v>0</v>
      </c>
      <c r="P203" s="144">
        <v>0</v>
      </c>
      <c r="Q203" s="143">
        <v>0</v>
      </c>
      <c r="R203" s="144">
        <v>0</v>
      </c>
      <c r="S203" s="143">
        <v>0</v>
      </c>
      <c r="T203" s="144">
        <v>0</v>
      </c>
      <c r="U203" s="143">
        <v>0</v>
      </c>
      <c r="V203" s="144">
        <v>0</v>
      </c>
      <c r="W203" s="143">
        <v>0</v>
      </c>
      <c r="X203" s="143">
        <v>0</v>
      </c>
      <c r="Y203" s="144">
        <v>0</v>
      </c>
    </row>
    <row r="204" spans="2:25" x14ac:dyDescent="0.2">
      <c r="B204" s="142" t="s">
        <v>373</v>
      </c>
      <c r="C204" s="142" t="s">
        <v>285</v>
      </c>
      <c r="D204" s="142" t="s">
        <v>374</v>
      </c>
      <c r="E204" s="143">
        <v>0</v>
      </c>
      <c r="F204" s="144">
        <v>0</v>
      </c>
      <c r="G204" s="143">
        <v>0</v>
      </c>
      <c r="H204" s="144">
        <v>0</v>
      </c>
      <c r="I204" s="143">
        <v>0</v>
      </c>
      <c r="J204" s="144">
        <v>0</v>
      </c>
      <c r="K204" s="143">
        <v>0</v>
      </c>
      <c r="L204" s="144">
        <v>0</v>
      </c>
      <c r="M204" s="143">
        <v>0</v>
      </c>
      <c r="N204" s="144">
        <v>0</v>
      </c>
      <c r="O204" s="143">
        <v>0</v>
      </c>
      <c r="P204" s="144">
        <v>0</v>
      </c>
      <c r="Q204" s="143">
        <v>0</v>
      </c>
      <c r="R204" s="144">
        <v>0</v>
      </c>
      <c r="S204" s="143">
        <v>0</v>
      </c>
      <c r="T204" s="144">
        <v>0</v>
      </c>
      <c r="U204" s="143">
        <v>0</v>
      </c>
      <c r="V204" s="144">
        <v>0</v>
      </c>
      <c r="W204" s="143">
        <v>0</v>
      </c>
      <c r="X204" s="143">
        <v>0</v>
      </c>
      <c r="Y204" s="144">
        <v>0</v>
      </c>
    </row>
    <row r="205" spans="2:25" x14ac:dyDescent="0.2">
      <c r="B205" s="142" t="s">
        <v>375</v>
      </c>
      <c r="C205" s="142" t="s">
        <v>376</v>
      </c>
      <c r="D205" s="142" t="s">
        <v>377</v>
      </c>
      <c r="E205" s="143">
        <v>0</v>
      </c>
      <c r="F205" s="144">
        <v>0</v>
      </c>
      <c r="G205" s="143">
        <v>0</v>
      </c>
      <c r="H205" s="144">
        <v>0</v>
      </c>
      <c r="I205" s="143">
        <v>0</v>
      </c>
      <c r="J205" s="144">
        <v>0</v>
      </c>
      <c r="K205" s="143">
        <v>0</v>
      </c>
      <c r="L205" s="144">
        <v>0</v>
      </c>
      <c r="M205" s="143">
        <v>0</v>
      </c>
      <c r="N205" s="144">
        <v>0</v>
      </c>
      <c r="O205" s="143">
        <v>0</v>
      </c>
      <c r="P205" s="144">
        <v>0</v>
      </c>
      <c r="Q205" s="143">
        <v>0</v>
      </c>
      <c r="R205" s="144">
        <v>0</v>
      </c>
      <c r="S205" s="143">
        <v>0</v>
      </c>
      <c r="T205" s="144">
        <v>0</v>
      </c>
      <c r="U205" s="143">
        <v>0</v>
      </c>
      <c r="V205" s="144">
        <v>0</v>
      </c>
      <c r="W205" s="143">
        <v>0</v>
      </c>
      <c r="X205" s="143">
        <v>0</v>
      </c>
      <c r="Y205" s="144">
        <v>0</v>
      </c>
    </row>
    <row r="206" spans="2:25" x14ac:dyDescent="0.2">
      <c r="B206" s="142" t="s">
        <v>378</v>
      </c>
      <c r="C206" s="142" t="s">
        <v>376</v>
      </c>
      <c r="D206" s="142" t="s">
        <v>379</v>
      </c>
      <c r="E206" s="143">
        <v>0</v>
      </c>
      <c r="F206" s="144">
        <v>0</v>
      </c>
      <c r="G206" s="143">
        <v>0</v>
      </c>
      <c r="H206" s="144">
        <v>0</v>
      </c>
      <c r="I206" s="143">
        <v>0</v>
      </c>
      <c r="J206" s="144">
        <v>0</v>
      </c>
      <c r="K206" s="143">
        <v>0</v>
      </c>
      <c r="L206" s="144">
        <v>0</v>
      </c>
      <c r="M206" s="143">
        <v>0</v>
      </c>
      <c r="N206" s="144">
        <v>0</v>
      </c>
      <c r="O206" s="143">
        <v>0</v>
      </c>
      <c r="P206" s="144">
        <v>0</v>
      </c>
      <c r="Q206" s="143">
        <v>0</v>
      </c>
      <c r="R206" s="144">
        <v>0</v>
      </c>
      <c r="S206" s="143">
        <v>0</v>
      </c>
      <c r="T206" s="144">
        <v>0</v>
      </c>
      <c r="U206" s="143">
        <v>0</v>
      </c>
      <c r="V206" s="144">
        <v>0</v>
      </c>
      <c r="W206" s="143">
        <v>0</v>
      </c>
      <c r="X206" s="143">
        <v>0</v>
      </c>
      <c r="Y206" s="144">
        <v>0</v>
      </c>
    </row>
    <row r="207" spans="2:25" x14ac:dyDescent="0.2">
      <c r="B207" s="142" t="s">
        <v>380</v>
      </c>
      <c r="C207" s="142" t="s">
        <v>376</v>
      </c>
      <c r="D207" s="142" t="s">
        <v>381</v>
      </c>
      <c r="E207" s="143">
        <v>0</v>
      </c>
      <c r="F207" s="144">
        <v>0</v>
      </c>
      <c r="G207" s="143">
        <v>0</v>
      </c>
      <c r="H207" s="144">
        <v>0</v>
      </c>
      <c r="I207" s="143">
        <v>0</v>
      </c>
      <c r="J207" s="144">
        <v>0</v>
      </c>
      <c r="K207" s="143">
        <v>0</v>
      </c>
      <c r="L207" s="144">
        <v>0</v>
      </c>
      <c r="M207" s="143">
        <v>0</v>
      </c>
      <c r="N207" s="144">
        <v>0</v>
      </c>
      <c r="O207" s="143">
        <v>0</v>
      </c>
      <c r="P207" s="144">
        <v>0</v>
      </c>
      <c r="Q207" s="143">
        <v>0</v>
      </c>
      <c r="R207" s="144">
        <v>0</v>
      </c>
      <c r="S207" s="143">
        <v>0</v>
      </c>
      <c r="T207" s="144">
        <v>0</v>
      </c>
      <c r="U207" s="143">
        <v>0</v>
      </c>
      <c r="V207" s="144">
        <v>0</v>
      </c>
      <c r="W207" s="143">
        <v>0</v>
      </c>
      <c r="X207" s="143">
        <v>0</v>
      </c>
      <c r="Y207" s="144">
        <v>0</v>
      </c>
    </row>
    <row r="208" spans="2:25" x14ac:dyDescent="0.2">
      <c r="B208" s="142" t="s">
        <v>382</v>
      </c>
      <c r="C208" s="142" t="s">
        <v>376</v>
      </c>
      <c r="D208" s="142" t="s">
        <v>383</v>
      </c>
      <c r="E208" s="143">
        <v>0</v>
      </c>
      <c r="F208" s="144">
        <v>0</v>
      </c>
      <c r="G208" s="143">
        <v>0</v>
      </c>
      <c r="H208" s="144">
        <v>0</v>
      </c>
      <c r="I208" s="143">
        <v>0</v>
      </c>
      <c r="J208" s="144">
        <v>0</v>
      </c>
      <c r="K208" s="143">
        <v>0</v>
      </c>
      <c r="L208" s="144">
        <v>0</v>
      </c>
      <c r="M208" s="143">
        <v>0</v>
      </c>
      <c r="N208" s="144">
        <v>0</v>
      </c>
      <c r="O208" s="143">
        <v>0</v>
      </c>
      <c r="P208" s="144">
        <v>0</v>
      </c>
      <c r="Q208" s="143">
        <v>0</v>
      </c>
      <c r="R208" s="144">
        <v>0</v>
      </c>
      <c r="S208" s="143">
        <v>0</v>
      </c>
      <c r="T208" s="144">
        <v>0</v>
      </c>
      <c r="U208" s="143">
        <v>0</v>
      </c>
      <c r="V208" s="144">
        <v>0</v>
      </c>
      <c r="W208" s="143">
        <v>0</v>
      </c>
      <c r="X208" s="143">
        <v>0</v>
      </c>
      <c r="Y208" s="144">
        <v>0</v>
      </c>
    </row>
    <row r="209" spans="2:25" x14ac:dyDescent="0.2">
      <c r="B209" s="142" t="s">
        <v>384</v>
      </c>
      <c r="C209" s="142" t="s">
        <v>376</v>
      </c>
      <c r="D209" s="142" t="s">
        <v>385</v>
      </c>
      <c r="E209" s="143">
        <v>0</v>
      </c>
      <c r="F209" s="144">
        <v>0</v>
      </c>
      <c r="G209" s="143">
        <v>0</v>
      </c>
      <c r="H209" s="144">
        <v>0</v>
      </c>
      <c r="I209" s="143">
        <v>0</v>
      </c>
      <c r="J209" s="144">
        <v>0</v>
      </c>
      <c r="K209" s="143">
        <v>0</v>
      </c>
      <c r="L209" s="144">
        <v>0</v>
      </c>
      <c r="M209" s="143">
        <v>0</v>
      </c>
      <c r="N209" s="144">
        <v>0</v>
      </c>
      <c r="O209" s="143">
        <v>0</v>
      </c>
      <c r="P209" s="144">
        <v>0</v>
      </c>
      <c r="Q209" s="143">
        <v>0</v>
      </c>
      <c r="R209" s="144">
        <v>0</v>
      </c>
      <c r="S209" s="143">
        <v>0</v>
      </c>
      <c r="T209" s="144">
        <v>0</v>
      </c>
      <c r="U209" s="143">
        <v>0</v>
      </c>
      <c r="V209" s="144">
        <v>0</v>
      </c>
      <c r="W209" s="143">
        <v>0</v>
      </c>
      <c r="X209" s="143">
        <v>0</v>
      </c>
      <c r="Y209" s="144">
        <v>0</v>
      </c>
    </row>
    <row r="210" spans="2:25" x14ac:dyDescent="0.2">
      <c r="B210" s="142" t="s">
        <v>386</v>
      </c>
      <c r="C210" s="142" t="s">
        <v>376</v>
      </c>
      <c r="D210" s="142" t="s">
        <v>387</v>
      </c>
      <c r="E210" s="143">
        <v>0</v>
      </c>
      <c r="F210" s="144">
        <v>0</v>
      </c>
      <c r="G210" s="143">
        <v>0</v>
      </c>
      <c r="H210" s="144">
        <v>0</v>
      </c>
      <c r="I210" s="143">
        <v>0</v>
      </c>
      <c r="J210" s="144">
        <v>0</v>
      </c>
      <c r="K210" s="143">
        <v>0</v>
      </c>
      <c r="L210" s="144">
        <v>0</v>
      </c>
      <c r="M210" s="143">
        <v>0</v>
      </c>
      <c r="N210" s="144">
        <v>0</v>
      </c>
      <c r="O210" s="143">
        <v>0</v>
      </c>
      <c r="P210" s="144">
        <v>0</v>
      </c>
      <c r="Q210" s="143">
        <v>0</v>
      </c>
      <c r="R210" s="144">
        <v>0</v>
      </c>
      <c r="S210" s="143">
        <v>0</v>
      </c>
      <c r="T210" s="144">
        <v>0</v>
      </c>
      <c r="U210" s="143">
        <v>0</v>
      </c>
      <c r="V210" s="144">
        <v>0</v>
      </c>
      <c r="W210" s="143">
        <v>0</v>
      </c>
      <c r="X210" s="143">
        <v>0</v>
      </c>
      <c r="Y210" s="144">
        <v>0</v>
      </c>
    </row>
    <row r="211" spans="2:25" x14ac:dyDescent="0.2">
      <c r="B211" s="142" t="s">
        <v>388</v>
      </c>
      <c r="C211" s="142" t="s">
        <v>376</v>
      </c>
      <c r="D211" s="142" t="s">
        <v>389</v>
      </c>
      <c r="E211" s="143">
        <v>0</v>
      </c>
      <c r="F211" s="144">
        <v>0</v>
      </c>
      <c r="G211" s="143">
        <v>0</v>
      </c>
      <c r="H211" s="144">
        <v>0</v>
      </c>
      <c r="I211" s="143">
        <v>0</v>
      </c>
      <c r="J211" s="144">
        <v>0</v>
      </c>
      <c r="K211" s="143">
        <v>0</v>
      </c>
      <c r="L211" s="144">
        <v>0</v>
      </c>
      <c r="M211" s="143">
        <v>0</v>
      </c>
      <c r="N211" s="144">
        <v>0</v>
      </c>
      <c r="O211" s="143">
        <v>0</v>
      </c>
      <c r="P211" s="144">
        <v>0</v>
      </c>
      <c r="Q211" s="143">
        <v>0</v>
      </c>
      <c r="R211" s="144">
        <v>0</v>
      </c>
      <c r="S211" s="143">
        <v>0</v>
      </c>
      <c r="T211" s="144">
        <v>0</v>
      </c>
      <c r="U211" s="143">
        <v>0</v>
      </c>
      <c r="V211" s="144">
        <v>0</v>
      </c>
      <c r="W211" s="143">
        <v>0</v>
      </c>
      <c r="X211" s="143">
        <v>0</v>
      </c>
      <c r="Y211" s="144">
        <v>0</v>
      </c>
    </row>
    <row r="212" spans="2:25" x14ac:dyDescent="0.2">
      <c r="B212" s="142" t="s">
        <v>390</v>
      </c>
      <c r="C212" s="142" t="s">
        <v>376</v>
      </c>
      <c r="D212" s="142" t="s">
        <v>391</v>
      </c>
      <c r="E212" s="143">
        <v>0</v>
      </c>
      <c r="F212" s="144">
        <v>0</v>
      </c>
      <c r="G212" s="143">
        <v>0</v>
      </c>
      <c r="H212" s="144">
        <v>0</v>
      </c>
      <c r="I212" s="143">
        <v>0</v>
      </c>
      <c r="J212" s="144">
        <v>0</v>
      </c>
      <c r="K212" s="143">
        <v>0</v>
      </c>
      <c r="L212" s="144">
        <v>0</v>
      </c>
      <c r="M212" s="143">
        <v>0</v>
      </c>
      <c r="N212" s="144">
        <v>0</v>
      </c>
      <c r="O212" s="143">
        <v>0</v>
      </c>
      <c r="P212" s="144">
        <v>0</v>
      </c>
      <c r="Q212" s="143">
        <v>0</v>
      </c>
      <c r="R212" s="144">
        <v>0</v>
      </c>
      <c r="S212" s="143">
        <v>0</v>
      </c>
      <c r="T212" s="144">
        <v>0</v>
      </c>
      <c r="U212" s="143">
        <v>0</v>
      </c>
      <c r="V212" s="144">
        <v>0</v>
      </c>
      <c r="W212" s="143">
        <v>0</v>
      </c>
      <c r="X212" s="143">
        <v>0</v>
      </c>
      <c r="Y212" s="144">
        <v>0</v>
      </c>
    </row>
    <row r="213" spans="2:25" x14ac:dyDescent="0.2">
      <c r="B213" s="142" t="s">
        <v>392</v>
      </c>
      <c r="C213" s="142" t="s">
        <v>376</v>
      </c>
      <c r="D213" s="142" t="s">
        <v>393</v>
      </c>
      <c r="E213" s="143">
        <v>0</v>
      </c>
      <c r="F213" s="144">
        <v>0</v>
      </c>
      <c r="G213" s="143">
        <v>0</v>
      </c>
      <c r="H213" s="144">
        <v>0</v>
      </c>
      <c r="I213" s="143">
        <v>0</v>
      </c>
      <c r="J213" s="144">
        <v>0</v>
      </c>
      <c r="K213" s="143">
        <v>0</v>
      </c>
      <c r="L213" s="144">
        <v>0</v>
      </c>
      <c r="M213" s="143">
        <v>0</v>
      </c>
      <c r="N213" s="144">
        <v>0</v>
      </c>
      <c r="O213" s="143">
        <v>0</v>
      </c>
      <c r="P213" s="144">
        <v>0</v>
      </c>
      <c r="Q213" s="143">
        <v>0</v>
      </c>
      <c r="R213" s="144">
        <v>0</v>
      </c>
      <c r="S213" s="143">
        <v>0</v>
      </c>
      <c r="T213" s="144">
        <v>0</v>
      </c>
      <c r="U213" s="143">
        <v>0</v>
      </c>
      <c r="V213" s="144">
        <v>0</v>
      </c>
      <c r="W213" s="143">
        <v>0</v>
      </c>
      <c r="X213" s="143">
        <v>0</v>
      </c>
      <c r="Y213" s="144">
        <v>0</v>
      </c>
    </row>
    <row r="214" spans="2:25" x14ac:dyDescent="0.2">
      <c r="B214" s="142" t="s">
        <v>394</v>
      </c>
      <c r="C214" s="142" t="s">
        <v>376</v>
      </c>
      <c r="D214" s="142" t="s">
        <v>39</v>
      </c>
      <c r="E214" s="143">
        <v>0</v>
      </c>
      <c r="F214" s="144">
        <v>0</v>
      </c>
      <c r="G214" s="143">
        <v>0</v>
      </c>
      <c r="H214" s="144">
        <v>0</v>
      </c>
      <c r="I214" s="143">
        <v>0</v>
      </c>
      <c r="J214" s="144">
        <v>0</v>
      </c>
      <c r="K214" s="143">
        <v>0</v>
      </c>
      <c r="L214" s="144">
        <v>0</v>
      </c>
      <c r="M214" s="143">
        <v>0</v>
      </c>
      <c r="N214" s="144">
        <v>0</v>
      </c>
      <c r="O214" s="143">
        <v>0</v>
      </c>
      <c r="P214" s="144">
        <v>0</v>
      </c>
      <c r="Q214" s="143">
        <v>0</v>
      </c>
      <c r="R214" s="144">
        <v>0</v>
      </c>
      <c r="S214" s="143">
        <v>0</v>
      </c>
      <c r="T214" s="144">
        <v>0</v>
      </c>
      <c r="U214" s="143">
        <v>0</v>
      </c>
      <c r="V214" s="144">
        <v>0</v>
      </c>
      <c r="W214" s="143">
        <v>0</v>
      </c>
      <c r="X214" s="143">
        <v>0</v>
      </c>
      <c r="Y214" s="144">
        <v>0</v>
      </c>
    </row>
    <row r="215" spans="2:25" x14ac:dyDescent="0.2">
      <c r="B215" s="142" t="s">
        <v>395</v>
      </c>
      <c r="C215" s="142" t="s">
        <v>376</v>
      </c>
      <c r="D215" s="142" t="s">
        <v>396</v>
      </c>
      <c r="E215" s="143">
        <v>0</v>
      </c>
      <c r="F215" s="144">
        <v>0</v>
      </c>
      <c r="G215" s="143">
        <v>0</v>
      </c>
      <c r="H215" s="144">
        <v>0</v>
      </c>
      <c r="I215" s="143">
        <v>0</v>
      </c>
      <c r="J215" s="144">
        <v>0</v>
      </c>
      <c r="K215" s="143">
        <v>0</v>
      </c>
      <c r="L215" s="144">
        <v>0</v>
      </c>
      <c r="M215" s="143">
        <v>0</v>
      </c>
      <c r="N215" s="144">
        <v>0</v>
      </c>
      <c r="O215" s="143">
        <v>0</v>
      </c>
      <c r="P215" s="144">
        <v>0</v>
      </c>
      <c r="Q215" s="143">
        <v>0</v>
      </c>
      <c r="R215" s="144">
        <v>0</v>
      </c>
      <c r="S215" s="143">
        <v>0</v>
      </c>
      <c r="T215" s="144">
        <v>0</v>
      </c>
      <c r="U215" s="143">
        <v>0</v>
      </c>
      <c r="V215" s="144">
        <v>0</v>
      </c>
      <c r="W215" s="143">
        <v>0</v>
      </c>
      <c r="X215" s="143">
        <v>0</v>
      </c>
      <c r="Y215" s="144">
        <v>0</v>
      </c>
    </row>
    <row r="216" spans="2:25" x14ac:dyDescent="0.2">
      <c r="B216" s="142" t="s">
        <v>397</v>
      </c>
      <c r="C216" s="142" t="s">
        <v>376</v>
      </c>
      <c r="D216" s="142" t="s">
        <v>398</v>
      </c>
      <c r="E216" s="143">
        <v>0</v>
      </c>
      <c r="F216" s="144">
        <v>0</v>
      </c>
      <c r="G216" s="143">
        <v>0</v>
      </c>
      <c r="H216" s="144">
        <v>0</v>
      </c>
      <c r="I216" s="143">
        <v>0</v>
      </c>
      <c r="J216" s="144">
        <v>0</v>
      </c>
      <c r="K216" s="143">
        <v>0</v>
      </c>
      <c r="L216" s="144">
        <v>0</v>
      </c>
      <c r="M216" s="143">
        <v>0</v>
      </c>
      <c r="N216" s="144">
        <v>0</v>
      </c>
      <c r="O216" s="143">
        <v>0</v>
      </c>
      <c r="P216" s="144">
        <v>0</v>
      </c>
      <c r="Q216" s="143">
        <v>0</v>
      </c>
      <c r="R216" s="144">
        <v>0</v>
      </c>
      <c r="S216" s="143">
        <v>0</v>
      </c>
      <c r="T216" s="144">
        <v>0</v>
      </c>
      <c r="U216" s="143">
        <v>0</v>
      </c>
      <c r="V216" s="144">
        <v>0</v>
      </c>
      <c r="W216" s="143">
        <v>0</v>
      </c>
      <c r="X216" s="143">
        <v>0</v>
      </c>
      <c r="Y216" s="144">
        <v>0</v>
      </c>
    </row>
    <row r="217" spans="2:25" x14ac:dyDescent="0.2">
      <c r="B217" s="142" t="s">
        <v>399</v>
      </c>
      <c r="C217" s="142" t="s">
        <v>376</v>
      </c>
      <c r="D217" s="142" t="s">
        <v>47</v>
      </c>
      <c r="E217" s="143">
        <v>0</v>
      </c>
      <c r="F217" s="144">
        <v>0</v>
      </c>
      <c r="G217" s="143">
        <v>0</v>
      </c>
      <c r="H217" s="144">
        <v>0</v>
      </c>
      <c r="I217" s="143">
        <v>0</v>
      </c>
      <c r="J217" s="144">
        <v>0</v>
      </c>
      <c r="K217" s="143">
        <v>0</v>
      </c>
      <c r="L217" s="144">
        <v>0</v>
      </c>
      <c r="M217" s="143">
        <v>0</v>
      </c>
      <c r="N217" s="144">
        <v>0</v>
      </c>
      <c r="O217" s="143">
        <v>0</v>
      </c>
      <c r="P217" s="144">
        <v>0</v>
      </c>
      <c r="Q217" s="143">
        <v>0</v>
      </c>
      <c r="R217" s="144">
        <v>0</v>
      </c>
      <c r="S217" s="143">
        <v>0</v>
      </c>
      <c r="T217" s="144">
        <v>0</v>
      </c>
      <c r="U217" s="143">
        <v>0</v>
      </c>
      <c r="V217" s="144">
        <v>0</v>
      </c>
      <c r="W217" s="143">
        <v>0</v>
      </c>
      <c r="X217" s="143">
        <v>0</v>
      </c>
      <c r="Y217" s="144">
        <v>0</v>
      </c>
    </row>
    <row r="218" spans="2:25" x14ac:dyDescent="0.2">
      <c r="B218" s="142" t="s">
        <v>400</v>
      </c>
      <c r="C218" s="142" t="s">
        <v>376</v>
      </c>
      <c r="D218" s="142" t="s">
        <v>401</v>
      </c>
      <c r="E218" s="143">
        <v>0</v>
      </c>
      <c r="F218" s="144">
        <v>0</v>
      </c>
      <c r="G218" s="143">
        <v>0</v>
      </c>
      <c r="H218" s="144">
        <v>0</v>
      </c>
      <c r="I218" s="143">
        <v>0</v>
      </c>
      <c r="J218" s="144">
        <v>0</v>
      </c>
      <c r="K218" s="143">
        <v>0</v>
      </c>
      <c r="L218" s="144">
        <v>0</v>
      </c>
      <c r="M218" s="143">
        <v>0</v>
      </c>
      <c r="N218" s="144">
        <v>0</v>
      </c>
      <c r="O218" s="143">
        <v>0</v>
      </c>
      <c r="P218" s="144">
        <v>0</v>
      </c>
      <c r="Q218" s="143">
        <v>0</v>
      </c>
      <c r="R218" s="144">
        <v>0</v>
      </c>
      <c r="S218" s="143">
        <v>0</v>
      </c>
      <c r="T218" s="144">
        <v>0</v>
      </c>
      <c r="U218" s="143">
        <v>0</v>
      </c>
      <c r="V218" s="144">
        <v>0</v>
      </c>
      <c r="W218" s="143">
        <v>0</v>
      </c>
      <c r="X218" s="143">
        <v>0</v>
      </c>
      <c r="Y218" s="144">
        <v>0</v>
      </c>
    </row>
    <row r="219" spans="2:25" x14ac:dyDescent="0.2">
      <c r="B219" s="142" t="s">
        <v>402</v>
      </c>
      <c r="C219" s="142" t="s">
        <v>376</v>
      </c>
      <c r="D219" s="142" t="s">
        <v>403</v>
      </c>
      <c r="E219" s="143">
        <v>0</v>
      </c>
      <c r="F219" s="144">
        <v>0</v>
      </c>
      <c r="G219" s="143">
        <v>0</v>
      </c>
      <c r="H219" s="144">
        <v>0</v>
      </c>
      <c r="I219" s="143">
        <v>0</v>
      </c>
      <c r="J219" s="144">
        <v>0</v>
      </c>
      <c r="K219" s="143">
        <v>0</v>
      </c>
      <c r="L219" s="144">
        <v>0</v>
      </c>
      <c r="M219" s="143">
        <v>0</v>
      </c>
      <c r="N219" s="144">
        <v>0</v>
      </c>
      <c r="O219" s="143">
        <v>0</v>
      </c>
      <c r="P219" s="144">
        <v>0</v>
      </c>
      <c r="Q219" s="143">
        <v>0</v>
      </c>
      <c r="R219" s="144">
        <v>0</v>
      </c>
      <c r="S219" s="143">
        <v>0</v>
      </c>
      <c r="T219" s="144">
        <v>0</v>
      </c>
      <c r="U219" s="143">
        <v>0</v>
      </c>
      <c r="V219" s="144">
        <v>0</v>
      </c>
      <c r="W219" s="143">
        <v>0</v>
      </c>
      <c r="X219" s="143">
        <v>0</v>
      </c>
      <c r="Y219" s="144">
        <v>0</v>
      </c>
    </row>
    <row r="220" spans="2:25" x14ac:dyDescent="0.2">
      <c r="B220" s="142" t="s">
        <v>404</v>
      </c>
      <c r="C220" s="142" t="s">
        <v>376</v>
      </c>
      <c r="D220" s="142" t="s">
        <v>405</v>
      </c>
      <c r="E220" s="143">
        <v>0</v>
      </c>
      <c r="F220" s="144">
        <v>0</v>
      </c>
      <c r="G220" s="143">
        <v>0</v>
      </c>
      <c r="H220" s="144">
        <v>0</v>
      </c>
      <c r="I220" s="143">
        <v>0</v>
      </c>
      <c r="J220" s="144">
        <v>0</v>
      </c>
      <c r="K220" s="143">
        <v>0</v>
      </c>
      <c r="L220" s="144">
        <v>0</v>
      </c>
      <c r="M220" s="143">
        <v>0</v>
      </c>
      <c r="N220" s="144">
        <v>0</v>
      </c>
      <c r="O220" s="143">
        <v>0</v>
      </c>
      <c r="P220" s="144">
        <v>0</v>
      </c>
      <c r="Q220" s="143">
        <v>0</v>
      </c>
      <c r="R220" s="144">
        <v>0</v>
      </c>
      <c r="S220" s="143">
        <v>0</v>
      </c>
      <c r="T220" s="144">
        <v>0</v>
      </c>
      <c r="U220" s="143">
        <v>0</v>
      </c>
      <c r="V220" s="144">
        <v>0</v>
      </c>
      <c r="W220" s="143">
        <v>0</v>
      </c>
      <c r="X220" s="143">
        <v>0</v>
      </c>
      <c r="Y220" s="144">
        <v>0</v>
      </c>
    </row>
    <row r="221" spans="2:25" x14ac:dyDescent="0.2">
      <c r="B221" s="142" t="s">
        <v>406</v>
      </c>
      <c r="C221" s="142" t="s">
        <v>376</v>
      </c>
      <c r="D221" s="142" t="s">
        <v>407</v>
      </c>
      <c r="E221" s="143">
        <v>0</v>
      </c>
      <c r="F221" s="144">
        <v>0</v>
      </c>
      <c r="G221" s="143">
        <v>0</v>
      </c>
      <c r="H221" s="144">
        <v>0</v>
      </c>
      <c r="I221" s="143">
        <v>0</v>
      </c>
      <c r="J221" s="144">
        <v>0</v>
      </c>
      <c r="K221" s="143">
        <v>0</v>
      </c>
      <c r="L221" s="144">
        <v>0</v>
      </c>
      <c r="M221" s="143">
        <v>0</v>
      </c>
      <c r="N221" s="144">
        <v>0</v>
      </c>
      <c r="O221" s="143">
        <v>0</v>
      </c>
      <c r="P221" s="144">
        <v>0</v>
      </c>
      <c r="Q221" s="143">
        <v>0</v>
      </c>
      <c r="R221" s="144">
        <v>0</v>
      </c>
      <c r="S221" s="143">
        <v>0</v>
      </c>
      <c r="T221" s="144">
        <v>0</v>
      </c>
      <c r="U221" s="143">
        <v>0</v>
      </c>
      <c r="V221" s="144">
        <v>0</v>
      </c>
      <c r="W221" s="143">
        <v>0</v>
      </c>
      <c r="X221" s="143">
        <v>0</v>
      </c>
      <c r="Y221" s="144">
        <v>0</v>
      </c>
    </row>
    <row r="222" spans="2:25" x14ac:dyDescent="0.2">
      <c r="B222" s="142" t="s">
        <v>408</v>
      </c>
      <c r="C222" s="142" t="s">
        <v>376</v>
      </c>
      <c r="D222" s="142" t="s">
        <v>409</v>
      </c>
      <c r="E222" s="143">
        <v>0</v>
      </c>
      <c r="F222" s="144">
        <v>0</v>
      </c>
      <c r="G222" s="143">
        <v>0</v>
      </c>
      <c r="H222" s="144">
        <v>0</v>
      </c>
      <c r="I222" s="143">
        <v>0</v>
      </c>
      <c r="J222" s="144">
        <v>0</v>
      </c>
      <c r="K222" s="143">
        <v>0</v>
      </c>
      <c r="L222" s="144">
        <v>0</v>
      </c>
      <c r="M222" s="143">
        <v>0</v>
      </c>
      <c r="N222" s="144">
        <v>0</v>
      </c>
      <c r="O222" s="143">
        <v>0</v>
      </c>
      <c r="P222" s="144">
        <v>0</v>
      </c>
      <c r="Q222" s="143">
        <v>0</v>
      </c>
      <c r="R222" s="144">
        <v>0</v>
      </c>
      <c r="S222" s="143">
        <v>0</v>
      </c>
      <c r="T222" s="144">
        <v>0</v>
      </c>
      <c r="U222" s="143">
        <v>0</v>
      </c>
      <c r="V222" s="144">
        <v>0</v>
      </c>
      <c r="W222" s="143">
        <v>0</v>
      </c>
      <c r="X222" s="143">
        <v>0</v>
      </c>
      <c r="Y222" s="144">
        <v>0</v>
      </c>
    </row>
    <row r="223" spans="2:25" x14ac:dyDescent="0.2">
      <c r="B223" s="142" t="s">
        <v>410</v>
      </c>
      <c r="C223" s="142" t="s">
        <v>376</v>
      </c>
      <c r="D223" s="142" t="s">
        <v>411</v>
      </c>
      <c r="E223" s="143">
        <v>0</v>
      </c>
      <c r="F223" s="144">
        <v>0</v>
      </c>
      <c r="G223" s="143">
        <v>0</v>
      </c>
      <c r="H223" s="144">
        <v>0</v>
      </c>
      <c r="I223" s="143">
        <v>0</v>
      </c>
      <c r="J223" s="144">
        <v>0</v>
      </c>
      <c r="K223" s="143">
        <v>0</v>
      </c>
      <c r="L223" s="144">
        <v>0</v>
      </c>
      <c r="M223" s="143">
        <v>0</v>
      </c>
      <c r="N223" s="144">
        <v>0</v>
      </c>
      <c r="O223" s="143">
        <v>0</v>
      </c>
      <c r="P223" s="144">
        <v>0</v>
      </c>
      <c r="Q223" s="143">
        <v>0</v>
      </c>
      <c r="R223" s="144">
        <v>0</v>
      </c>
      <c r="S223" s="143">
        <v>0</v>
      </c>
      <c r="T223" s="144">
        <v>0</v>
      </c>
      <c r="U223" s="143">
        <v>0</v>
      </c>
      <c r="V223" s="144">
        <v>0</v>
      </c>
      <c r="W223" s="143">
        <v>0</v>
      </c>
      <c r="X223" s="143">
        <v>0</v>
      </c>
      <c r="Y223" s="144">
        <v>0</v>
      </c>
    </row>
    <row r="224" spans="2:25" x14ac:dyDescent="0.2">
      <c r="B224" s="142" t="s">
        <v>412</v>
      </c>
      <c r="C224" s="142" t="s">
        <v>376</v>
      </c>
      <c r="D224" s="142" t="s">
        <v>413</v>
      </c>
      <c r="E224" s="143">
        <v>0</v>
      </c>
      <c r="F224" s="144">
        <v>0</v>
      </c>
      <c r="G224" s="143">
        <v>0</v>
      </c>
      <c r="H224" s="144">
        <v>0</v>
      </c>
      <c r="I224" s="143">
        <v>0</v>
      </c>
      <c r="J224" s="144">
        <v>0</v>
      </c>
      <c r="K224" s="143">
        <v>0</v>
      </c>
      <c r="L224" s="144">
        <v>0</v>
      </c>
      <c r="M224" s="143">
        <v>0</v>
      </c>
      <c r="N224" s="144">
        <v>0</v>
      </c>
      <c r="O224" s="143">
        <v>0</v>
      </c>
      <c r="P224" s="144">
        <v>0</v>
      </c>
      <c r="Q224" s="143">
        <v>0</v>
      </c>
      <c r="R224" s="144">
        <v>0</v>
      </c>
      <c r="S224" s="143">
        <v>0</v>
      </c>
      <c r="T224" s="144">
        <v>0</v>
      </c>
      <c r="U224" s="143">
        <v>0</v>
      </c>
      <c r="V224" s="144">
        <v>0</v>
      </c>
      <c r="W224" s="143">
        <v>0</v>
      </c>
      <c r="X224" s="143">
        <v>0</v>
      </c>
      <c r="Y224" s="144">
        <v>0</v>
      </c>
    </row>
    <row r="225" spans="2:25" x14ac:dyDescent="0.2">
      <c r="B225" s="142" t="s">
        <v>414</v>
      </c>
      <c r="C225" s="142" t="s">
        <v>376</v>
      </c>
      <c r="D225" s="142" t="s">
        <v>415</v>
      </c>
      <c r="E225" s="143">
        <v>0</v>
      </c>
      <c r="F225" s="144">
        <v>0</v>
      </c>
      <c r="G225" s="143">
        <v>0</v>
      </c>
      <c r="H225" s="144">
        <v>0</v>
      </c>
      <c r="I225" s="143">
        <v>0</v>
      </c>
      <c r="J225" s="144">
        <v>0</v>
      </c>
      <c r="K225" s="143">
        <v>0</v>
      </c>
      <c r="L225" s="144">
        <v>0</v>
      </c>
      <c r="M225" s="143">
        <v>0</v>
      </c>
      <c r="N225" s="144">
        <v>0</v>
      </c>
      <c r="O225" s="143">
        <v>0</v>
      </c>
      <c r="P225" s="144">
        <v>0</v>
      </c>
      <c r="Q225" s="143">
        <v>0</v>
      </c>
      <c r="R225" s="144">
        <v>0</v>
      </c>
      <c r="S225" s="143">
        <v>0</v>
      </c>
      <c r="T225" s="144">
        <v>0</v>
      </c>
      <c r="U225" s="143">
        <v>0</v>
      </c>
      <c r="V225" s="144">
        <v>0</v>
      </c>
      <c r="W225" s="143">
        <v>0</v>
      </c>
      <c r="X225" s="143">
        <v>0</v>
      </c>
      <c r="Y225" s="144">
        <v>0</v>
      </c>
    </row>
    <row r="226" spans="2:25" x14ac:dyDescent="0.2">
      <c r="B226" s="142" t="s">
        <v>416</v>
      </c>
      <c r="C226" s="142" t="s">
        <v>376</v>
      </c>
      <c r="D226" s="142" t="s">
        <v>417</v>
      </c>
      <c r="E226" s="143">
        <v>0</v>
      </c>
      <c r="F226" s="144">
        <v>0</v>
      </c>
      <c r="G226" s="143">
        <v>0</v>
      </c>
      <c r="H226" s="144">
        <v>0</v>
      </c>
      <c r="I226" s="143">
        <v>0</v>
      </c>
      <c r="J226" s="144">
        <v>0</v>
      </c>
      <c r="K226" s="143">
        <v>0</v>
      </c>
      <c r="L226" s="144">
        <v>0</v>
      </c>
      <c r="M226" s="143">
        <v>0</v>
      </c>
      <c r="N226" s="144">
        <v>0</v>
      </c>
      <c r="O226" s="143">
        <v>0</v>
      </c>
      <c r="P226" s="144">
        <v>0</v>
      </c>
      <c r="Q226" s="143">
        <v>0</v>
      </c>
      <c r="R226" s="144">
        <v>0</v>
      </c>
      <c r="S226" s="143">
        <v>0</v>
      </c>
      <c r="T226" s="144">
        <v>0</v>
      </c>
      <c r="U226" s="143">
        <v>0</v>
      </c>
      <c r="V226" s="144">
        <v>0</v>
      </c>
      <c r="W226" s="143">
        <v>0</v>
      </c>
      <c r="X226" s="143">
        <v>0</v>
      </c>
      <c r="Y226" s="144">
        <v>0</v>
      </c>
    </row>
    <row r="227" spans="2:25" x14ac:dyDescent="0.2">
      <c r="B227" s="142" t="s">
        <v>418</v>
      </c>
      <c r="C227" s="142" t="s">
        <v>376</v>
      </c>
      <c r="D227" s="142" t="s">
        <v>419</v>
      </c>
      <c r="E227" s="143">
        <v>0</v>
      </c>
      <c r="F227" s="144">
        <v>0</v>
      </c>
      <c r="G227" s="143">
        <v>0</v>
      </c>
      <c r="H227" s="144">
        <v>0</v>
      </c>
      <c r="I227" s="143">
        <v>0</v>
      </c>
      <c r="J227" s="144">
        <v>0</v>
      </c>
      <c r="K227" s="143">
        <v>0</v>
      </c>
      <c r="L227" s="144">
        <v>0</v>
      </c>
      <c r="M227" s="143">
        <v>0</v>
      </c>
      <c r="N227" s="144">
        <v>0</v>
      </c>
      <c r="O227" s="143">
        <v>0</v>
      </c>
      <c r="P227" s="144">
        <v>0</v>
      </c>
      <c r="Q227" s="143">
        <v>0</v>
      </c>
      <c r="R227" s="144">
        <v>0</v>
      </c>
      <c r="S227" s="143">
        <v>0</v>
      </c>
      <c r="T227" s="144">
        <v>0</v>
      </c>
      <c r="U227" s="143">
        <v>0</v>
      </c>
      <c r="V227" s="144">
        <v>0</v>
      </c>
      <c r="W227" s="143">
        <v>0</v>
      </c>
      <c r="X227" s="143">
        <v>0</v>
      </c>
      <c r="Y227" s="144">
        <v>0</v>
      </c>
    </row>
    <row r="228" spans="2:25" x14ac:dyDescent="0.2">
      <c r="B228" s="142" t="s">
        <v>420</v>
      </c>
      <c r="C228" s="142" t="s">
        <v>376</v>
      </c>
      <c r="D228" s="142" t="s">
        <v>421</v>
      </c>
      <c r="E228" s="143">
        <v>0</v>
      </c>
      <c r="F228" s="144">
        <v>0</v>
      </c>
      <c r="G228" s="143">
        <v>0</v>
      </c>
      <c r="H228" s="144">
        <v>0</v>
      </c>
      <c r="I228" s="143">
        <v>0</v>
      </c>
      <c r="J228" s="144">
        <v>0</v>
      </c>
      <c r="K228" s="143">
        <v>0</v>
      </c>
      <c r="L228" s="144">
        <v>0</v>
      </c>
      <c r="M228" s="143">
        <v>0</v>
      </c>
      <c r="N228" s="144">
        <v>0</v>
      </c>
      <c r="O228" s="143">
        <v>0</v>
      </c>
      <c r="P228" s="144">
        <v>0</v>
      </c>
      <c r="Q228" s="143">
        <v>0</v>
      </c>
      <c r="R228" s="144">
        <v>0</v>
      </c>
      <c r="S228" s="143">
        <v>0</v>
      </c>
      <c r="T228" s="144">
        <v>0</v>
      </c>
      <c r="U228" s="143">
        <v>0</v>
      </c>
      <c r="V228" s="144">
        <v>0</v>
      </c>
      <c r="W228" s="143">
        <v>0</v>
      </c>
      <c r="X228" s="143">
        <v>0</v>
      </c>
      <c r="Y228" s="144">
        <v>0</v>
      </c>
    </row>
    <row r="229" spans="2:25" x14ac:dyDescent="0.2">
      <c r="B229" s="142" t="s">
        <v>422</v>
      </c>
      <c r="C229" s="142" t="s">
        <v>376</v>
      </c>
      <c r="D229" s="142" t="s">
        <v>423</v>
      </c>
      <c r="E229" s="143">
        <v>0</v>
      </c>
      <c r="F229" s="144">
        <v>0</v>
      </c>
      <c r="G229" s="143">
        <v>0</v>
      </c>
      <c r="H229" s="144">
        <v>0</v>
      </c>
      <c r="I229" s="143">
        <v>0</v>
      </c>
      <c r="J229" s="144">
        <v>0</v>
      </c>
      <c r="K229" s="143">
        <v>0</v>
      </c>
      <c r="L229" s="144">
        <v>0</v>
      </c>
      <c r="M229" s="143">
        <v>0</v>
      </c>
      <c r="N229" s="144">
        <v>0</v>
      </c>
      <c r="O229" s="143">
        <v>0</v>
      </c>
      <c r="P229" s="144">
        <v>0</v>
      </c>
      <c r="Q229" s="143">
        <v>0</v>
      </c>
      <c r="R229" s="144">
        <v>0</v>
      </c>
      <c r="S229" s="143">
        <v>0</v>
      </c>
      <c r="T229" s="144">
        <v>0</v>
      </c>
      <c r="U229" s="143">
        <v>0</v>
      </c>
      <c r="V229" s="144">
        <v>0</v>
      </c>
      <c r="W229" s="143">
        <v>0</v>
      </c>
      <c r="X229" s="143">
        <v>0</v>
      </c>
      <c r="Y229" s="144">
        <v>0</v>
      </c>
    </row>
    <row r="230" spans="2:25" x14ac:dyDescent="0.2">
      <c r="B230" s="142" t="s">
        <v>424</v>
      </c>
      <c r="C230" s="142" t="s">
        <v>376</v>
      </c>
      <c r="D230" s="142" t="s">
        <v>425</v>
      </c>
      <c r="E230" s="143">
        <v>0</v>
      </c>
      <c r="F230" s="144">
        <v>0</v>
      </c>
      <c r="G230" s="143">
        <v>0</v>
      </c>
      <c r="H230" s="144">
        <v>0</v>
      </c>
      <c r="I230" s="143">
        <v>0</v>
      </c>
      <c r="J230" s="144">
        <v>0</v>
      </c>
      <c r="K230" s="143">
        <v>0</v>
      </c>
      <c r="L230" s="144">
        <v>0</v>
      </c>
      <c r="M230" s="143">
        <v>0</v>
      </c>
      <c r="N230" s="144">
        <v>0</v>
      </c>
      <c r="O230" s="143">
        <v>0</v>
      </c>
      <c r="P230" s="144">
        <v>0</v>
      </c>
      <c r="Q230" s="143">
        <v>0</v>
      </c>
      <c r="R230" s="144">
        <v>0</v>
      </c>
      <c r="S230" s="143">
        <v>0</v>
      </c>
      <c r="T230" s="144">
        <v>0</v>
      </c>
      <c r="U230" s="143">
        <v>0</v>
      </c>
      <c r="V230" s="144">
        <v>0</v>
      </c>
      <c r="W230" s="143">
        <v>0</v>
      </c>
      <c r="X230" s="143">
        <v>0</v>
      </c>
      <c r="Y230" s="144">
        <v>0</v>
      </c>
    </row>
    <row r="231" spans="2:25" x14ac:dyDescent="0.2">
      <c r="B231" s="142" t="s">
        <v>426</v>
      </c>
      <c r="C231" s="142" t="s">
        <v>376</v>
      </c>
      <c r="D231" s="142" t="s">
        <v>427</v>
      </c>
      <c r="E231" s="143">
        <v>0</v>
      </c>
      <c r="F231" s="144">
        <v>0</v>
      </c>
      <c r="G231" s="143">
        <v>0</v>
      </c>
      <c r="H231" s="144">
        <v>0</v>
      </c>
      <c r="I231" s="143">
        <v>0</v>
      </c>
      <c r="J231" s="144">
        <v>0</v>
      </c>
      <c r="K231" s="143">
        <v>0</v>
      </c>
      <c r="L231" s="144">
        <v>0</v>
      </c>
      <c r="M231" s="143">
        <v>0</v>
      </c>
      <c r="N231" s="144">
        <v>0</v>
      </c>
      <c r="O231" s="143">
        <v>0</v>
      </c>
      <c r="P231" s="144">
        <v>0</v>
      </c>
      <c r="Q231" s="143">
        <v>0</v>
      </c>
      <c r="R231" s="144">
        <v>0</v>
      </c>
      <c r="S231" s="143">
        <v>0</v>
      </c>
      <c r="T231" s="144">
        <v>0</v>
      </c>
      <c r="U231" s="143">
        <v>0</v>
      </c>
      <c r="V231" s="144">
        <v>0</v>
      </c>
      <c r="W231" s="143">
        <v>0</v>
      </c>
      <c r="X231" s="143">
        <v>0</v>
      </c>
      <c r="Y231" s="144">
        <v>0</v>
      </c>
    </row>
    <row r="232" spans="2:25" x14ac:dyDescent="0.2">
      <c r="B232" s="142" t="s">
        <v>428</v>
      </c>
      <c r="C232" s="142" t="s">
        <v>376</v>
      </c>
      <c r="D232" s="142" t="s">
        <v>429</v>
      </c>
      <c r="E232" s="143">
        <v>0</v>
      </c>
      <c r="F232" s="144">
        <v>0</v>
      </c>
      <c r="G232" s="143">
        <v>0</v>
      </c>
      <c r="H232" s="144">
        <v>0</v>
      </c>
      <c r="I232" s="143">
        <v>0</v>
      </c>
      <c r="J232" s="144">
        <v>0</v>
      </c>
      <c r="K232" s="143">
        <v>0</v>
      </c>
      <c r="L232" s="144">
        <v>0</v>
      </c>
      <c r="M232" s="143">
        <v>0</v>
      </c>
      <c r="N232" s="144">
        <v>0</v>
      </c>
      <c r="O232" s="143">
        <v>0</v>
      </c>
      <c r="P232" s="144">
        <v>0</v>
      </c>
      <c r="Q232" s="143">
        <v>0</v>
      </c>
      <c r="R232" s="144">
        <v>0</v>
      </c>
      <c r="S232" s="143">
        <v>0</v>
      </c>
      <c r="T232" s="144">
        <v>0</v>
      </c>
      <c r="U232" s="143">
        <v>0</v>
      </c>
      <c r="V232" s="144">
        <v>0</v>
      </c>
      <c r="W232" s="143">
        <v>0</v>
      </c>
      <c r="X232" s="143">
        <v>0</v>
      </c>
      <c r="Y232" s="144">
        <v>0</v>
      </c>
    </row>
    <row r="233" spans="2:25" x14ac:dyDescent="0.2">
      <c r="B233" s="142" t="s">
        <v>430</v>
      </c>
      <c r="C233" s="142" t="s">
        <v>376</v>
      </c>
      <c r="D233" s="142" t="s">
        <v>431</v>
      </c>
      <c r="E233" s="143">
        <v>0</v>
      </c>
      <c r="F233" s="144">
        <v>0</v>
      </c>
      <c r="G233" s="143">
        <v>0</v>
      </c>
      <c r="H233" s="144">
        <v>0</v>
      </c>
      <c r="I233" s="143">
        <v>0</v>
      </c>
      <c r="J233" s="144">
        <v>0</v>
      </c>
      <c r="K233" s="143">
        <v>0</v>
      </c>
      <c r="L233" s="144">
        <v>0</v>
      </c>
      <c r="M233" s="143">
        <v>0</v>
      </c>
      <c r="N233" s="144">
        <v>0</v>
      </c>
      <c r="O233" s="143">
        <v>0</v>
      </c>
      <c r="P233" s="144">
        <v>0</v>
      </c>
      <c r="Q233" s="143">
        <v>0</v>
      </c>
      <c r="R233" s="144">
        <v>0</v>
      </c>
      <c r="S233" s="143">
        <v>0</v>
      </c>
      <c r="T233" s="144">
        <v>0</v>
      </c>
      <c r="U233" s="143">
        <v>0</v>
      </c>
      <c r="V233" s="144">
        <v>0</v>
      </c>
      <c r="W233" s="143">
        <v>0</v>
      </c>
      <c r="X233" s="143">
        <v>0</v>
      </c>
      <c r="Y233" s="144">
        <v>0</v>
      </c>
    </row>
    <row r="234" spans="2:25" x14ac:dyDescent="0.2">
      <c r="B234" s="142" t="s">
        <v>432</v>
      </c>
      <c r="C234" s="142" t="s">
        <v>376</v>
      </c>
      <c r="D234" s="142" t="s">
        <v>433</v>
      </c>
      <c r="E234" s="143">
        <v>0</v>
      </c>
      <c r="F234" s="144">
        <v>0</v>
      </c>
      <c r="G234" s="143">
        <v>0</v>
      </c>
      <c r="H234" s="144">
        <v>0</v>
      </c>
      <c r="I234" s="143">
        <v>0</v>
      </c>
      <c r="J234" s="144">
        <v>0</v>
      </c>
      <c r="K234" s="143">
        <v>0</v>
      </c>
      <c r="L234" s="144">
        <v>0</v>
      </c>
      <c r="M234" s="143">
        <v>0</v>
      </c>
      <c r="N234" s="144">
        <v>0</v>
      </c>
      <c r="O234" s="143">
        <v>0</v>
      </c>
      <c r="P234" s="144">
        <v>0</v>
      </c>
      <c r="Q234" s="143">
        <v>0</v>
      </c>
      <c r="R234" s="144">
        <v>0</v>
      </c>
      <c r="S234" s="143">
        <v>0</v>
      </c>
      <c r="T234" s="144">
        <v>0</v>
      </c>
      <c r="U234" s="143">
        <v>0</v>
      </c>
      <c r="V234" s="144">
        <v>0</v>
      </c>
      <c r="W234" s="143">
        <v>0</v>
      </c>
      <c r="X234" s="143">
        <v>0</v>
      </c>
      <c r="Y234" s="144">
        <v>0</v>
      </c>
    </row>
    <row r="235" spans="2:25" x14ac:dyDescent="0.2">
      <c r="B235" s="142" t="s">
        <v>434</v>
      </c>
      <c r="C235" s="142" t="s">
        <v>376</v>
      </c>
      <c r="D235" s="142" t="s">
        <v>435</v>
      </c>
      <c r="E235" s="143">
        <v>0</v>
      </c>
      <c r="F235" s="144">
        <v>0</v>
      </c>
      <c r="G235" s="143">
        <v>0</v>
      </c>
      <c r="H235" s="144">
        <v>0</v>
      </c>
      <c r="I235" s="143">
        <v>0</v>
      </c>
      <c r="J235" s="144">
        <v>0</v>
      </c>
      <c r="K235" s="143">
        <v>0</v>
      </c>
      <c r="L235" s="144">
        <v>0</v>
      </c>
      <c r="M235" s="143">
        <v>0</v>
      </c>
      <c r="N235" s="144">
        <v>0</v>
      </c>
      <c r="O235" s="143">
        <v>0</v>
      </c>
      <c r="P235" s="144">
        <v>0</v>
      </c>
      <c r="Q235" s="143">
        <v>0</v>
      </c>
      <c r="R235" s="144">
        <v>0</v>
      </c>
      <c r="S235" s="143">
        <v>0</v>
      </c>
      <c r="T235" s="144">
        <v>0</v>
      </c>
      <c r="U235" s="143">
        <v>0</v>
      </c>
      <c r="V235" s="144">
        <v>0</v>
      </c>
      <c r="W235" s="143">
        <v>0</v>
      </c>
      <c r="X235" s="143">
        <v>0</v>
      </c>
      <c r="Y235" s="144">
        <v>0</v>
      </c>
    </row>
    <row r="236" spans="2:25" x14ac:dyDescent="0.2">
      <c r="B236" s="142" t="s">
        <v>436</v>
      </c>
      <c r="C236" s="142" t="s">
        <v>376</v>
      </c>
      <c r="D236" s="142" t="s">
        <v>437</v>
      </c>
      <c r="E236" s="143">
        <v>0</v>
      </c>
      <c r="F236" s="144">
        <v>0</v>
      </c>
      <c r="G236" s="143">
        <v>0</v>
      </c>
      <c r="H236" s="144">
        <v>0</v>
      </c>
      <c r="I236" s="143">
        <v>0</v>
      </c>
      <c r="J236" s="144">
        <v>0</v>
      </c>
      <c r="K236" s="143">
        <v>0</v>
      </c>
      <c r="L236" s="144">
        <v>0</v>
      </c>
      <c r="M236" s="143">
        <v>0</v>
      </c>
      <c r="N236" s="144">
        <v>0</v>
      </c>
      <c r="O236" s="143">
        <v>0</v>
      </c>
      <c r="P236" s="144">
        <v>0</v>
      </c>
      <c r="Q236" s="143">
        <v>0</v>
      </c>
      <c r="R236" s="144">
        <v>0</v>
      </c>
      <c r="S236" s="143">
        <v>0</v>
      </c>
      <c r="T236" s="144">
        <v>0</v>
      </c>
      <c r="U236" s="143">
        <v>0</v>
      </c>
      <c r="V236" s="144">
        <v>0</v>
      </c>
      <c r="W236" s="143">
        <v>0</v>
      </c>
      <c r="X236" s="143">
        <v>0</v>
      </c>
      <c r="Y236" s="144">
        <v>0</v>
      </c>
    </row>
    <row r="237" spans="2:25" x14ac:dyDescent="0.2">
      <c r="B237" s="142" t="s">
        <v>438</v>
      </c>
      <c r="C237" s="142" t="s">
        <v>376</v>
      </c>
      <c r="D237" s="142" t="s">
        <v>439</v>
      </c>
      <c r="E237" s="143">
        <v>0</v>
      </c>
      <c r="F237" s="144">
        <v>0</v>
      </c>
      <c r="G237" s="143">
        <v>0</v>
      </c>
      <c r="H237" s="144">
        <v>0</v>
      </c>
      <c r="I237" s="143">
        <v>0</v>
      </c>
      <c r="J237" s="144">
        <v>0</v>
      </c>
      <c r="K237" s="143">
        <v>0</v>
      </c>
      <c r="L237" s="144">
        <v>0</v>
      </c>
      <c r="M237" s="143">
        <v>0</v>
      </c>
      <c r="N237" s="144">
        <v>0</v>
      </c>
      <c r="O237" s="143">
        <v>0</v>
      </c>
      <c r="P237" s="144">
        <v>0</v>
      </c>
      <c r="Q237" s="143">
        <v>0</v>
      </c>
      <c r="R237" s="144">
        <v>0</v>
      </c>
      <c r="S237" s="143">
        <v>0</v>
      </c>
      <c r="T237" s="144">
        <v>0</v>
      </c>
      <c r="U237" s="143">
        <v>0</v>
      </c>
      <c r="V237" s="144">
        <v>0</v>
      </c>
      <c r="W237" s="143">
        <v>0</v>
      </c>
      <c r="X237" s="143">
        <v>0</v>
      </c>
      <c r="Y237" s="144">
        <v>0</v>
      </c>
    </row>
    <row r="238" spans="2:25" x14ac:dyDescent="0.2">
      <c r="B238" s="142" t="s">
        <v>440</v>
      </c>
      <c r="C238" s="142" t="s">
        <v>376</v>
      </c>
      <c r="D238" s="142" t="s">
        <v>441</v>
      </c>
      <c r="E238" s="143">
        <v>0</v>
      </c>
      <c r="F238" s="144">
        <v>0</v>
      </c>
      <c r="G238" s="143">
        <v>0</v>
      </c>
      <c r="H238" s="144">
        <v>0</v>
      </c>
      <c r="I238" s="143">
        <v>0</v>
      </c>
      <c r="J238" s="144">
        <v>0</v>
      </c>
      <c r="K238" s="143">
        <v>0</v>
      </c>
      <c r="L238" s="144">
        <v>0</v>
      </c>
      <c r="M238" s="143">
        <v>0</v>
      </c>
      <c r="N238" s="144">
        <v>0</v>
      </c>
      <c r="O238" s="143">
        <v>0</v>
      </c>
      <c r="P238" s="144">
        <v>0</v>
      </c>
      <c r="Q238" s="143">
        <v>0</v>
      </c>
      <c r="R238" s="144">
        <v>0</v>
      </c>
      <c r="S238" s="143">
        <v>0</v>
      </c>
      <c r="T238" s="144">
        <v>0</v>
      </c>
      <c r="U238" s="143">
        <v>0</v>
      </c>
      <c r="V238" s="144">
        <v>0</v>
      </c>
      <c r="W238" s="143">
        <v>0</v>
      </c>
      <c r="X238" s="143">
        <v>0</v>
      </c>
      <c r="Y238" s="144">
        <v>0</v>
      </c>
    </row>
    <row r="239" spans="2:25" x14ac:dyDescent="0.2">
      <c r="B239" s="142" t="s">
        <v>442</v>
      </c>
      <c r="C239" s="142" t="s">
        <v>376</v>
      </c>
      <c r="D239" s="142" t="s">
        <v>443</v>
      </c>
      <c r="E239" s="143">
        <v>0</v>
      </c>
      <c r="F239" s="144">
        <v>0</v>
      </c>
      <c r="G239" s="143">
        <v>0</v>
      </c>
      <c r="H239" s="144">
        <v>0</v>
      </c>
      <c r="I239" s="143">
        <v>0</v>
      </c>
      <c r="J239" s="144">
        <v>0</v>
      </c>
      <c r="K239" s="143">
        <v>0</v>
      </c>
      <c r="L239" s="144">
        <v>0</v>
      </c>
      <c r="M239" s="143">
        <v>0</v>
      </c>
      <c r="N239" s="144">
        <v>0</v>
      </c>
      <c r="O239" s="143">
        <v>0</v>
      </c>
      <c r="P239" s="144">
        <v>0</v>
      </c>
      <c r="Q239" s="143">
        <v>0</v>
      </c>
      <c r="R239" s="144">
        <v>0</v>
      </c>
      <c r="S239" s="143">
        <v>0</v>
      </c>
      <c r="T239" s="144">
        <v>0</v>
      </c>
      <c r="U239" s="143">
        <v>0</v>
      </c>
      <c r="V239" s="144">
        <v>0</v>
      </c>
      <c r="W239" s="143">
        <v>0</v>
      </c>
      <c r="X239" s="143">
        <v>0</v>
      </c>
      <c r="Y239" s="144">
        <v>0</v>
      </c>
    </row>
    <row r="240" spans="2:25" x14ac:dyDescent="0.2">
      <c r="B240" s="142" t="s">
        <v>444</v>
      </c>
      <c r="C240" s="142" t="s">
        <v>376</v>
      </c>
      <c r="D240" s="142" t="s">
        <v>445</v>
      </c>
      <c r="E240" s="143">
        <v>0</v>
      </c>
      <c r="F240" s="144">
        <v>0</v>
      </c>
      <c r="G240" s="143">
        <v>0</v>
      </c>
      <c r="H240" s="144">
        <v>0</v>
      </c>
      <c r="I240" s="143">
        <v>0</v>
      </c>
      <c r="J240" s="144">
        <v>0</v>
      </c>
      <c r="K240" s="143">
        <v>0</v>
      </c>
      <c r="L240" s="144">
        <v>0</v>
      </c>
      <c r="M240" s="143">
        <v>0</v>
      </c>
      <c r="N240" s="144">
        <v>0</v>
      </c>
      <c r="O240" s="143">
        <v>0</v>
      </c>
      <c r="P240" s="144">
        <v>0</v>
      </c>
      <c r="Q240" s="143">
        <v>0</v>
      </c>
      <c r="R240" s="144">
        <v>0</v>
      </c>
      <c r="S240" s="143">
        <v>0</v>
      </c>
      <c r="T240" s="144">
        <v>0</v>
      </c>
      <c r="U240" s="143">
        <v>0</v>
      </c>
      <c r="V240" s="144">
        <v>0</v>
      </c>
      <c r="W240" s="143">
        <v>0</v>
      </c>
      <c r="X240" s="143">
        <v>0</v>
      </c>
      <c r="Y240" s="144">
        <v>0</v>
      </c>
    </row>
    <row r="241" spans="2:25" x14ac:dyDescent="0.2">
      <c r="B241" s="142" t="s">
        <v>446</v>
      </c>
      <c r="C241" s="142" t="s">
        <v>376</v>
      </c>
      <c r="D241" s="142" t="s">
        <v>447</v>
      </c>
      <c r="E241" s="143">
        <v>0</v>
      </c>
      <c r="F241" s="144">
        <v>0</v>
      </c>
      <c r="G241" s="143">
        <v>0</v>
      </c>
      <c r="H241" s="144">
        <v>0</v>
      </c>
      <c r="I241" s="143">
        <v>0</v>
      </c>
      <c r="J241" s="144">
        <v>0</v>
      </c>
      <c r="K241" s="143">
        <v>0</v>
      </c>
      <c r="L241" s="144">
        <v>0</v>
      </c>
      <c r="M241" s="143">
        <v>0</v>
      </c>
      <c r="N241" s="144">
        <v>0</v>
      </c>
      <c r="O241" s="143">
        <v>0</v>
      </c>
      <c r="P241" s="144">
        <v>0</v>
      </c>
      <c r="Q241" s="143">
        <v>0</v>
      </c>
      <c r="R241" s="144">
        <v>0</v>
      </c>
      <c r="S241" s="143">
        <v>0</v>
      </c>
      <c r="T241" s="144">
        <v>0</v>
      </c>
      <c r="U241" s="143">
        <v>0</v>
      </c>
      <c r="V241" s="144">
        <v>0</v>
      </c>
      <c r="W241" s="143">
        <v>0</v>
      </c>
      <c r="X241" s="143">
        <v>0</v>
      </c>
      <c r="Y241" s="144">
        <v>0</v>
      </c>
    </row>
    <row r="242" spans="2:25" x14ac:dyDescent="0.2">
      <c r="B242" s="142" t="s">
        <v>448</v>
      </c>
      <c r="C242" s="142" t="s">
        <v>376</v>
      </c>
      <c r="D242" s="142" t="s">
        <v>449</v>
      </c>
      <c r="E242" s="143">
        <v>0</v>
      </c>
      <c r="F242" s="144">
        <v>0</v>
      </c>
      <c r="G242" s="143">
        <v>0</v>
      </c>
      <c r="H242" s="144">
        <v>0</v>
      </c>
      <c r="I242" s="143">
        <v>0</v>
      </c>
      <c r="J242" s="144">
        <v>0</v>
      </c>
      <c r="K242" s="143">
        <v>0</v>
      </c>
      <c r="L242" s="144">
        <v>0</v>
      </c>
      <c r="M242" s="143">
        <v>0</v>
      </c>
      <c r="N242" s="144">
        <v>0</v>
      </c>
      <c r="O242" s="143">
        <v>0</v>
      </c>
      <c r="P242" s="144">
        <v>0</v>
      </c>
      <c r="Q242" s="143">
        <v>0</v>
      </c>
      <c r="R242" s="144">
        <v>0</v>
      </c>
      <c r="S242" s="143">
        <v>0</v>
      </c>
      <c r="T242" s="144">
        <v>0</v>
      </c>
      <c r="U242" s="143">
        <v>0</v>
      </c>
      <c r="V242" s="144">
        <v>0</v>
      </c>
      <c r="W242" s="143">
        <v>0</v>
      </c>
      <c r="X242" s="143">
        <v>0</v>
      </c>
      <c r="Y242" s="144">
        <v>0</v>
      </c>
    </row>
    <row r="243" spans="2:25" x14ac:dyDescent="0.2">
      <c r="B243" s="142" t="s">
        <v>450</v>
      </c>
      <c r="C243" s="142" t="s">
        <v>376</v>
      </c>
      <c r="D243" s="142" t="s">
        <v>451</v>
      </c>
      <c r="E243" s="143">
        <v>0</v>
      </c>
      <c r="F243" s="144">
        <v>0</v>
      </c>
      <c r="G243" s="143">
        <v>0</v>
      </c>
      <c r="H243" s="144">
        <v>0</v>
      </c>
      <c r="I243" s="143">
        <v>0</v>
      </c>
      <c r="J243" s="144">
        <v>0</v>
      </c>
      <c r="K243" s="143">
        <v>0</v>
      </c>
      <c r="L243" s="144">
        <v>0</v>
      </c>
      <c r="M243" s="143">
        <v>0</v>
      </c>
      <c r="N243" s="144">
        <v>0</v>
      </c>
      <c r="O243" s="143">
        <v>0</v>
      </c>
      <c r="P243" s="144">
        <v>0</v>
      </c>
      <c r="Q243" s="143">
        <v>0</v>
      </c>
      <c r="R243" s="144">
        <v>0</v>
      </c>
      <c r="S243" s="143">
        <v>0</v>
      </c>
      <c r="T243" s="144">
        <v>0</v>
      </c>
      <c r="U243" s="143">
        <v>0</v>
      </c>
      <c r="V243" s="144">
        <v>0</v>
      </c>
      <c r="W243" s="143">
        <v>0</v>
      </c>
      <c r="X243" s="143">
        <v>0</v>
      </c>
      <c r="Y243" s="144">
        <v>0</v>
      </c>
    </row>
    <row r="244" spans="2:25" x14ac:dyDescent="0.2">
      <c r="B244" s="142" t="s">
        <v>452</v>
      </c>
      <c r="C244" s="142" t="s">
        <v>376</v>
      </c>
      <c r="D244" s="142" t="s">
        <v>453</v>
      </c>
      <c r="E244" s="143">
        <v>0</v>
      </c>
      <c r="F244" s="144">
        <v>0</v>
      </c>
      <c r="G244" s="143">
        <v>0</v>
      </c>
      <c r="H244" s="144">
        <v>0</v>
      </c>
      <c r="I244" s="143">
        <v>0</v>
      </c>
      <c r="J244" s="144">
        <v>0</v>
      </c>
      <c r="K244" s="143">
        <v>0</v>
      </c>
      <c r="L244" s="144">
        <v>0</v>
      </c>
      <c r="M244" s="143">
        <v>0</v>
      </c>
      <c r="N244" s="144">
        <v>0</v>
      </c>
      <c r="O244" s="143">
        <v>0</v>
      </c>
      <c r="P244" s="144">
        <v>0</v>
      </c>
      <c r="Q244" s="143">
        <v>0</v>
      </c>
      <c r="R244" s="144">
        <v>0</v>
      </c>
      <c r="S244" s="143">
        <v>0</v>
      </c>
      <c r="T244" s="144">
        <v>0</v>
      </c>
      <c r="U244" s="143">
        <v>0</v>
      </c>
      <c r="V244" s="144">
        <v>0</v>
      </c>
      <c r="W244" s="143">
        <v>0</v>
      </c>
      <c r="X244" s="143">
        <v>0</v>
      </c>
      <c r="Y244" s="144">
        <v>0</v>
      </c>
    </row>
    <row r="245" spans="2:25" x14ac:dyDescent="0.2">
      <c r="B245" s="142" t="s">
        <v>454</v>
      </c>
      <c r="C245" s="142" t="s">
        <v>376</v>
      </c>
      <c r="D245" s="142" t="s">
        <v>455</v>
      </c>
      <c r="E245" s="143">
        <v>0</v>
      </c>
      <c r="F245" s="144">
        <v>0</v>
      </c>
      <c r="G245" s="143">
        <v>0</v>
      </c>
      <c r="H245" s="144">
        <v>0</v>
      </c>
      <c r="I245" s="143">
        <v>0</v>
      </c>
      <c r="J245" s="144">
        <v>0</v>
      </c>
      <c r="K245" s="143">
        <v>0</v>
      </c>
      <c r="L245" s="144">
        <v>0</v>
      </c>
      <c r="M245" s="143">
        <v>0</v>
      </c>
      <c r="N245" s="144">
        <v>0</v>
      </c>
      <c r="O245" s="143">
        <v>0</v>
      </c>
      <c r="P245" s="144">
        <v>0</v>
      </c>
      <c r="Q245" s="143">
        <v>0</v>
      </c>
      <c r="R245" s="144">
        <v>0</v>
      </c>
      <c r="S245" s="143">
        <v>0</v>
      </c>
      <c r="T245" s="144">
        <v>0</v>
      </c>
      <c r="U245" s="143">
        <v>0</v>
      </c>
      <c r="V245" s="144">
        <v>0</v>
      </c>
      <c r="W245" s="143">
        <v>0</v>
      </c>
      <c r="X245" s="143">
        <v>0</v>
      </c>
      <c r="Y245" s="144">
        <v>0</v>
      </c>
    </row>
    <row r="246" spans="2:25" x14ac:dyDescent="0.2">
      <c r="B246" s="142" t="s">
        <v>456</v>
      </c>
      <c r="C246" s="142" t="s">
        <v>376</v>
      </c>
      <c r="D246" s="142" t="s">
        <v>2112</v>
      </c>
      <c r="E246" s="143">
        <v>0</v>
      </c>
      <c r="F246" s="144">
        <v>0</v>
      </c>
      <c r="G246" s="143">
        <v>0</v>
      </c>
      <c r="H246" s="144">
        <v>0</v>
      </c>
      <c r="I246" s="143">
        <v>0</v>
      </c>
      <c r="J246" s="144">
        <v>0</v>
      </c>
      <c r="K246" s="143">
        <v>0</v>
      </c>
      <c r="L246" s="144">
        <v>0</v>
      </c>
      <c r="M246" s="143">
        <v>0</v>
      </c>
      <c r="N246" s="144">
        <v>0</v>
      </c>
      <c r="O246" s="143">
        <v>0</v>
      </c>
      <c r="P246" s="144">
        <v>0</v>
      </c>
      <c r="Q246" s="143">
        <v>0</v>
      </c>
      <c r="R246" s="144">
        <v>0</v>
      </c>
      <c r="S246" s="143">
        <v>0</v>
      </c>
      <c r="T246" s="144">
        <v>0</v>
      </c>
      <c r="U246" s="143">
        <v>0</v>
      </c>
      <c r="V246" s="144">
        <v>0</v>
      </c>
      <c r="W246" s="143">
        <v>0</v>
      </c>
      <c r="X246" s="143">
        <v>0</v>
      </c>
      <c r="Y246" s="144">
        <v>0</v>
      </c>
    </row>
    <row r="247" spans="2:25" x14ac:dyDescent="0.2">
      <c r="B247" s="142" t="s">
        <v>457</v>
      </c>
      <c r="C247" s="142" t="s">
        <v>376</v>
      </c>
      <c r="D247" s="142" t="s">
        <v>458</v>
      </c>
      <c r="E247" s="143">
        <v>0</v>
      </c>
      <c r="F247" s="144">
        <v>0</v>
      </c>
      <c r="G247" s="143">
        <v>0</v>
      </c>
      <c r="H247" s="144">
        <v>0</v>
      </c>
      <c r="I247" s="143">
        <v>0</v>
      </c>
      <c r="J247" s="144">
        <v>0</v>
      </c>
      <c r="K247" s="143">
        <v>0</v>
      </c>
      <c r="L247" s="144">
        <v>0</v>
      </c>
      <c r="M247" s="143">
        <v>0</v>
      </c>
      <c r="N247" s="144">
        <v>0</v>
      </c>
      <c r="O247" s="143">
        <v>0</v>
      </c>
      <c r="P247" s="144">
        <v>0</v>
      </c>
      <c r="Q247" s="143">
        <v>0</v>
      </c>
      <c r="R247" s="144">
        <v>0</v>
      </c>
      <c r="S247" s="143">
        <v>0</v>
      </c>
      <c r="T247" s="144">
        <v>0</v>
      </c>
      <c r="U247" s="143">
        <v>0</v>
      </c>
      <c r="V247" s="144">
        <v>0</v>
      </c>
      <c r="W247" s="143">
        <v>0</v>
      </c>
      <c r="X247" s="143">
        <v>0</v>
      </c>
      <c r="Y247" s="144">
        <v>0</v>
      </c>
    </row>
    <row r="248" spans="2:25" x14ac:dyDescent="0.2">
      <c r="B248" s="142" t="s">
        <v>459</v>
      </c>
      <c r="C248" s="142" t="s">
        <v>376</v>
      </c>
      <c r="D248" s="142" t="s">
        <v>460</v>
      </c>
      <c r="E248" s="143">
        <v>0</v>
      </c>
      <c r="F248" s="144">
        <v>0</v>
      </c>
      <c r="G248" s="143">
        <v>0</v>
      </c>
      <c r="H248" s="144">
        <v>0</v>
      </c>
      <c r="I248" s="143">
        <v>0</v>
      </c>
      <c r="J248" s="144">
        <v>0</v>
      </c>
      <c r="K248" s="143">
        <v>0</v>
      </c>
      <c r="L248" s="144">
        <v>0</v>
      </c>
      <c r="M248" s="143">
        <v>0</v>
      </c>
      <c r="N248" s="144">
        <v>0</v>
      </c>
      <c r="O248" s="143">
        <v>0</v>
      </c>
      <c r="P248" s="144">
        <v>0</v>
      </c>
      <c r="Q248" s="143">
        <v>0</v>
      </c>
      <c r="R248" s="144">
        <v>0</v>
      </c>
      <c r="S248" s="143">
        <v>0</v>
      </c>
      <c r="T248" s="144">
        <v>0</v>
      </c>
      <c r="U248" s="143">
        <v>0</v>
      </c>
      <c r="V248" s="144">
        <v>0</v>
      </c>
      <c r="W248" s="143">
        <v>0</v>
      </c>
      <c r="X248" s="143">
        <v>0</v>
      </c>
      <c r="Y248" s="144">
        <v>0</v>
      </c>
    </row>
    <row r="249" spans="2:25" x14ac:dyDescent="0.2">
      <c r="B249" s="142" t="s">
        <v>461</v>
      </c>
      <c r="C249" s="142" t="s">
        <v>376</v>
      </c>
      <c r="D249" s="142" t="s">
        <v>462</v>
      </c>
      <c r="E249" s="143">
        <v>0</v>
      </c>
      <c r="F249" s="144">
        <v>0</v>
      </c>
      <c r="G249" s="143">
        <v>0</v>
      </c>
      <c r="H249" s="144">
        <v>0</v>
      </c>
      <c r="I249" s="143">
        <v>0</v>
      </c>
      <c r="J249" s="144">
        <v>0</v>
      </c>
      <c r="K249" s="143">
        <v>0</v>
      </c>
      <c r="L249" s="144">
        <v>0</v>
      </c>
      <c r="M249" s="143">
        <v>0</v>
      </c>
      <c r="N249" s="144">
        <v>0</v>
      </c>
      <c r="O249" s="143">
        <v>0</v>
      </c>
      <c r="P249" s="144">
        <v>0</v>
      </c>
      <c r="Q249" s="143">
        <v>0</v>
      </c>
      <c r="R249" s="144">
        <v>0</v>
      </c>
      <c r="S249" s="143">
        <v>0</v>
      </c>
      <c r="T249" s="144">
        <v>0</v>
      </c>
      <c r="U249" s="143">
        <v>0</v>
      </c>
      <c r="V249" s="144">
        <v>0</v>
      </c>
      <c r="W249" s="143">
        <v>0</v>
      </c>
      <c r="X249" s="143">
        <v>0</v>
      </c>
      <c r="Y249" s="144">
        <v>0</v>
      </c>
    </row>
    <row r="250" spans="2:25" x14ac:dyDescent="0.2">
      <c r="B250" s="142" t="s">
        <v>463</v>
      </c>
      <c r="C250" s="142" t="s">
        <v>376</v>
      </c>
      <c r="D250" s="142" t="s">
        <v>116</v>
      </c>
      <c r="E250" s="143">
        <v>0</v>
      </c>
      <c r="F250" s="144">
        <v>0</v>
      </c>
      <c r="G250" s="143">
        <v>0</v>
      </c>
      <c r="H250" s="144">
        <v>0</v>
      </c>
      <c r="I250" s="143">
        <v>0</v>
      </c>
      <c r="J250" s="144">
        <v>0</v>
      </c>
      <c r="K250" s="143">
        <v>0</v>
      </c>
      <c r="L250" s="144">
        <v>0</v>
      </c>
      <c r="M250" s="143">
        <v>0</v>
      </c>
      <c r="N250" s="144">
        <v>0</v>
      </c>
      <c r="O250" s="143">
        <v>0</v>
      </c>
      <c r="P250" s="144">
        <v>0</v>
      </c>
      <c r="Q250" s="143">
        <v>0</v>
      </c>
      <c r="R250" s="144">
        <v>0</v>
      </c>
      <c r="S250" s="143">
        <v>0</v>
      </c>
      <c r="T250" s="144">
        <v>0</v>
      </c>
      <c r="U250" s="143">
        <v>0</v>
      </c>
      <c r="V250" s="144">
        <v>0</v>
      </c>
      <c r="W250" s="143">
        <v>0</v>
      </c>
      <c r="X250" s="143">
        <v>0</v>
      </c>
      <c r="Y250" s="144">
        <v>0</v>
      </c>
    </row>
    <row r="251" spans="2:25" x14ac:dyDescent="0.2">
      <c r="B251" s="142" t="s">
        <v>464</v>
      </c>
      <c r="C251" s="142" t="s">
        <v>376</v>
      </c>
      <c r="D251" s="142" t="s">
        <v>465</v>
      </c>
      <c r="E251" s="143">
        <v>0</v>
      </c>
      <c r="F251" s="144">
        <v>0</v>
      </c>
      <c r="G251" s="143">
        <v>0</v>
      </c>
      <c r="H251" s="144">
        <v>0</v>
      </c>
      <c r="I251" s="143">
        <v>0</v>
      </c>
      <c r="J251" s="144">
        <v>0</v>
      </c>
      <c r="K251" s="143">
        <v>0</v>
      </c>
      <c r="L251" s="144">
        <v>0</v>
      </c>
      <c r="M251" s="143">
        <v>0</v>
      </c>
      <c r="N251" s="144">
        <v>0</v>
      </c>
      <c r="O251" s="143">
        <v>0</v>
      </c>
      <c r="P251" s="144">
        <v>0</v>
      </c>
      <c r="Q251" s="143">
        <v>0</v>
      </c>
      <c r="R251" s="144">
        <v>0</v>
      </c>
      <c r="S251" s="143">
        <v>0</v>
      </c>
      <c r="T251" s="144">
        <v>0</v>
      </c>
      <c r="U251" s="143">
        <v>0</v>
      </c>
      <c r="V251" s="144">
        <v>0</v>
      </c>
      <c r="W251" s="143">
        <v>0</v>
      </c>
      <c r="X251" s="143">
        <v>0</v>
      </c>
      <c r="Y251" s="144">
        <v>0</v>
      </c>
    </row>
    <row r="252" spans="2:25" x14ac:dyDescent="0.2">
      <c r="B252" s="142" t="s">
        <v>466</v>
      </c>
      <c r="C252" s="142" t="s">
        <v>376</v>
      </c>
      <c r="D252" s="142" t="s">
        <v>467</v>
      </c>
      <c r="E252" s="143">
        <v>0</v>
      </c>
      <c r="F252" s="144">
        <v>0</v>
      </c>
      <c r="G252" s="143">
        <v>0</v>
      </c>
      <c r="H252" s="144">
        <v>0</v>
      </c>
      <c r="I252" s="143">
        <v>0</v>
      </c>
      <c r="J252" s="144">
        <v>0</v>
      </c>
      <c r="K252" s="143">
        <v>0</v>
      </c>
      <c r="L252" s="144">
        <v>0</v>
      </c>
      <c r="M252" s="143">
        <v>0</v>
      </c>
      <c r="N252" s="144">
        <v>0</v>
      </c>
      <c r="O252" s="143">
        <v>0</v>
      </c>
      <c r="P252" s="144">
        <v>0</v>
      </c>
      <c r="Q252" s="143">
        <v>0</v>
      </c>
      <c r="R252" s="144">
        <v>0</v>
      </c>
      <c r="S252" s="143">
        <v>0</v>
      </c>
      <c r="T252" s="144">
        <v>0</v>
      </c>
      <c r="U252" s="143">
        <v>0</v>
      </c>
      <c r="V252" s="144">
        <v>0</v>
      </c>
      <c r="W252" s="143">
        <v>0</v>
      </c>
      <c r="X252" s="143">
        <v>0</v>
      </c>
      <c r="Y252" s="144">
        <v>0</v>
      </c>
    </row>
    <row r="253" spans="2:25" x14ac:dyDescent="0.2">
      <c r="B253" s="142" t="s">
        <v>468</v>
      </c>
      <c r="C253" s="142" t="s">
        <v>376</v>
      </c>
      <c r="D253" s="142" t="s">
        <v>469</v>
      </c>
      <c r="E253" s="143">
        <v>0</v>
      </c>
      <c r="F253" s="144">
        <v>0</v>
      </c>
      <c r="G253" s="143">
        <v>0</v>
      </c>
      <c r="H253" s="144">
        <v>0</v>
      </c>
      <c r="I253" s="143">
        <v>0</v>
      </c>
      <c r="J253" s="144">
        <v>0</v>
      </c>
      <c r="K253" s="143">
        <v>0</v>
      </c>
      <c r="L253" s="144">
        <v>0</v>
      </c>
      <c r="M253" s="143">
        <v>0</v>
      </c>
      <c r="N253" s="144">
        <v>0</v>
      </c>
      <c r="O253" s="143">
        <v>0</v>
      </c>
      <c r="P253" s="144">
        <v>0</v>
      </c>
      <c r="Q253" s="143">
        <v>0</v>
      </c>
      <c r="R253" s="144">
        <v>0</v>
      </c>
      <c r="S253" s="143">
        <v>0</v>
      </c>
      <c r="T253" s="144">
        <v>0</v>
      </c>
      <c r="U253" s="143">
        <v>0</v>
      </c>
      <c r="V253" s="144">
        <v>0</v>
      </c>
      <c r="W253" s="143">
        <v>0</v>
      </c>
      <c r="X253" s="143">
        <v>0</v>
      </c>
      <c r="Y253" s="144">
        <v>0</v>
      </c>
    </row>
    <row r="254" spans="2:25" x14ac:dyDescent="0.2">
      <c r="B254" s="142" t="s">
        <v>470</v>
      </c>
      <c r="C254" s="142" t="s">
        <v>376</v>
      </c>
      <c r="D254" s="142" t="s">
        <v>471</v>
      </c>
      <c r="E254" s="143">
        <v>0</v>
      </c>
      <c r="F254" s="144">
        <v>0</v>
      </c>
      <c r="G254" s="143">
        <v>0</v>
      </c>
      <c r="H254" s="144">
        <v>0</v>
      </c>
      <c r="I254" s="143">
        <v>0</v>
      </c>
      <c r="J254" s="144">
        <v>0</v>
      </c>
      <c r="K254" s="143">
        <v>0</v>
      </c>
      <c r="L254" s="144">
        <v>0</v>
      </c>
      <c r="M254" s="143">
        <v>0</v>
      </c>
      <c r="N254" s="144">
        <v>0</v>
      </c>
      <c r="O254" s="143">
        <v>0</v>
      </c>
      <c r="P254" s="144">
        <v>0</v>
      </c>
      <c r="Q254" s="143">
        <v>0</v>
      </c>
      <c r="R254" s="144">
        <v>0</v>
      </c>
      <c r="S254" s="143">
        <v>0</v>
      </c>
      <c r="T254" s="144">
        <v>0</v>
      </c>
      <c r="U254" s="143">
        <v>0</v>
      </c>
      <c r="V254" s="144">
        <v>0</v>
      </c>
      <c r="W254" s="143">
        <v>0</v>
      </c>
      <c r="X254" s="143">
        <v>0</v>
      </c>
      <c r="Y254" s="144">
        <v>0</v>
      </c>
    </row>
    <row r="255" spans="2:25" x14ac:dyDescent="0.2">
      <c r="B255" s="142" t="s">
        <v>472</v>
      </c>
      <c r="C255" s="142" t="s">
        <v>376</v>
      </c>
      <c r="D255" s="142" t="s">
        <v>473</v>
      </c>
      <c r="E255" s="143">
        <v>0</v>
      </c>
      <c r="F255" s="144">
        <v>0</v>
      </c>
      <c r="G255" s="143">
        <v>0</v>
      </c>
      <c r="H255" s="144">
        <v>0</v>
      </c>
      <c r="I255" s="143">
        <v>0</v>
      </c>
      <c r="J255" s="144">
        <v>0</v>
      </c>
      <c r="K255" s="143">
        <v>0</v>
      </c>
      <c r="L255" s="144">
        <v>0</v>
      </c>
      <c r="M255" s="143">
        <v>0</v>
      </c>
      <c r="N255" s="144">
        <v>0</v>
      </c>
      <c r="O255" s="143">
        <v>0</v>
      </c>
      <c r="P255" s="144">
        <v>0</v>
      </c>
      <c r="Q255" s="143">
        <v>0</v>
      </c>
      <c r="R255" s="144">
        <v>0</v>
      </c>
      <c r="S255" s="143">
        <v>0</v>
      </c>
      <c r="T255" s="144">
        <v>0</v>
      </c>
      <c r="U255" s="143">
        <v>0</v>
      </c>
      <c r="V255" s="144">
        <v>0</v>
      </c>
      <c r="W255" s="143">
        <v>0</v>
      </c>
      <c r="X255" s="143">
        <v>0</v>
      </c>
      <c r="Y255" s="144">
        <v>0</v>
      </c>
    </row>
    <row r="256" spans="2:25" x14ac:dyDescent="0.2">
      <c r="B256" s="142" t="s">
        <v>474</v>
      </c>
      <c r="C256" s="142" t="s">
        <v>376</v>
      </c>
      <c r="D256" s="142" t="s">
        <v>475</v>
      </c>
      <c r="E256" s="143">
        <v>0</v>
      </c>
      <c r="F256" s="144">
        <v>0</v>
      </c>
      <c r="G256" s="143">
        <v>0</v>
      </c>
      <c r="H256" s="144">
        <v>0</v>
      </c>
      <c r="I256" s="143">
        <v>0</v>
      </c>
      <c r="J256" s="144">
        <v>0</v>
      </c>
      <c r="K256" s="143">
        <v>0</v>
      </c>
      <c r="L256" s="144">
        <v>0</v>
      </c>
      <c r="M256" s="143">
        <v>0</v>
      </c>
      <c r="N256" s="144">
        <v>0</v>
      </c>
      <c r="O256" s="143">
        <v>0</v>
      </c>
      <c r="P256" s="144">
        <v>0</v>
      </c>
      <c r="Q256" s="143">
        <v>0</v>
      </c>
      <c r="R256" s="144">
        <v>0</v>
      </c>
      <c r="S256" s="143">
        <v>0</v>
      </c>
      <c r="T256" s="144">
        <v>0</v>
      </c>
      <c r="U256" s="143">
        <v>0</v>
      </c>
      <c r="V256" s="144">
        <v>0</v>
      </c>
      <c r="W256" s="143">
        <v>0</v>
      </c>
      <c r="X256" s="143">
        <v>0</v>
      </c>
      <c r="Y256" s="144">
        <v>0</v>
      </c>
    </row>
    <row r="257" spans="2:25" x14ac:dyDescent="0.2">
      <c r="B257" s="142" t="s">
        <v>476</v>
      </c>
      <c r="C257" s="142" t="s">
        <v>376</v>
      </c>
      <c r="D257" s="142" t="s">
        <v>477</v>
      </c>
      <c r="E257" s="143">
        <v>0</v>
      </c>
      <c r="F257" s="144">
        <v>0</v>
      </c>
      <c r="G257" s="143">
        <v>0</v>
      </c>
      <c r="H257" s="144">
        <v>0</v>
      </c>
      <c r="I257" s="143">
        <v>0</v>
      </c>
      <c r="J257" s="144">
        <v>0</v>
      </c>
      <c r="K257" s="143">
        <v>0</v>
      </c>
      <c r="L257" s="144">
        <v>0</v>
      </c>
      <c r="M257" s="143">
        <v>0</v>
      </c>
      <c r="N257" s="144">
        <v>0</v>
      </c>
      <c r="O257" s="143">
        <v>0</v>
      </c>
      <c r="P257" s="144">
        <v>0</v>
      </c>
      <c r="Q257" s="143">
        <v>0</v>
      </c>
      <c r="R257" s="144">
        <v>0</v>
      </c>
      <c r="S257" s="143">
        <v>0</v>
      </c>
      <c r="T257" s="144">
        <v>0</v>
      </c>
      <c r="U257" s="143">
        <v>0</v>
      </c>
      <c r="V257" s="144">
        <v>0</v>
      </c>
      <c r="W257" s="143">
        <v>0</v>
      </c>
      <c r="X257" s="143">
        <v>0</v>
      </c>
      <c r="Y257" s="144">
        <v>0</v>
      </c>
    </row>
    <row r="258" spans="2:25" x14ac:dyDescent="0.2">
      <c r="B258" s="142" t="s">
        <v>478</v>
      </c>
      <c r="C258" s="142" t="s">
        <v>376</v>
      </c>
      <c r="D258" s="142" t="s">
        <v>479</v>
      </c>
      <c r="E258" s="143">
        <v>0</v>
      </c>
      <c r="F258" s="144">
        <v>0</v>
      </c>
      <c r="G258" s="143">
        <v>0</v>
      </c>
      <c r="H258" s="144">
        <v>0</v>
      </c>
      <c r="I258" s="143">
        <v>0</v>
      </c>
      <c r="J258" s="144">
        <v>0</v>
      </c>
      <c r="K258" s="143">
        <v>0</v>
      </c>
      <c r="L258" s="144">
        <v>0</v>
      </c>
      <c r="M258" s="143">
        <v>0</v>
      </c>
      <c r="N258" s="144">
        <v>0</v>
      </c>
      <c r="O258" s="143">
        <v>0</v>
      </c>
      <c r="P258" s="144">
        <v>0</v>
      </c>
      <c r="Q258" s="143">
        <v>0</v>
      </c>
      <c r="R258" s="144">
        <v>0</v>
      </c>
      <c r="S258" s="143">
        <v>0</v>
      </c>
      <c r="T258" s="144">
        <v>0</v>
      </c>
      <c r="U258" s="143">
        <v>0</v>
      </c>
      <c r="V258" s="144">
        <v>0</v>
      </c>
      <c r="W258" s="143">
        <v>0</v>
      </c>
      <c r="X258" s="143">
        <v>0</v>
      </c>
      <c r="Y258" s="144">
        <v>0</v>
      </c>
    </row>
    <row r="259" spans="2:25" x14ac:dyDescent="0.2">
      <c r="B259" s="142" t="s">
        <v>480</v>
      </c>
      <c r="C259" s="142" t="s">
        <v>376</v>
      </c>
      <c r="D259" s="142" t="s">
        <v>481</v>
      </c>
      <c r="E259" s="143">
        <v>0</v>
      </c>
      <c r="F259" s="144">
        <v>0</v>
      </c>
      <c r="G259" s="143">
        <v>0</v>
      </c>
      <c r="H259" s="144">
        <v>0</v>
      </c>
      <c r="I259" s="143">
        <v>0</v>
      </c>
      <c r="J259" s="144">
        <v>0</v>
      </c>
      <c r="K259" s="143">
        <v>0</v>
      </c>
      <c r="L259" s="144">
        <v>0</v>
      </c>
      <c r="M259" s="143">
        <v>0</v>
      </c>
      <c r="N259" s="144">
        <v>0</v>
      </c>
      <c r="O259" s="143">
        <v>0</v>
      </c>
      <c r="P259" s="144">
        <v>0</v>
      </c>
      <c r="Q259" s="143">
        <v>0</v>
      </c>
      <c r="R259" s="144">
        <v>0</v>
      </c>
      <c r="S259" s="143">
        <v>0</v>
      </c>
      <c r="T259" s="144">
        <v>0</v>
      </c>
      <c r="U259" s="143">
        <v>0</v>
      </c>
      <c r="V259" s="144">
        <v>0</v>
      </c>
      <c r="W259" s="143">
        <v>0</v>
      </c>
      <c r="X259" s="143">
        <v>0</v>
      </c>
      <c r="Y259" s="144">
        <v>0</v>
      </c>
    </row>
    <row r="260" spans="2:25" x14ac:dyDescent="0.2">
      <c r="B260" s="142" t="s">
        <v>482</v>
      </c>
      <c r="C260" s="142" t="s">
        <v>376</v>
      </c>
      <c r="D260" s="142" t="s">
        <v>483</v>
      </c>
      <c r="E260" s="143">
        <v>0</v>
      </c>
      <c r="F260" s="144">
        <v>0</v>
      </c>
      <c r="G260" s="143">
        <v>0</v>
      </c>
      <c r="H260" s="144">
        <v>0</v>
      </c>
      <c r="I260" s="143">
        <v>0</v>
      </c>
      <c r="J260" s="144">
        <v>0</v>
      </c>
      <c r="K260" s="143">
        <v>0</v>
      </c>
      <c r="L260" s="144">
        <v>0</v>
      </c>
      <c r="M260" s="143">
        <v>0</v>
      </c>
      <c r="N260" s="144">
        <v>0</v>
      </c>
      <c r="O260" s="143">
        <v>0</v>
      </c>
      <c r="P260" s="144">
        <v>0</v>
      </c>
      <c r="Q260" s="143">
        <v>0</v>
      </c>
      <c r="R260" s="144">
        <v>0</v>
      </c>
      <c r="S260" s="143">
        <v>0</v>
      </c>
      <c r="T260" s="144">
        <v>0</v>
      </c>
      <c r="U260" s="143">
        <v>0</v>
      </c>
      <c r="V260" s="144">
        <v>0</v>
      </c>
      <c r="W260" s="143">
        <v>0</v>
      </c>
      <c r="X260" s="143">
        <v>0</v>
      </c>
      <c r="Y260" s="144">
        <v>0</v>
      </c>
    </row>
    <row r="261" spans="2:25" x14ac:dyDescent="0.2">
      <c r="B261" s="142" t="s">
        <v>484</v>
      </c>
      <c r="C261" s="142" t="s">
        <v>376</v>
      </c>
      <c r="D261" s="142" t="s">
        <v>2150</v>
      </c>
      <c r="E261" s="143">
        <v>0</v>
      </c>
      <c r="F261" s="144">
        <v>0</v>
      </c>
      <c r="G261" s="143">
        <v>0</v>
      </c>
      <c r="H261" s="144">
        <v>0</v>
      </c>
      <c r="I261" s="143">
        <v>0</v>
      </c>
      <c r="J261" s="144">
        <v>0</v>
      </c>
      <c r="K261" s="143">
        <v>0</v>
      </c>
      <c r="L261" s="144">
        <v>0</v>
      </c>
      <c r="M261" s="143">
        <v>0</v>
      </c>
      <c r="N261" s="144">
        <v>0</v>
      </c>
      <c r="O261" s="143">
        <v>0</v>
      </c>
      <c r="P261" s="144">
        <v>0</v>
      </c>
      <c r="Q261" s="143">
        <v>0</v>
      </c>
      <c r="R261" s="144">
        <v>0</v>
      </c>
      <c r="S261" s="143">
        <v>0</v>
      </c>
      <c r="T261" s="144">
        <v>0</v>
      </c>
      <c r="U261" s="143">
        <v>0</v>
      </c>
      <c r="V261" s="144">
        <v>0</v>
      </c>
      <c r="W261" s="143">
        <v>0</v>
      </c>
      <c r="X261" s="143">
        <v>0</v>
      </c>
      <c r="Y261" s="144">
        <v>0</v>
      </c>
    </row>
    <row r="262" spans="2:25" x14ac:dyDescent="0.2">
      <c r="B262" s="142" t="s">
        <v>485</v>
      </c>
      <c r="C262" s="142" t="s">
        <v>376</v>
      </c>
      <c r="D262" s="142" t="s">
        <v>486</v>
      </c>
      <c r="E262" s="143">
        <v>0</v>
      </c>
      <c r="F262" s="144">
        <v>0</v>
      </c>
      <c r="G262" s="143">
        <v>0</v>
      </c>
      <c r="H262" s="144">
        <v>0</v>
      </c>
      <c r="I262" s="143">
        <v>0</v>
      </c>
      <c r="J262" s="144">
        <v>0</v>
      </c>
      <c r="K262" s="143">
        <v>0</v>
      </c>
      <c r="L262" s="144">
        <v>0</v>
      </c>
      <c r="M262" s="143">
        <v>0</v>
      </c>
      <c r="N262" s="144">
        <v>0</v>
      </c>
      <c r="O262" s="143">
        <v>0</v>
      </c>
      <c r="P262" s="144">
        <v>0</v>
      </c>
      <c r="Q262" s="143">
        <v>0</v>
      </c>
      <c r="R262" s="144">
        <v>0</v>
      </c>
      <c r="S262" s="143">
        <v>0</v>
      </c>
      <c r="T262" s="144">
        <v>0</v>
      </c>
      <c r="U262" s="143">
        <v>0</v>
      </c>
      <c r="V262" s="144">
        <v>0</v>
      </c>
      <c r="W262" s="143">
        <v>0</v>
      </c>
      <c r="X262" s="143">
        <v>0</v>
      </c>
      <c r="Y262" s="144">
        <v>0</v>
      </c>
    </row>
    <row r="263" spans="2:25" x14ac:dyDescent="0.2">
      <c r="B263" s="142" t="s">
        <v>487</v>
      </c>
      <c r="C263" s="142" t="s">
        <v>376</v>
      </c>
      <c r="D263" s="142" t="s">
        <v>488</v>
      </c>
      <c r="E263" s="143">
        <v>0</v>
      </c>
      <c r="F263" s="144">
        <v>0</v>
      </c>
      <c r="G263" s="143">
        <v>0</v>
      </c>
      <c r="H263" s="144">
        <v>0</v>
      </c>
      <c r="I263" s="143">
        <v>0</v>
      </c>
      <c r="J263" s="144">
        <v>0</v>
      </c>
      <c r="K263" s="143">
        <v>0</v>
      </c>
      <c r="L263" s="144">
        <v>0</v>
      </c>
      <c r="M263" s="143">
        <v>0</v>
      </c>
      <c r="N263" s="144">
        <v>0</v>
      </c>
      <c r="O263" s="143">
        <v>0</v>
      </c>
      <c r="P263" s="144">
        <v>0</v>
      </c>
      <c r="Q263" s="143">
        <v>0</v>
      </c>
      <c r="R263" s="144">
        <v>0</v>
      </c>
      <c r="S263" s="143">
        <v>0</v>
      </c>
      <c r="T263" s="144">
        <v>0</v>
      </c>
      <c r="U263" s="143">
        <v>0</v>
      </c>
      <c r="V263" s="144">
        <v>0</v>
      </c>
      <c r="W263" s="143">
        <v>0</v>
      </c>
      <c r="X263" s="143">
        <v>0</v>
      </c>
      <c r="Y263" s="144">
        <v>0</v>
      </c>
    </row>
    <row r="264" spans="2:25" x14ac:dyDescent="0.2">
      <c r="B264" s="142" t="s">
        <v>489</v>
      </c>
      <c r="C264" s="142" t="s">
        <v>376</v>
      </c>
      <c r="D264" s="142" t="s">
        <v>490</v>
      </c>
      <c r="E264" s="143">
        <v>0</v>
      </c>
      <c r="F264" s="144">
        <v>0</v>
      </c>
      <c r="G264" s="143">
        <v>0</v>
      </c>
      <c r="H264" s="144">
        <v>0</v>
      </c>
      <c r="I264" s="143">
        <v>0</v>
      </c>
      <c r="J264" s="144">
        <v>0</v>
      </c>
      <c r="K264" s="143">
        <v>0</v>
      </c>
      <c r="L264" s="144">
        <v>0</v>
      </c>
      <c r="M264" s="143">
        <v>0</v>
      </c>
      <c r="N264" s="144">
        <v>0</v>
      </c>
      <c r="O264" s="143">
        <v>0</v>
      </c>
      <c r="P264" s="144">
        <v>0</v>
      </c>
      <c r="Q264" s="143">
        <v>0</v>
      </c>
      <c r="R264" s="144">
        <v>0</v>
      </c>
      <c r="S264" s="143">
        <v>0</v>
      </c>
      <c r="T264" s="144">
        <v>0</v>
      </c>
      <c r="U264" s="143">
        <v>0</v>
      </c>
      <c r="V264" s="144">
        <v>0</v>
      </c>
      <c r="W264" s="143">
        <v>0</v>
      </c>
      <c r="X264" s="143">
        <v>0</v>
      </c>
      <c r="Y264" s="144">
        <v>0</v>
      </c>
    </row>
    <row r="265" spans="2:25" x14ac:dyDescent="0.2">
      <c r="B265" s="142" t="s">
        <v>491</v>
      </c>
      <c r="C265" s="142" t="s">
        <v>376</v>
      </c>
      <c r="D265" s="142" t="s">
        <v>492</v>
      </c>
      <c r="E265" s="143">
        <v>0</v>
      </c>
      <c r="F265" s="144">
        <v>0</v>
      </c>
      <c r="G265" s="143">
        <v>0</v>
      </c>
      <c r="H265" s="144">
        <v>0</v>
      </c>
      <c r="I265" s="143">
        <v>0</v>
      </c>
      <c r="J265" s="144">
        <v>0</v>
      </c>
      <c r="K265" s="143">
        <v>0</v>
      </c>
      <c r="L265" s="144">
        <v>0</v>
      </c>
      <c r="M265" s="143">
        <v>0</v>
      </c>
      <c r="N265" s="144">
        <v>0</v>
      </c>
      <c r="O265" s="143">
        <v>0</v>
      </c>
      <c r="P265" s="144">
        <v>0</v>
      </c>
      <c r="Q265" s="143">
        <v>0</v>
      </c>
      <c r="R265" s="144">
        <v>0</v>
      </c>
      <c r="S265" s="143">
        <v>0</v>
      </c>
      <c r="T265" s="144">
        <v>0</v>
      </c>
      <c r="U265" s="143">
        <v>0</v>
      </c>
      <c r="V265" s="144">
        <v>0</v>
      </c>
      <c r="W265" s="143">
        <v>0</v>
      </c>
      <c r="X265" s="143">
        <v>0</v>
      </c>
      <c r="Y265" s="144">
        <v>0</v>
      </c>
    </row>
    <row r="266" spans="2:25" x14ac:dyDescent="0.2">
      <c r="B266" s="142" t="s">
        <v>493</v>
      </c>
      <c r="C266" s="142" t="s">
        <v>376</v>
      </c>
      <c r="D266" s="142" t="s">
        <v>494</v>
      </c>
      <c r="E266" s="143">
        <v>0</v>
      </c>
      <c r="F266" s="144">
        <v>0</v>
      </c>
      <c r="G266" s="143">
        <v>0</v>
      </c>
      <c r="H266" s="144">
        <v>0</v>
      </c>
      <c r="I266" s="143">
        <v>0</v>
      </c>
      <c r="J266" s="144">
        <v>0</v>
      </c>
      <c r="K266" s="143">
        <v>0</v>
      </c>
      <c r="L266" s="144">
        <v>0</v>
      </c>
      <c r="M266" s="143">
        <v>0</v>
      </c>
      <c r="N266" s="144">
        <v>0</v>
      </c>
      <c r="O266" s="143">
        <v>0</v>
      </c>
      <c r="P266" s="144">
        <v>0</v>
      </c>
      <c r="Q266" s="143">
        <v>0</v>
      </c>
      <c r="R266" s="144">
        <v>0</v>
      </c>
      <c r="S266" s="143">
        <v>0</v>
      </c>
      <c r="T266" s="144">
        <v>0</v>
      </c>
      <c r="U266" s="143">
        <v>0</v>
      </c>
      <c r="V266" s="144">
        <v>0</v>
      </c>
      <c r="W266" s="143">
        <v>0</v>
      </c>
      <c r="X266" s="143">
        <v>0</v>
      </c>
      <c r="Y266" s="144">
        <v>0</v>
      </c>
    </row>
    <row r="267" spans="2:25" x14ac:dyDescent="0.2">
      <c r="B267" s="142" t="s">
        <v>495</v>
      </c>
      <c r="C267" s="142" t="s">
        <v>376</v>
      </c>
      <c r="D267" s="142" t="s">
        <v>496</v>
      </c>
      <c r="E267" s="143">
        <v>0</v>
      </c>
      <c r="F267" s="144">
        <v>0</v>
      </c>
      <c r="G267" s="143">
        <v>0</v>
      </c>
      <c r="H267" s="144">
        <v>0</v>
      </c>
      <c r="I267" s="143">
        <v>0</v>
      </c>
      <c r="J267" s="144">
        <v>0</v>
      </c>
      <c r="K267" s="143">
        <v>0</v>
      </c>
      <c r="L267" s="144">
        <v>0</v>
      </c>
      <c r="M267" s="143">
        <v>0</v>
      </c>
      <c r="N267" s="144">
        <v>0</v>
      </c>
      <c r="O267" s="143">
        <v>0</v>
      </c>
      <c r="P267" s="144">
        <v>0</v>
      </c>
      <c r="Q267" s="143">
        <v>0</v>
      </c>
      <c r="R267" s="144">
        <v>0</v>
      </c>
      <c r="S267" s="143">
        <v>0</v>
      </c>
      <c r="T267" s="144">
        <v>0</v>
      </c>
      <c r="U267" s="143">
        <v>0</v>
      </c>
      <c r="V267" s="144">
        <v>0</v>
      </c>
      <c r="W267" s="143">
        <v>0</v>
      </c>
      <c r="X267" s="143">
        <v>0</v>
      </c>
      <c r="Y267" s="144">
        <v>0</v>
      </c>
    </row>
    <row r="268" spans="2:25" x14ac:dyDescent="0.2">
      <c r="B268" s="142" t="s">
        <v>497</v>
      </c>
      <c r="C268" s="142" t="s">
        <v>376</v>
      </c>
      <c r="D268" s="142" t="s">
        <v>498</v>
      </c>
      <c r="E268" s="143">
        <v>0</v>
      </c>
      <c r="F268" s="144">
        <v>0</v>
      </c>
      <c r="G268" s="143">
        <v>0</v>
      </c>
      <c r="H268" s="144">
        <v>0</v>
      </c>
      <c r="I268" s="143">
        <v>0</v>
      </c>
      <c r="J268" s="144">
        <v>0</v>
      </c>
      <c r="K268" s="143">
        <v>0</v>
      </c>
      <c r="L268" s="144">
        <v>0</v>
      </c>
      <c r="M268" s="143">
        <v>0</v>
      </c>
      <c r="N268" s="144">
        <v>0</v>
      </c>
      <c r="O268" s="143">
        <v>0</v>
      </c>
      <c r="P268" s="144">
        <v>0</v>
      </c>
      <c r="Q268" s="143">
        <v>0</v>
      </c>
      <c r="R268" s="144">
        <v>0</v>
      </c>
      <c r="S268" s="143">
        <v>0</v>
      </c>
      <c r="T268" s="144">
        <v>0</v>
      </c>
      <c r="U268" s="143">
        <v>0</v>
      </c>
      <c r="V268" s="144">
        <v>0</v>
      </c>
      <c r="W268" s="143">
        <v>0</v>
      </c>
      <c r="X268" s="143">
        <v>0</v>
      </c>
      <c r="Y268" s="144">
        <v>0</v>
      </c>
    </row>
    <row r="269" spans="2:25" x14ac:dyDescent="0.2">
      <c r="B269" s="142" t="s">
        <v>499</v>
      </c>
      <c r="C269" s="142" t="s">
        <v>376</v>
      </c>
      <c r="D269" s="142" t="s">
        <v>500</v>
      </c>
      <c r="E269" s="143">
        <v>0</v>
      </c>
      <c r="F269" s="144">
        <v>0</v>
      </c>
      <c r="G269" s="143">
        <v>0</v>
      </c>
      <c r="H269" s="144">
        <v>0</v>
      </c>
      <c r="I269" s="143">
        <v>0</v>
      </c>
      <c r="J269" s="144">
        <v>0</v>
      </c>
      <c r="K269" s="143">
        <v>0</v>
      </c>
      <c r="L269" s="144">
        <v>0</v>
      </c>
      <c r="M269" s="143">
        <v>0</v>
      </c>
      <c r="N269" s="144">
        <v>0</v>
      </c>
      <c r="O269" s="143">
        <v>0</v>
      </c>
      <c r="P269" s="144">
        <v>0</v>
      </c>
      <c r="Q269" s="143">
        <v>0</v>
      </c>
      <c r="R269" s="144">
        <v>0</v>
      </c>
      <c r="S269" s="143">
        <v>0</v>
      </c>
      <c r="T269" s="144">
        <v>0</v>
      </c>
      <c r="U269" s="143">
        <v>0</v>
      </c>
      <c r="V269" s="144">
        <v>0</v>
      </c>
      <c r="W269" s="143">
        <v>0</v>
      </c>
      <c r="X269" s="143">
        <v>0</v>
      </c>
      <c r="Y269" s="144">
        <v>0</v>
      </c>
    </row>
    <row r="270" spans="2:25" x14ac:dyDescent="0.2">
      <c r="B270" s="142" t="s">
        <v>501</v>
      </c>
      <c r="C270" s="142" t="s">
        <v>376</v>
      </c>
      <c r="D270" s="142" t="s">
        <v>502</v>
      </c>
      <c r="E270" s="143">
        <v>0</v>
      </c>
      <c r="F270" s="144">
        <v>0</v>
      </c>
      <c r="G270" s="143">
        <v>0</v>
      </c>
      <c r="H270" s="144">
        <v>0</v>
      </c>
      <c r="I270" s="143">
        <v>0</v>
      </c>
      <c r="J270" s="144">
        <v>0</v>
      </c>
      <c r="K270" s="143">
        <v>0</v>
      </c>
      <c r="L270" s="144">
        <v>0</v>
      </c>
      <c r="M270" s="143">
        <v>0</v>
      </c>
      <c r="N270" s="144">
        <v>0</v>
      </c>
      <c r="O270" s="143">
        <v>0</v>
      </c>
      <c r="P270" s="144">
        <v>0</v>
      </c>
      <c r="Q270" s="143">
        <v>0</v>
      </c>
      <c r="R270" s="144">
        <v>0</v>
      </c>
      <c r="S270" s="143">
        <v>0</v>
      </c>
      <c r="T270" s="144">
        <v>0</v>
      </c>
      <c r="U270" s="143">
        <v>0</v>
      </c>
      <c r="V270" s="144">
        <v>0</v>
      </c>
      <c r="W270" s="143">
        <v>0</v>
      </c>
      <c r="X270" s="143">
        <v>0</v>
      </c>
      <c r="Y270" s="144">
        <v>0</v>
      </c>
    </row>
    <row r="271" spans="2:25" x14ac:dyDescent="0.2">
      <c r="B271" s="142" t="s">
        <v>503</v>
      </c>
      <c r="C271" s="142" t="s">
        <v>376</v>
      </c>
      <c r="D271" s="142" t="s">
        <v>504</v>
      </c>
      <c r="E271" s="143">
        <v>0</v>
      </c>
      <c r="F271" s="144">
        <v>0</v>
      </c>
      <c r="G271" s="143">
        <v>0</v>
      </c>
      <c r="H271" s="144">
        <v>0</v>
      </c>
      <c r="I271" s="143">
        <v>0</v>
      </c>
      <c r="J271" s="144">
        <v>0</v>
      </c>
      <c r="K271" s="143">
        <v>0</v>
      </c>
      <c r="L271" s="144">
        <v>0</v>
      </c>
      <c r="M271" s="143">
        <v>0</v>
      </c>
      <c r="N271" s="144">
        <v>0</v>
      </c>
      <c r="O271" s="143">
        <v>0</v>
      </c>
      <c r="P271" s="144">
        <v>0</v>
      </c>
      <c r="Q271" s="143">
        <v>0</v>
      </c>
      <c r="R271" s="144">
        <v>0</v>
      </c>
      <c r="S271" s="143">
        <v>0</v>
      </c>
      <c r="T271" s="144">
        <v>0</v>
      </c>
      <c r="U271" s="143">
        <v>0</v>
      </c>
      <c r="V271" s="144">
        <v>0</v>
      </c>
      <c r="W271" s="143">
        <v>0</v>
      </c>
      <c r="X271" s="143">
        <v>0</v>
      </c>
      <c r="Y271" s="144">
        <v>0</v>
      </c>
    </row>
    <row r="272" spans="2:25" x14ac:dyDescent="0.2">
      <c r="B272" s="142" t="s">
        <v>505</v>
      </c>
      <c r="C272" s="142" t="s">
        <v>376</v>
      </c>
      <c r="D272" s="142" t="s">
        <v>506</v>
      </c>
      <c r="E272" s="143">
        <v>0</v>
      </c>
      <c r="F272" s="144">
        <v>0</v>
      </c>
      <c r="G272" s="143">
        <v>0</v>
      </c>
      <c r="H272" s="144">
        <v>0</v>
      </c>
      <c r="I272" s="143">
        <v>0</v>
      </c>
      <c r="J272" s="144">
        <v>0</v>
      </c>
      <c r="K272" s="143">
        <v>0</v>
      </c>
      <c r="L272" s="144">
        <v>0</v>
      </c>
      <c r="M272" s="143">
        <v>0</v>
      </c>
      <c r="N272" s="144">
        <v>0</v>
      </c>
      <c r="O272" s="143">
        <v>0</v>
      </c>
      <c r="P272" s="144">
        <v>0</v>
      </c>
      <c r="Q272" s="143">
        <v>0</v>
      </c>
      <c r="R272" s="144">
        <v>0</v>
      </c>
      <c r="S272" s="143">
        <v>0</v>
      </c>
      <c r="T272" s="144">
        <v>0</v>
      </c>
      <c r="U272" s="143">
        <v>0</v>
      </c>
      <c r="V272" s="144">
        <v>0</v>
      </c>
      <c r="W272" s="143">
        <v>0</v>
      </c>
      <c r="X272" s="143">
        <v>0</v>
      </c>
      <c r="Y272" s="144">
        <v>0</v>
      </c>
    </row>
    <row r="273" spans="2:25" x14ac:dyDescent="0.2">
      <c r="B273" s="142" t="s">
        <v>507</v>
      </c>
      <c r="C273" s="142" t="s">
        <v>376</v>
      </c>
      <c r="D273" s="142" t="s">
        <v>508</v>
      </c>
      <c r="E273" s="143">
        <v>0</v>
      </c>
      <c r="F273" s="144">
        <v>0</v>
      </c>
      <c r="G273" s="143">
        <v>0</v>
      </c>
      <c r="H273" s="144">
        <v>0</v>
      </c>
      <c r="I273" s="143">
        <v>0</v>
      </c>
      <c r="J273" s="144">
        <v>0</v>
      </c>
      <c r="K273" s="143">
        <v>0</v>
      </c>
      <c r="L273" s="144">
        <v>0</v>
      </c>
      <c r="M273" s="143">
        <v>0</v>
      </c>
      <c r="N273" s="144">
        <v>0</v>
      </c>
      <c r="O273" s="143">
        <v>0</v>
      </c>
      <c r="P273" s="144">
        <v>0</v>
      </c>
      <c r="Q273" s="143">
        <v>0</v>
      </c>
      <c r="R273" s="144">
        <v>0</v>
      </c>
      <c r="S273" s="143">
        <v>0</v>
      </c>
      <c r="T273" s="144">
        <v>0</v>
      </c>
      <c r="U273" s="143">
        <v>0</v>
      </c>
      <c r="V273" s="144">
        <v>0</v>
      </c>
      <c r="W273" s="143">
        <v>0</v>
      </c>
      <c r="X273" s="143">
        <v>0</v>
      </c>
      <c r="Y273" s="144">
        <v>0</v>
      </c>
    </row>
    <row r="274" spans="2:25" x14ac:dyDescent="0.2">
      <c r="B274" s="142" t="s">
        <v>509</v>
      </c>
      <c r="C274" s="142" t="s">
        <v>376</v>
      </c>
      <c r="D274" s="142" t="s">
        <v>510</v>
      </c>
      <c r="E274" s="143">
        <v>0</v>
      </c>
      <c r="F274" s="144">
        <v>0</v>
      </c>
      <c r="G274" s="143">
        <v>0</v>
      </c>
      <c r="H274" s="144">
        <v>0</v>
      </c>
      <c r="I274" s="143">
        <v>0</v>
      </c>
      <c r="J274" s="144">
        <v>0</v>
      </c>
      <c r="K274" s="143">
        <v>0</v>
      </c>
      <c r="L274" s="144">
        <v>0</v>
      </c>
      <c r="M274" s="143">
        <v>0</v>
      </c>
      <c r="N274" s="144">
        <v>0</v>
      </c>
      <c r="O274" s="143">
        <v>0</v>
      </c>
      <c r="P274" s="144">
        <v>0</v>
      </c>
      <c r="Q274" s="143">
        <v>0</v>
      </c>
      <c r="R274" s="144">
        <v>0</v>
      </c>
      <c r="S274" s="143">
        <v>0</v>
      </c>
      <c r="T274" s="144">
        <v>0</v>
      </c>
      <c r="U274" s="143">
        <v>0</v>
      </c>
      <c r="V274" s="144">
        <v>0</v>
      </c>
      <c r="W274" s="143">
        <v>0</v>
      </c>
      <c r="X274" s="143">
        <v>0</v>
      </c>
      <c r="Y274" s="144">
        <v>0</v>
      </c>
    </row>
    <row r="275" spans="2:25" x14ac:dyDescent="0.2">
      <c r="B275" s="142" t="s">
        <v>511</v>
      </c>
      <c r="C275" s="142" t="s">
        <v>376</v>
      </c>
      <c r="D275" s="142" t="s">
        <v>512</v>
      </c>
      <c r="E275" s="143">
        <v>0</v>
      </c>
      <c r="F275" s="144">
        <v>0</v>
      </c>
      <c r="G275" s="143">
        <v>0</v>
      </c>
      <c r="H275" s="144">
        <v>0</v>
      </c>
      <c r="I275" s="143">
        <v>0</v>
      </c>
      <c r="J275" s="144">
        <v>0</v>
      </c>
      <c r="K275" s="143">
        <v>0</v>
      </c>
      <c r="L275" s="144">
        <v>0</v>
      </c>
      <c r="M275" s="143">
        <v>0</v>
      </c>
      <c r="N275" s="144">
        <v>0</v>
      </c>
      <c r="O275" s="143">
        <v>0</v>
      </c>
      <c r="P275" s="144">
        <v>0</v>
      </c>
      <c r="Q275" s="143">
        <v>0</v>
      </c>
      <c r="R275" s="144">
        <v>0</v>
      </c>
      <c r="S275" s="143">
        <v>0</v>
      </c>
      <c r="T275" s="144">
        <v>0</v>
      </c>
      <c r="U275" s="143">
        <v>0</v>
      </c>
      <c r="V275" s="144">
        <v>0</v>
      </c>
      <c r="W275" s="143">
        <v>0</v>
      </c>
      <c r="X275" s="143">
        <v>0</v>
      </c>
      <c r="Y275" s="144">
        <v>0</v>
      </c>
    </row>
    <row r="276" spans="2:25" x14ac:dyDescent="0.2">
      <c r="B276" s="142" t="s">
        <v>513</v>
      </c>
      <c r="C276" s="142" t="s">
        <v>376</v>
      </c>
      <c r="D276" s="142" t="s">
        <v>514</v>
      </c>
      <c r="E276" s="143">
        <v>0</v>
      </c>
      <c r="F276" s="144">
        <v>0</v>
      </c>
      <c r="G276" s="143">
        <v>0</v>
      </c>
      <c r="H276" s="144">
        <v>0</v>
      </c>
      <c r="I276" s="143">
        <v>0</v>
      </c>
      <c r="J276" s="144">
        <v>0</v>
      </c>
      <c r="K276" s="143">
        <v>0</v>
      </c>
      <c r="L276" s="144">
        <v>0</v>
      </c>
      <c r="M276" s="143">
        <v>0</v>
      </c>
      <c r="N276" s="144">
        <v>0</v>
      </c>
      <c r="O276" s="143">
        <v>0</v>
      </c>
      <c r="P276" s="144">
        <v>0</v>
      </c>
      <c r="Q276" s="143">
        <v>0</v>
      </c>
      <c r="R276" s="144">
        <v>0</v>
      </c>
      <c r="S276" s="143">
        <v>0</v>
      </c>
      <c r="T276" s="144">
        <v>0</v>
      </c>
      <c r="U276" s="143">
        <v>0</v>
      </c>
      <c r="V276" s="144">
        <v>0</v>
      </c>
      <c r="W276" s="143">
        <v>0</v>
      </c>
      <c r="X276" s="143">
        <v>0</v>
      </c>
      <c r="Y276" s="144">
        <v>0</v>
      </c>
    </row>
    <row r="277" spans="2:25" x14ac:dyDescent="0.2">
      <c r="B277" s="142" t="s">
        <v>515</v>
      </c>
      <c r="C277" s="142" t="s">
        <v>376</v>
      </c>
      <c r="D277" s="142" t="s">
        <v>516</v>
      </c>
      <c r="E277" s="143">
        <v>0</v>
      </c>
      <c r="F277" s="144">
        <v>0</v>
      </c>
      <c r="G277" s="143">
        <v>0</v>
      </c>
      <c r="H277" s="144">
        <v>0</v>
      </c>
      <c r="I277" s="143">
        <v>0</v>
      </c>
      <c r="J277" s="144">
        <v>0</v>
      </c>
      <c r="K277" s="143">
        <v>0</v>
      </c>
      <c r="L277" s="144">
        <v>0</v>
      </c>
      <c r="M277" s="143">
        <v>0</v>
      </c>
      <c r="N277" s="144">
        <v>0</v>
      </c>
      <c r="O277" s="143">
        <v>0</v>
      </c>
      <c r="P277" s="144">
        <v>0</v>
      </c>
      <c r="Q277" s="143">
        <v>0</v>
      </c>
      <c r="R277" s="144">
        <v>0</v>
      </c>
      <c r="S277" s="143">
        <v>0</v>
      </c>
      <c r="T277" s="144">
        <v>0</v>
      </c>
      <c r="U277" s="143">
        <v>0</v>
      </c>
      <c r="V277" s="144">
        <v>0</v>
      </c>
      <c r="W277" s="143">
        <v>0</v>
      </c>
      <c r="X277" s="143">
        <v>0</v>
      </c>
      <c r="Y277" s="144">
        <v>0</v>
      </c>
    </row>
    <row r="278" spans="2:25" x14ac:dyDescent="0.2">
      <c r="B278" s="142" t="s">
        <v>517</v>
      </c>
      <c r="C278" s="142" t="s">
        <v>376</v>
      </c>
      <c r="D278" s="142" t="s">
        <v>518</v>
      </c>
      <c r="E278" s="143">
        <v>0</v>
      </c>
      <c r="F278" s="144">
        <v>0</v>
      </c>
      <c r="G278" s="143">
        <v>0</v>
      </c>
      <c r="H278" s="144">
        <v>0</v>
      </c>
      <c r="I278" s="143">
        <v>0</v>
      </c>
      <c r="J278" s="144">
        <v>0</v>
      </c>
      <c r="K278" s="143">
        <v>0</v>
      </c>
      <c r="L278" s="144">
        <v>0</v>
      </c>
      <c r="M278" s="143">
        <v>0</v>
      </c>
      <c r="N278" s="144">
        <v>0</v>
      </c>
      <c r="O278" s="143">
        <v>0</v>
      </c>
      <c r="P278" s="144">
        <v>0</v>
      </c>
      <c r="Q278" s="143">
        <v>0</v>
      </c>
      <c r="R278" s="144">
        <v>0</v>
      </c>
      <c r="S278" s="143">
        <v>0</v>
      </c>
      <c r="T278" s="144">
        <v>0</v>
      </c>
      <c r="U278" s="143">
        <v>0</v>
      </c>
      <c r="V278" s="144">
        <v>0</v>
      </c>
      <c r="W278" s="143">
        <v>0</v>
      </c>
      <c r="X278" s="143">
        <v>0</v>
      </c>
      <c r="Y278" s="144">
        <v>0</v>
      </c>
    </row>
    <row r="279" spans="2:25" x14ac:dyDescent="0.2">
      <c r="B279" s="142" t="s">
        <v>519</v>
      </c>
      <c r="C279" s="142" t="s">
        <v>376</v>
      </c>
      <c r="D279" s="142" t="s">
        <v>520</v>
      </c>
      <c r="E279" s="143">
        <v>0</v>
      </c>
      <c r="F279" s="144">
        <v>0</v>
      </c>
      <c r="G279" s="143">
        <v>0</v>
      </c>
      <c r="H279" s="144">
        <v>0</v>
      </c>
      <c r="I279" s="143">
        <v>0</v>
      </c>
      <c r="J279" s="144">
        <v>0</v>
      </c>
      <c r="K279" s="143">
        <v>0</v>
      </c>
      <c r="L279" s="144">
        <v>0</v>
      </c>
      <c r="M279" s="143">
        <v>0</v>
      </c>
      <c r="N279" s="144">
        <v>0</v>
      </c>
      <c r="O279" s="143">
        <v>0</v>
      </c>
      <c r="P279" s="144">
        <v>0</v>
      </c>
      <c r="Q279" s="143">
        <v>0</v>
      </c>
      <c r="R279" s="144">
        <v>0</v>
      </c>
      <c r="S279" s="143">
        <v>0</v>
      </c>
      <c r="T279" s="144">
        <v>0</v>
      </c>
      <c r="U279" s="143">
        <v>0</v>
      </c>
      <c r="V279" s="144">
        <v>0</v>
      </c>
      <c r="W279" s="143">
        <v>0</v>
      </c>
      <c r="X279" s="143">
        <v>0</v>
      </c>
      <c r="Y279" s="144">
        <v>0</v>
      </c>
    </row>
    <row r="280" spans="2:25" x14ac:dyDescent="0.2">
      <c r="B280" s="142" t="s">
        <v>521</v>
      </c>
      <c r="C280" s="142" t="s">
        <v>376</v>
      </c>
      <c r="D280" s="142" t="s">
        <v>522</v>
      </c>
      <c r="E280" s="143">
        <v>0</v>
      </c>
      <c r="F280" s="144">
        <v>0</v>
      </c>
      <c r="G280" s="143">
        <v>0</v>
      </c>
      <c r="H280" s="144">
        <v>0</v>
      </c>
      <c r="I280" s="143">
        <v>0</v>
      </c>
      <c r="J280" s="144">
        <v>0</v>
      </c>
      <c r="K280" s="143">
        <v>0</v>
      </c>
      <c r="L280" s="144">
        <v>0</v>
      </c>
      <c r="M280" s="143">
        <v>0</v>
      </c>
      <c r="N280" s="144">
        <v>0</v>
      </c>
      <c r="O280" s="143">
        <v>0</v>
      </c>
      <c r="P280" s="144">
        <v>0</v>
      </c>
      <c r="Q280" s="143">
        <v>0</v>
      </c>
      <c r="R280" s="144">
        <v>0</v>
      </c>
      <c r="S280" s="143">
        <v>0</v>
      </c>
      <c r="T280" s="144">
        <v>0</v>
      </c>
      <c r="U280" s="143">
        <v>0</v>
      </c>
      <c r="V280" s="144">
        <v>0</v>
      </c>
      <c r="W280" s="143">
        <v>0</v>
      </c>
      <c r="X280" s="143">
        <v>0</v>
      </c>
      <c r="Y280" s="144">
        <v>0</v>
      </c>
    </row>
    <row r="281" spans="2:25" x14ac:dyDescent="0.2">
      <c r="B281" s="142" t="s">
        <v>523</v>
      </c>
      <c r="C281" s="142" t="s">
        <v>376</v>
      </c>
      <c r="D281" s="142" t="s">
        <v>524</v>
      </c>
      <c r="E281" s="143">
        <v>0</v>
      </c>
      <c r="F281" s="144">
        <v>0</v>
      </c>
      <c r="G281" s="143">
        <v>0</v>
      </c>
      <c r="H281" s="144">
        <v>0</v>
      </c>
      <c r="I281" s="143">
        <v>0</v>
      </c>
      <c r="J281" s="144">
        <v>0</v>
      </c>
      <c r="K281" s="143">
        <v>0</v>
      </c>
      <c r="L281" s="144">
        <v>0</v>
      </c>
      <c r="M281" s="143">
        <v>0</v>
      </c>
      <c r="N281" s="144">
        <v>0</v>
      </c>
      <c r="O281" s="143">
        <v>0</v>
      </c>
      <c r="P281" s="144">
        <v>0</v>
      </c>
      <c r="Q281" s="143">
        <v>0</v>
      </c>
      <c r="R281" s="144">
        <v>0</v>
      </c>
      <c r="S281" s="143">
        <v>0</v>
      </c>
      <c r="T281" s="144">
        <v>0</v>
      </c>
      <c r="U281" s="143">
        <v>0</v>
      </c>
      <c r="V281" s="144">
        <v>0</v>
      </c>
      <c r="W281" s="143">
        <v>0</v>
      </c>
      <c r="X281" s="143">
        <v>0</v>
      </c>
      <c r="Y281" s="144">
        <v>0</v>
      </c>
    </row>
    <row r="282" spans="2:25" x14ac:dyDescent="0.2">
      <c r="B282" s="142" t="s">
        <v>525</v>
      </c>
      <c r="C282" s="142" t="s">
        <v>376</v>
      </c>
      <c r="D282" s="142" t="s">
        <v>526</v>
      </c>
      <c r="E282" s="143">
        <v>0</v>
      </c>
      <c r="F282" s="144">
        <v>0</v>
      </c>
      <c r="G282" s="143">
        <v>0</v>
      </c>
      <c r="H282" s="144">
        <v>0</v>
      </c>
      <c r="I282" s="143">
        <v>0</v>
      </c>
      <c r="J282" s="144">
        <v>0</v>
      </c>
      <c r="K282" s="143">
        <v>0</v>
      </c>
      <c r="L282" s="144">
        <v>0</v>
      </c>
      <c r="M282" s="143">
        <v>0</v>
      </c>
      <c r="N282" s="144">
        <v>0</v>
      </c>
      <c r="O282" s="143">
        <v>0</v>
      </c>
      <c r="P282" s="144">
        <v>0</v>
      </c>
      <c r="Q282" s="143">
        <v>0</v>
      </c>
      <c r="R282" s="144">
        <v>0</v>
      </c>
      <c r="S282" s="143">
        <v>0</v>
      </c>
      <c r="T282" s="144">
        <v>0</v>
      </c>
      <c r="U282" s="143">
        <v>0</v>
      </c>
      <c r="V282" s="144">
        <v>0</v>
      </c>
      <c r="W282" s="143">
        <v>0</v>
      </c>
      <c r="X282" s="143">
        <v>0</v>
      </c>
      <c r="Y282" s="144">
        <v>0</v>
      </c>
    </row>
    <row r="283" spans="2:25" x14ac:dyDescent="0.2">
      <c r="B283" s="142" t="s">
        <v>527</v>
      </c>
      <c r="C283" s="142" t="s">
        <v>376</v>
      </c>
      <c r="D283" s="142" t="s">
        <v>528</v>
      </c>
      <c r="E283" s="143">
        <v>0</v>
      </c>
      <c r="F283" s="144">
        <v>0</v>
      </c>
      <c r="G283" s="143">
        <v>0</v>
      </c>
      <c r="H283" s="144">
        <v>0</v>
      </c>
      <c r="I283" s="143">
        <v>0</v>
      </c>
      <c r="J283" s="144">
        <v>0</v>
      </c>
      <c r="K283" s="143">
        <v>0</v>
      </c>
      <c r="L283" s="144">
        <v>0</v>
      </c>
      <c r="M283" s="143">
        <v>0</v>
      </c>
      <c r="N283" s="144">
        <v>0</v>
      </c>
      <c r="O283" s="143">
        <v>0</v>
      </c>
      <c r="P283" s="144">
        <v>0</v>
      </c>
      <c r="Q283" s="143">
        <v>0</v>
      </c>
      <c r="R283" s="144">
        <v>0</v>
      </c>
      <c r="S283" s="143">
        <v>0</v>
      </c>
      <c r="T283" s="144">
        <v>0</v>
      </c>
      <c r="U283" s="143">
        <v>0</v>
      </c>
      <c r="V283" s="144">
        <v>0</v>
      </c>
      <c r="W283" s="143">
        <v>0</v>
      </c>
      <c r="X283" s="143">
        <v>0</v>
      </c>
      <c r="Y283" s="144">
        <v>0</v>
      </c>
    </row>
    <row r="284" spans="2:25" x14ac:dyDescent="0.2">
      <c r="B284" s="142" t="s">
        <v>529</v>
      </c>
      <c r="C284" s="142" t="s">
        <v>376</v>
      </c>
      <c r="D284" s="142" t="s">
        <v>530</v>
      </c>
      <c r="E284" s="143">
        <v>0</v>
      </c>
      <c r="F284" s="144">
        <v>0</v>
      </c>
      <c r="G284" s="143">
        <v>0</v>
      </c>
      <c r="H284" s="144">
        <v>0</v>
      </c>
      <c r="I284" s="143">
        <v>0</v>
      </c>
      <c r="J284" s="144">
        <v>0</v>
      </c>
      <c r="K284" s="143">
        <v>0</v>
      </c>
      <c r="L284" s="144">
        <v>0</v>
      </c>
      <c r="M284" s="143">
        <v>0</v>
      </c>
      <c r="N284" s="144">
        <v>0</v>
      </c>
      <c r="O284" s="143">
        <v>0</v>
      </c>
      <c r="P284" s="144">
        <v>0</v>
      </c>
      <c r="Q284" s="143">
        <v>0</v>
      </c>
      <c r="R284" s="144">
        <v>0</v>
      </c>
      <c r="S284" s="143">
        <v>0</v>
      </c>
      <c r="T284" s="144">
        <v>0</v>
      </c>
      <c r="U284" s="143">
        <v>0</v>
      </c>
      <c r="V284" s="144">
        <v>0</v>
      </c>
      <c r="W284" s="143">
        <v>0</v>
      </c>
      <c r="X284" s="143">
        <v>0</v>
      </c>
      <c r="Y284" s="144">
        <v>0</v>
      </c>
    </row>
    <row r="285" spans="2:25" x14ac:dyDescent="0.2">
      <c r="B285" s="142" t="s">
        <v>531</v>
      </c>
      <c r="C285" s="142" t="s">
        <v>376</v>
      </c>
      <c r="D285" s="142" t="s">
        <v>532</v>
      </c>
      <c r="E285" s="143">
        <v>0</v>
      </c>
      <c r="F285" s="144">
        <v>0</v>
      </c>
      <c r="G285" s="143">
        <v>0</v>
      </c>
      <c r="H285" s="144">
        <v>0</v>
      </c>
      <c r="I285" s="143">
        <v>0</v>
      </c>
      <c r="J285" s="144">
        <v>0</v>
      </c>
      <c r="K285" s="143">
        <v>0</v>
      </c>
      <c r="L285" s="144">
        <v>0</v>
      </c>
      <c r="M285" s="143">
        <v>0</v>
      </c>
      <c r="N285" s="144">
        <v>0</v>
      </c>
      <c r="O285" s="143">
        <v>0</v>
      </c>
      <c r="P285" s="144">
        <v>0</v>
      </c>
      <c r="Q285" s="143">
        <v>0</v>
      </c>
      <c r="R285" s="144">
        <v>0</v>
      </c>
      <c r="S285" s="143">
        <v>0</v>
      </c>
      <c r="T285" s="144">
        <v>0</v>
      </c>
      <c r="U285" s="143">
        <v>0</v>
      </c>
      <c r="V285" s="144">
        <v>0</v>
      </c>
      <c r="W285" s="143">
        <v>0</v>
      </c>
      <c r="X285" s="143">
        <v>0</v>
      </c>
      <c r="Y285" s="144">
        <v>0</v>
      </c>
    </row>
    <row r="286" spans="2:25" x14ac:dyDescent="0.2">
      <c r="B286" s="142" t="s">
        <v>533</v>
      </c>
      <c r="C286" s="142" t="s">
        <v>376</v>
      </c>
      <c r="D286" s="142" t="s">
        <v>534</v>
      </c>
      <c r="E286" s="143">
        <v>0</v>
      </c>
      <c r="F286" s="144">
        <v>0</v>
      </c>
      <c r="G286" s="143">
        <v>0</v>
      </c>
      <c r="H286" s="144">
        <v>0</v>
      </c>
      <c r="I286" s="143">
        <v>0</v>
      </c>
      <c r="J286" s="144">
        <v>0</v>
      </c>
      <c r="K286" s="143">
        <v>0</v>
      </c>
      <c r="L286" s="144">
        <v>0</v>
      </c>
      <c r="M286" s="143">
        <v>0</v>
      </c>
      <c r="N286" s="144">
        <v>0</v>
      </c>
      <c r="O286" s="143">
        <v>0</v>
      </c>
      <c r="P286" s="144">
        <v>0</v>
      </c>
      <c r="Q286" s="143">
        <v>0</v>
      </c>
      <c r="R286" s="144">
        <v>0</v>
      </c>
      <c r="S286" s="143">
        <v>0</v>
      </c>
      <c r="T286" s="144">
        <v>0</v>
      </c>
      <c r="U286" s="143">
        <v>0</v>
      </c>
      <c r="V286" s="144">
        <v>0</v>
      </c>
      <c r="W286" s="143">
        <v>0</v>
      </c>
      <c r="X286" s="143">
        <v>0</v>
      </c>
      <c r="Y286" s="144">
        <v>0</v>
      </c>
    </row>
    <row r="287" spans="2:25" x14ac:dyDescent="0.2">
      <c r="B287" s="142" t="s">
        <v>535</v>
      </c>
      <c r="C287" s="142" t="s">
        <v>376</v>
      </c>
      <c r="D287" s="142" t="s">
        <v>536</v>
      </c>
      <c r="E287" s="143">
        <v>0</v>
      </c>
      <c r="F287" s="144">
        <v>0</v>
      </c>
      <c r="G287" s="143">
        <v>0</v>
      </c>
      <c r="H287" s="144">
        <v>0</v>
      </c>
      <c r="I287" s="143">
        <v>0</v>
      </c>
      <c r="J287" s="144">
        <v>0</v>
      </c>
      <c r="K287" s="143">
        <v>0</v>
      </c>
      <c r="L287" s="144">
        <v>0</v>
      </c>
      <c r="M287" s="143">
        <v>0</v>
      </c>
      <c r="N287" s="144">
        <v>0</v>
      </c>
      <c r="O287" s="143">
        <v>0</v>
      </c>
      <c r="P287" s="144">
        <v>0</v>
      </c>
      <c r="Q287" s="143">
        <v>0</v>
      </c>
      <c r="R287" s="144">
        <v>0</v>
      </c>
      <c r="S287" s="143">
        <v>0</v>
      </c>
      <c r="T287" s="144">
        <v>0</v>
      </c>
      <c r="U287" s="143">
        <v>0</v>
      </c>
      <c r="V287" s="144">
        <v>0</v>
      </c>
      <c r="W287" s="143">
        <v>0</v>
      </c>
      <c r="X287" s="143">
        <v>0</v>
      </c>
      <c r="Y287" s="144">
        <v>0</v>
      </c>
    </row>
    <row r="288" spans="2:25" x14ac:dyDescent="0.2">
      <c r="B288" s="142" t="s">
        <v>537</v>
      </c>
      <c r="C288" s="142" t="s">
        <v>376</v>
      </c>
      <c r="D288" s="142" t="s">
        <v>538</v>
      </c>
      <c r="E288" s="143">
        <v>0</v>
      </c>
      <c r="F288" s="144">
        <v>0</v>
      </c>
      <c r="G288" s="143">
        <v>0</v>
      </c>
      <c r="H288" s="144">
        <v>0</v>
      </c>
      <c r="I288" s="143">
        <v>0</v>
      </c>
      <c r="J288" s="144">
        <v>0</v>
      </c>
      <c r="K288" s="143">
        <v>0</v>
      </c>
      <c r="L288" s="144">
        <v>0</v>
      </c>
      <c r="M288" s="143">
        <v>0</v>
      </c>
      <c r="N288" s="144">
        <v>0</v>
      </c>
      <c r="O288" s="143">
        <v>0</v>
      </c>
      <c r="P288" s="144">
        <v>0</v>
      </c>
      <c r="Q288" s="143">
        <v>0</v>
      </c>
      <c r="R288" s="144">
        <v>0</v>
      </c>
      <c r="S288" s="143">
        <v>0</v>
      </c>
      <c r="T288" s="144">
        <v>0</v>
      </c>
      <c r="U288" s="143">
        <v>0</v>
      </c>
      <c r="V288" s="144">
        <v>0</v>
      </c>
      <c r="W288" s="143">
        <v>0</v>
      </c>
      <c r="X288" s="143">
        <v>0</v>
      </c>
      <c r="Y288" s="144">
        <v>0</v>
      </c>
    </row>
    <row r="289" spans="2:25" x14ac:dyDescent="0.2">
      <c r="B289" s="142" t="s">
        <v>539</v>
      </c>
      <c r="C289" s="142" t="s">
        <v>376</v>
      </c>
      <c r="D289" s="142" t="s">
        <v>540</v>
      </c>
      <c r="E289" s="143">
        <v>0</v>
      </c>
      <c r="F289" s="144">
        <v>0</v>
      </c>
      <c r="G289" s="143">
        <v>0</v>
      </c>
      <c r="H289" s="144">
        <v>0</v>
      </c>
      <c r="I289" s="143">
        <v>0</v>
      </c>
      <c r="J289" s="144">
        <v>0</v>
      </c>
      <c r="K289" s="143">
        <v>0</v>
      </c>
      <c r="L289" s="144">
        <v>0</v>
      </c>
      <c r="M289" s="143">
        <v>0</v>
      </c>
      <c r="N289" s="144">
        <v>0</v>
      </c>
      <c r="O289" s="143">
        <v>0</v>
      </c>
      <c r="P289" s="144">
        <v>0</v>
      </c>
      <c r="Q289" s="143">
        <v>0</v>
      </c>
      <c r="R289" s="144">
        <v>0</v>
      </c>
      <c r="S289" s="143">
        <v>0</v>
      </c>
      <c r="T289" s="144">
        <v>0</v>
      </c>
      <c r="U289" s="143">
        <v>0</v>
      </c>
      <c r="V289" s="144">
        <v>0</v>
      </c>
      <c r="W289" s="143">
        <v>0</v>
      </c>
      <c r="X289" s="143">
        <v>0</v>
      </c>
      <c r="Y289" s="144">
        <v>0</v>
      </c>
    </row>
    <row r="290" spans="2:25" x14ac:dyDescent="0.2">
      <c r="B290" s="142" t="s">
        <v>541</v>
      </c>
      <c r="C290" s="142" t="s">
        <v>376</v>
      </c>
      <c r="D290" s="142" t="s">
        <v>542</v>
      </c>
      <c r="E290" s="143">
        <v>0</v>
      </c>
      <c r="F290" s="144">
        <v>0</v>
      </c>
      <c r="G290" s="143">
        <v>0</v>
      </c>
      <c r="H290" s="144">
        <v>0</v>
      </c>
      <c r="I290" s="143">
        <v>0</v>
      </c>
      <c r="J290" s="144">
        <v>0</v>
      </c>
      <c r="K290" s="143">
        <v>0</v>
      </c>
      <c r="L290" s="144">
        <v>0</v>
      </c>
      <c r="M290" s="143">
        <v>0</v>
      </c>
      <c r="N290" s="144">
        <v>0</v>
      </c>
      <c r="O290" s="143">
        <v>0</v>
      </c>
      <c r="P290" s="144">
        <v>0</v>
      </c>
      <c r="Q290" s="143">
        <v>0</v>
      </c>
      <c r="R290" s="144">
        <v>0</v>
      </c>
      <c r="S290" s="143">
        <v>0</v>
      </c>
      <c r="T290" s="144">
        <v>0</v>
      </c>
      <c r="U290" s="143">
        <v>0</v>
      </c>
      <c r="V290" s="144">
        <v>0</v>
      </c>
      <c r="W290" s="143">
        <v>0</v>
      </c>
      <c r="X290" s="143">
        <v>0</v>
      </c>
      <c r="Y290" s="144">
        <v>0</v>
      </c>
    </row>
    <row r="291" spans="2:25" x14ac:dyDescent="0.2">
      <c r="B291" s="142" t="s">
        <v>543</v>
      </c>
      <c r="C291" s="142" t="s">
        <v>376</v>
      </c>
      <c r="D291" s="142" t="s">
        <v>544</v>
      </c>
      <c r="E291" s="143">
        <v>0</v>
      </c>
      <c r="F291" s="144">
        <v>0</v>
      </c>
      <c r="G291" s="143">
        <v>0</v>
      </c>
      <c r="H291" s="144">
        <v>0</v>
      </c>
      <c r="I291" s="143">
        <v>0</v>
      </c>
      <c r="J291" s="144">
        <v>0</v>
      </c>
      <c r="K291" s="143">
        <v>0</v>
      </c>
      <c r="L291" s="144">
        <v>0</v>
      </c>
      <c r="M291" s="143">
        <v>0</v>
      </c>
      <c r="N291" s="144">
        <v>0</v>
      </c>
      <c r="O291" s="143">
        <v>0</v>
      </c>
      <c r="P291" s="144">
        <v>0</v>
      </c>
      <c r="Q291" s="143">
        <v>0</v>
      </c>
      <c r="R291" s="144">
        <v>0</v>
      </c>
      <c r="S291" s="143">
        <v>0</v>
      </c>
      <c r="T291" s="144">
        <v>0</v>
      </c>
      <c r="U291" s="143">
        <v>0</v>
      </c>
      <c r="V291" s="144">
        <v>0</v>
      </c>
      <c r="W291" s="143">
        <v>0</v>
      </c>
      <c r="X291" s="143">
        <v>0</v>
      </c>
      <c r="Y291" s="144">
        <v>0</v>
      </c>
    </row>
    <row r="292" spans="2:25" x14ac:dyDescent="0.2">
      <c r="B292" s="142" t="s">
        <v>545</v>
      </c>
      <c r="C292" s="142" t="s">
        <v>376</v>
      </c>
      <c r="D292" s="142" t="s">
        <v>546</v>
      </c>
      <c r="E292" s="143">
        <v>0</v>
      </c>
      <c r="F292" s="144">
        <v>0</v>
      </c>
      <c r="G292" s="143">
        <v>0</v>
      </c>
      <c r="H292" s="144">
        <v>0</v>
      </c>
      <c r="I292" s="143">
        <v>0</v>
      </c>
      <c r="J292" s="144">
        <v>0</v>
      </c>
      <c r="K292" s="143">
        <v>0</v>
      </c>
      <c r="L292" s="144">
        <v>0</v>
      </c>
      <c r="M292" s="143">
        <v>0</v>
      </c>
      <c r="N292" s="144">
        <v>0</v>
      </c>
      <c r="O292" s="143">
        <v>0</v>
      </c>
      <c r="P292" s="144">
        <v>0</v>
      </c>
      <c r="Q292" s="143">
        <v>0</v>
      </c>
      <c r="R292" s="144">
        <v>0</v>
      </c>
      <c r="S292" s="143">
        <v>0</v>
      </c>
      <c r="T292" s="144">
        <v>0</v>
      </c>
      <c r="U292" s="143">
        <v>0</v>
      </c>
      <c r="V292" s="144">
        <v>0</v>
      </c>
      <c r="W292" s="143">
        <v>0</v>
      </c>
      <c r="X292" s="143">
        <v>0</v>
      </c>
      <c r="Y292" s="144">
        <v>0</v>
      </c>
    </row>
    <row r="293" spans="2:25" x14ac:dyDescent="0.2">
      <c r="B293" s="142" t="s">
        <v>547</v>
      </c>
      <c r="C293" s="142" t="s">
        <v>376</v>
      </c>
      <c r="D293" s="142" t="s">
        <v>548</v>
      </c>
      <c r="E293" s="143">
        <v>0</v>
      </c>
      <c r="F293" s="144">
        <v>0</v>
      </c>
      <c r="G293" s="143">
        <v>0</v>
      </c>
      <c r="H293" s="144">
        <v>0</v>
      </c>
      <c r="I293" s="143">
        <v>0</v>
      </c>
      <c r="J293" s="144">
        <v>0</v>
      </c>
      <c r="K293" s="143">
        <v>0</v>
      </c>
      <c r="L293" s="144">
        <v>0</v>
      </c>
      <c r="M293" s="143">
        <v>0</v>
      </c>
      <c r="N293" s="144">
        <v>0</v>
      </c>
      <c r="O293" s="143">
        <v>0</v>
      </c>
      <c r="P293" s="144">
        <v>0</v>
      </c>
      <c r="Q293" s="143">
        <v>0</v>
      </c>
      <c r="R293" s="144">
        <v>0</v>
      </c>
      <c r="S293" s="143">
        <v>0</v>
      </c>
      <c r="T293" s="144">
        <v>0</v>
      </c>
      <c r="U293" s="143">
        <v>0</v>
      </c>
      <c r="V293" s="144">
        <v>0</v>
      </c>
      <c r="W293" s="143">
        <v>0</v>
      </c>
      <c r="X293" s="143">
        <v>0</v>
      </c>
      <c r="Y293" s="144">
        <v>0</v>
      </c>
    </row>
    <row r="294" spans="2:25" x14ac:dyDescent="0.2">
      <c r="B294" s="142" t="s">
        <v>549</v>
      </c>
      <c r="C294" s="142" t="s">
        <v>376</v>
      </c>
      <c r="D294" s="142" t="s">
        <v>550</v>
      </c>
      <c r="E294" s="143">
        <v>0</v>
      </c>
      <c r="F294" s="144">
        <v>0</v>
      </c>
      <c r="G294" s="143">
        <v>0</v>
      </c>
      <c r="H294" s="144">
        <v>0</v>
      </c>
      <c r="I294" s="143">
        <v>0</v>
      </c>
      <c r="J294" s="144">
        <v>0</v>
      </c>
      <c r="K294" s="143">
        <v>0</v>
      </c>
      <c r="L294" s="144">
        <v>0</v>
      </c>
      <c r="M294" s="143">
        <v>0</v>
      </c>
      <c r="N294" s="144">
        <v>0</v>
      </c>
      <c r="O294" s="143">
        <v>0</v>
      </c>
      <c r="P294" s="144">
        <v>0</v>
      </c>
      <c r="Q294" s="143">
        <v>0</v>
      </c>
      <c r="R294" s="144">
        <v>0</v>
      </c>
      <c r="S294" s="143">
        <v>0</v>
      </c>
      <c r="T294" s="144">
        <v>0</v>
      </c>
      <c r="U294" s="143">
        <v>0</v>
      </c>
      <c r="V294" s="144">
        <v>0</v>
      </c>
      <c r="W294" s="143">
        <v>0</v>
      </c>
      <c r="X294" s="143">
        <v>0</v>
      </c>
      <c r="Y294" s="144">
        <v>0</v>
      </c>
    </row>
    <row r="295" spans="2:25" x14ac:dyDescent="0.2">
      <c r="B295" s="142" t="s">
        <v>551</v>
      </c>
      <c r="C295" s="142" t="s">
        <v>376</v>
      </c>
      <c r="D295" s="142" t="s">
        <v>552</v>
      </c>
      <c r="E295" s="143">
        <v>0</v>
      </c>
      <c r="F295" s="144">
        <v>0</v>
      </c>
      <c r="G295" s="143">
        <v>0</v>
      </c>
      <c r="H295" s="144">
        <v>0</v>
      </c>
      <c r="I295" s="143">
        <v>0</v>
      </c>
      <c r="J295" s="144">
        <v>0</v>
      </c>
      <c r="K295" s="143">
        <v>0</v>
      </c>
      <c r="L295" s="144">
        <v>0</v>
      </c>
      <c r="M295" s="143">
        <v>0</v>
      </c>
      <c r="N295" s="144">
        <v>0</v>
      </c>
      <c r="O295" s="143">
        <v>0</v>
      </c>
      <c r="P295" s="144">
        <v>0</v>
      </c>
      <c r="Q295" s="143">
        <v>0</v>
      </c>
      <c r="R295" s="144">
        <v>0</v>
      </c>
      <c r="S295" s="143">
        <v>0</v>
      </c>
      <c r="T295" s="144">
        <v>0</v>
      </c>
      <c r="U295" s="143">
        <v>0</v>
      </c>
      <c r="V295" s="144">
        <v>0</v>
      </c>
      <c r="W295" s="143">
        <v>0</v>
      </c>
      <c r="X295" s="143">
        <v>0</v>
      </c>
      <c r="Y295" s="144">
        <v>0</v>
      </c>
    </row>
    <row r="296" spans="2:25" x14ac:dyDescent="0.2">
      <c r="B296" s="142" t="s">
        <v>553</v>
      </c>
      <c r="C296" s="142" t="s">
        <v>376</v>
      </c>
      <c r="D296" s="142" t="s">
        <v>554</v>
      </c>
      <c r="E296" s="143">
        <v>0</v>
      </c>
      <c r="F296" s="144">
        <v>0</v>
      </c>
      <c r="G296" s="143">
        <v>0</v>
      </c>
      <c r="H296" s="144">
        <v>0</v>
      </c>
      <c r="I296" s="143">
        <v>0</v>
      </c>
      <c r="J296" s="144">
        <v>0</v>
      </c>
      <c r="K296" s="143">
        <v>0</v>
      </c>
      <c r="L296" s="144">
        <v>0</v>
      </c>
      <c r="M296" s="143">
        <v>0</v>
      </c>
      <c r="N296" s="144">
        <v>0</v>
      </c>
      <c r="O296" s="143">
        <v>0</v>
      </c>
      <c r="P296" s="144">
        <v>0</v>
      </c>
      <c r="Q296" s="143">
        <v>0</v>
      </c>
      <c r="R296" s="144">
        <v>0</v>
      </c>
      <c r="S296" s="143">
        <v>0</v>
      </c>
      <c r="T296" s="144">
        <v>0</v>
      </c>
      <c r="U296" s="143">
        <v>0</v>
      </c>
      <c r="V296" s="144">
        <v>0</v>
      </c>
      <c r="W296" s="143">
        <v>0</v>
      </c>
      <c r="X296" s="143">
        <v>0</v>
      </c>
      <c r="Y296" s="144">
        <v>0</v>
      </c>
    </row>
    <row r="297" spans="2:25" x14ac:dyDescent="0.2">
      <c r="B297" s="142" t="s">
        <v>555</v>
      </c>
      <c r="C297" s="142" t="s">
        <v>376</v>
      </c>
      <c r="D297" s="142" t="s">
        <v>556</v>
      </c>
      <c r="E297" s="143">
        <v>0</v>
      </c>
      <c r="F297" s="144">
        <v>0</v>
      </c>
      <c r="G297" s="143">
        <v>0</v>
      </c>
      <c r="H297" s="144">
        <v>0</v>
      </c>
      <c r="I297" s="143">
        <v>0</v>
      </c>
      <c r="J297" s="144">
        <v>0</v>
      </c>
      <c r="K297" s="143">
        <v>0</v>
      </c>
      <c r="L297" s="144">
        <v>0</v>
      </c>
      <c r="M297" s="143">
        <v>0</v>
      </c>
      <c r="N297" s="144">
        <v>0</v>
      </c>
      <c r="O297" s="143">
        <v>0</v>
      </c>
      <c r="P297" s="144">
        <v>0</v>
      </c>
      <c r="Q297" s="143">
        <v>0</v>
      </c>
      <c r="R297" s="144">
        <v>0</v>
      </c>
      <c r="S297" s="143">
        <v>0</v>
      </c>
      <c r="T297" s="144">
        <v>0</v>
      </c>
      <c r="U297" s="143">
        <v>0</v>
      </c>
      <c r="V297" s="144">
        <v>0</v>
      </c>
      <c r="W297" s="143">
        <v>0</v>
      </c>
      <c r="X297" s="143">
        <v>0</v>
      </c>
      <c r="Y297" s="144">
        <v>0</v>
      </c>
    </row>
    <row r="298" spans="2:25" x14ac:dyDescent="0.2">
      <c r="B298" s="142" t="s">
        <v>557</v>
      </c>
      <c r="C298" s="142" t="s">
        <v>376</v>
      </c>
      <c r="D298" s="142" t="s">
        <v>558</v>
      </c>
      <c r="E298" s="143">
        <v>0</v>
      </c>
      <c r="F298" s="144">
        <v>0</v>
      </c>
      <c r="G298" s="143">
        <v>0</v>
      </c>
      <c r="H298" s="144">
        <v>0</v>
      </c>
      <c r="I298" s="143">
        <v>0</v>
      </c>
      <c r="J298" s="144">
        <v>0</v>
      </c>
      <c r="K298" s="143">
        <v>0</v>
      </c>
      <c r="L298" s="144">
        <v>0</v>
      </c>
      <c r="M298" s="143">
        <v>0</v>
      </c>
      <c r="N298" s="144">
        <v>0</v>
      </c>
      <c r="O298" s="143">
        <v>0</v>
      </c>
      <c r="P298" s="144">
        <v>0</v>
      </c>
      <c r="Q298" s="143">
        <v>0</v>
      </c>
      <c r="R298" s="144">
        <v>0</v>
      </c>
      <c r="S298" s="143">
        <v>0</v>
      </c>
      <c r="T298" s="144">
        <v>0</v>
      </c>
      <c r="U298" s="143">
        <v>0</v>
      </c>
      <c r="V298" s="144">
        <v>0</v>
      </c>
      <c r="W298" s="143">
        <v>0</v>
      </c>
      <c r="X298" s="143">
        <v>0</v>
      </c>
      <c r="Y298" s="144">
        <v>0</v>
      </c>
    </row>
    <row r="299" spans="2:25" x14ac:dyDescent="0.2">
      <c r="B299" s="142" t="s">
        <v>559</v>
      </c>
      <c r="C299" s="142" t="s">
        <v>376</v>
      </c>
      <c r="D299" s="142" t="s">
        <v>560</v>
      </c>
      <c r="E299" s="143">
        <v>0</v>
      </c>
      <c r="F299" s="144">
        <v>0</v>
      </c>
      <c r="G299" s="143">
        <v>0</v>
      </c>
      <c r="H299" s="144">
        <v>0</v>
      </c>
      <c r="I299" s="143">
        <v>0</v>
      </c>
      <c r="J299" s="144">
        <v>0</v>
      </c>
      <c r="K299" s="143">
        <v>0</v>
      </c>
      <c r="L299" s="144">
        <v>0</v>
      </c>
      <c r="M299" s="143">
        <v>0</v>
      </c>
      <c r="N299" s="144">
        <v>0</v>
      </c>
      <c r="O299" s="143">
        <v>0</v>
      </c>
      <c r="P299" s="144">
        <v>0</v>
      </c>
      <c r="Q299" s="143">
        <v>0</v>
      </c>
      <c r="R299" s="144">
        <v>0</v>
      </c>
      <c r="S299" s="143">
        <v>0</v>
      </c>
      <c r="T299" s="144">
        <v>0</v>
      </c>
      <c r="U299" s="143">
        <v>0</v>
      </c>
      <c r="V299" s="144">
        <v>0</v>
      </c>
      <c r="W299" s="143">
        <v>0</v>
      </c>
      <c r="X299" s="143">
        <v>0</v>
      </c>
      <c r="Y299" s="144">
        <v>0</v>
      </c>
    </row>
    <row r="300" spans="2:25" x14ac:dyDescent="0.2">
      <c r="B300" s="142" t="s">
        <v>561</v>
      </c>
      <c r="C300" s="142" t="s">
        <v>376</v>
      </c>
      <c r="D300" s="142" t="s">
        <v>562</v>
      </c>
      <c r="E300" s="143">
        <v>0</v>
      </c>
      <c r="F300" s="144">
        <v>0</v>
      </c>
      <c r="G300" s="143">
        <v>0</v>
      </c>
      <c r="H300" s="144">
        <v>0</v>
      </c>
      <c r="I300" s="143">
        <v>0</v>
      </c>
      <c r="J300" s="144">
        <v>0</v>
      </c>
      <c r="K300" s="143">
        <v>0</v>
      </c>
      <c r="L300" s="144">
        <v>0</v>
      </c>
      <c r="M300" s="143">
        <v>0</v>
      </c>
      <c r="N300" s="144">
        <v>0</v>
      </c>
      <c r="O300" s="143">
        <v>0</v>
      </c>
      <c r="P300" s="144">
        <v>0</v>
      </c>
      <c r="Q300" s="143">
        <v>0</v>
      </c>
      <c r="R300" s="144">
        <v>0</v>
      </c>
      <c r="S300" s="143">
        <v>0</v>
      </c>
      <c r="T300" s="144">
        <v>0</v>
      </c>
      <c r="U300" s="143">
        <v>0</v>
      </c>
      <c r="V300" s="144">
        <v>0</v>
      </c>
      <c r="W300" s="143">
        <v>0</v>
      </c>
      <c r="X300" s="143">
        <v>0</v>
      </c>
      <c r="Y300" s="144">
        <v>0</v>
      </c>
    </row>
    <row r="301" spans="2:25" x14ac:dyDescent="0.2">
      <c r="B301" s="142" t="s">
        <v>563</v>
      </c>
      <c r="C301" s="142" t="s">
        <v>376</v>
      </c>
      <c r="D301" s="142" t="s">
        <v>564</v>
      </c>
      <c r="E301" s="143">
        <v>0</v>
      </c>
      <c r="F301" s="144">
        <v>0</v>
      </c>
      <c r="G301" s="143">
        <v>0</v>
      </c>
      <c r="H301" s="144">
        <v>0</v>
      </c>
      <c r="I301" s="143">
        <v>0</v>
      </c>
      <c r="J301" s="144">
        <v>0</v>
      </c>
      <c r="K301" s="143">
        <v>0</v>
      </c>
      <c r="L301" s="144">
        <v>0</v>
      </c>
      <c r="M301" s="143">
        <v>0</v>
      </c>
      <c r="N301" s="144">
        <v>0</v>
      </c>
      <c r="O301" s="143">
        <v>0</v>
      </c>
      <c r="P301" s="144">
        <v>0</v>
      </c>
      <c r="Q301" s="143">
        <v>0</v>
      </c>
      <c r="R301" s="144">
        <v>0</v>
      </c>
      <c r="S301" s="143">
        <v>0</v>
      </c>
      <c r="T301" s="144">
        <v>0</v>
      </c>
      <c r="U301" s="143">
        <v>0</v>
      </c>
      <c r="V301" s="144">
        <v>0</v>
      </c>
      <c r="W301" s="143">
        <v>0</v>
      </c>
      <c r="X301" s="143">
        <v>0</v>
      </c>
      <c r="Y301" s="144">
        <v>0</v>
      </c>
    </row>
    <row r="302" spans="2:25" x14ac:dyDescent="0.2">
      <c r="B302" s="142" t="s">
        <v>565</v>
      </c>
      <c r="C302" s="142" t="s">
        <v>376</v>
      </c>
      <c r="D302" s="142" t="s">
        <v>566</v>
      </c>
      <c r="E302" s="143">
        <v>0</v>
      </c>
      <c r="F302" s="144">
        <v>0</v>
      </c>
      <c r="G302" s="143">
        <v>0</v>
      </c>
      <c r="H302" s="144">
        <v>0</v>
      </c>
      <c r="I302" s="143">
        <v>0</v>
      </c>
      <c r="J302" s="144">
        <v>0</v>
      </c>
      <c r="K302" s="143">
        <v>0</v>
      </c>
      <c r="L302" s="144">
        <v>0</v>
      </c>
      <c r="M302" s="143">
        <v>0</v>
      </c>
      <c r="N302" s="144">
        <v>0</v>
      </c>
      <c r="O302" s="143">
        <v>0</v>
      </c>
      <c r="P302" s="144">
        <v>0</v>
      </c>
      <c r="Q302" s="143">
        <v>0</v>
      </c>
      <c r="R302" s="144">
        <v>0</v>
      </c>
      <c r="S302" s="143">
        <v>0</v>
      </c>
      <c r="T302" s="144">
        <v>0</v>
      </c>
      <c r="U302" s="143">
        <v>0</v>
      </c>
      <c r="V302" s="144">
        <v>0</v>
      </c>
      <c r="W302" s="143">
        <v>0</v>
      </c>
      <c r="X302" s="143">
        <v>0</v>
      </c>
      <c r="Y302" s="144">
        <v>0</v>
      </c>
    </row>
    <row r="303" spans="2:25" x14ac:dyDescent="0.2">
      <c r="B303" s="142" t="s">
        <v>567</v>
      </c>
      <c r="C303" s="142" t="s">
        <v>376</v>
      </c>
      <c r="D303" s="142" t="s">
        <v>568</v>
      </c>
      <c r="E303" s="143">
        <v>0</v>
      </c>
      <c r="F303" s="144">
        <v>0</v>
      </c>
      <c r="G303" s="143">
        <v>0</v>
      </c>
      <c r="H303" s="144">
        <v>0</v>
      </c>
      <c r="I303" s="143">
        <v>0</v>
      </c>
      <c r="J303" s="144">
        <v>0</v>
      </c>
      <c r="K303" s="143">
        <v>0</v>
      </c>
      <c r="L303" s="144">
        <v>0</v>
      </c>
      <c r="M303" s="143">
        <v>0</v>
      </c>
      <c r="N303" s="144">
        <v>0</v>
      </c>
      <c r="O303" s="143">
        <v>0</v>
      </c>
      <c r="P303" s="144">
        <v>0</v>
      </c>
      <c r="Q303" s="143">
        <v>0</v>
      </c>
      <c r="R303" s="144">
        <v>0</v>
      </c>
      <c r="S303" s="143">
        <v>0</v>
      </c>
      <c r="T303" s="144">
        <v>0</v>
      </c>
      <c r="U303" s="143">
        <v>0</v>
      </c>
      <c r="V303" s="144">
        <v>0</v>
      </c>
      <c r="W303" s="143">
        <v>0</v>
      </c>
      <c r="X303" s="143">
        <v>0</v>
      </c>
      <c r="Y303" s="144">
        <v>0</v>
      </c>
    </row>
    <row r="304" spans="2:25" x14ac:dyDescent="0.2">
      <c r="B304" s="142" t="s">
        <v>569</v>
      </c>
      <c r="C304" s="142" t="s">
        <v>376</v>
      </c>
      <c r="D304" s="142" t="s">
        <v>570</v>
      </c>
      <c r="E304" s="143">
        <v>0</v>
      </c>
      <c r="F304" s="144">
        <v>0</v>
      </c>
      <c r="G304" s="143">
        <v>0</v>
      </c>
      <c r="H304" s="144">
        <v>0</v>
      </c>
      <c r="I304" s="143">
        <v>0</v>
      </c>
      <c r="J304" s="144">
        <v>0</v>
      </c>
      <c r="K304" s="143">
        <v>0</v>
      </c>
      <c r="L304" s="144">
        <v>0</v>
      </c>
      <c r="M304" s="143">
        <v>0</v>
      </c>
      <c r="N304" s="144">
        <v>0</v>
      </c>
      <c r="O304" s="143">
        <v>0</v>
      </c>
      <c r="P304" s="144">
        <v>0</v>
      </c>
      <c r="Q304" s="143">
        <v>0</v>
      </c>
      <c r="R304" s="144">
        <v>0</v>
      </c>
      <c r="S304" s="143">
        <v>0</v>
      </c>
      <c r="T304" s="144">
        <v>0</v>
      </c>
      <c r="U304" s="143">
        <v>0</v>
      </c>
      <c r="V304" s="144">
        <v>0</v>
      </c>
      <c r="W304" s="143">
        <v>0</v>
      </c>
      <c r="X304" s="143">
        <v>0</v>
      </c>
      <c r="Y304" s="144">
        <v>0</v>
      </c>
    </row>
    <row r="305" spans="2:25" x14ac:dyDescent="0.2">
      <c r="B305" s="142" t="s">
        <v>571</v>
      </c>
      <c r="C305" s="142" t="s">
        <v>376</v>
      </c>
      <c r="D305" s="142" t="s">
        <v>572</v>
      </c>
      <c r="E305" s="143">
        <v>0</v>
      </c>
      <c r="F305" s="144">
        <v>0</v>
      </c>
      <c r="G305" s="143">
        <v>0</v>
      </c>
      <c r="H305" s="144">
        <v>0</v>
      </c>
      <c r="I305" s="143">
        <v>0</v>
      </c>
      <c r="J305" s="144">
        <v>0</v>
      </c>
      <c r="K305" s="143">
        <v>0</v>
      </c>
      <c r="L305" s="144">
        <v>0</v>
      </c>
      <c r="M305" s="143">
        <v>0</v>
      </c>
      <c r="N305" s="144">
        <v>0</v>
      </c>
      <c r="O305" s="143">
        <v>0</v>
      </c>
      <c r="P305" s="144">
        <v>0</v>
      </c>
      <c r="Q305" s="143">
        <v>0</v>
      </c>
      <c r="R305" s="144">
        <v>0</v>
      </c>
      <c r="S305" s="143">
        <v>0</v>
      </c>
      <c r="T305" s="144">
        <v>0</v>
      </c>
      <c r="U305" s="143">
        <v>0</v>
      </c>
      <c r="V305" s="144">
        <v>0</v>
      </c>
      <c r="W305" s="143">
        <v>0</v>
      </c>
      <c r="X305" s="143">
        <v>0</v>
      </c>
      <c r="Y305" s="144">
        <v>0</v>
      </c>
    </row>
    <row r="306" spans="2:25" x14ac:dyDescent="0.2">
      <c r="B306" s="142" t="s">
        <v>573</v>
      </c>
      <c r="C306" s="142" t="s">
        <v>376</v>
      </c>
      <c r="D306" s="142" t="s">
        <v>574</v>
      </c>
      <c r="E306" s="143">
        <v>0</v>
      </c>
      <c r="F306" s="144">
        <v>0</v>
      </c>
      <c r="G306" s="143">
        <v>0</v>
      </c>
      <c r="H306" s="144">
        <v>0</v>
      </c>
      <c r="I306" s="143">
        <v>0</v>
      </c>
      <c r="J306" s="144">
        <v>0</v>
      </c>
      <c r="K306" s="143">
        <v>0</v>
      </c>
      <c r="L306" s="144">
        <v>0</v>
      </c>
      <c r="M306" s="143">
        <v>0</v>
      </c>
      <c r="N306" s="144">
        <v>0</v>
      </c>
      <c r="O306" s="143">
        <v>0</v>
      </c>
      <c r="P306" s="144">
        <v>0</v>
      </c>
      <c r="Q306" s="143">
        <v>0</v>
      </c>
      <c r="R306" s="144">
        <v>0</v>
      </c>
      <c r="S306" s="143">
        <v>0</v>
      </c>
      <c r="T306" s="144">
        <v>0</v>
      </c>
      <c r="U306" s="143">
        <v>0</v>
      </c>
      <c r="V306" s="144">
        <v>0</v>
      </c>
      <c r="W306" s="143">
        <v>0</v>
      </c>
      <c r="X306" s="143">
        <v>0</v>
      </c>
      <c r="Y306" s="144">
        <v>0</v>
      </c>
    </row>
    <row r="307" spans="2:25" x14ac:dyDescent="0.2">
      <c r="B307" s="142" t="s">
        <v>575</v>
      </c>
      <c r="C307" s="142" t="s">
        <v>376</v>
      </c>
      <c r="D307" s="142" t="s">
        <v>576</v>
      </c>
      <c r="E307" s="143">
        <v>0</v>
      </c>
      <c r="F307" s="144">
        <v>0</v>
      </c>
      <c r="G307" s="143">
        <v>0</v>
      </c>
      <c r="H307" s="144">
        <v>0</v>
      </c>
      <c r="I307" s="143">
        <v>0</v>
      </c>
      <c r="J307" s="144">
        <v>0</v>
      </c>
      <c r="K307" s="143">
        <v>0</v>
      </c>
      <c r="L307" s="144">
        <v>0</v>
      </c>
      <c r="M307" s="143">
        <v>0</v>
      </c>
      <c r="N307" s="144">
        <v>0</v>
      </c>
      <c r="O307" s="143">
        <v>0</v>
      </c>
      <c r="P307" s="144">
        <v>0</v>
      </c>
      <c r="Q307" s="143">
        <v>0</v>
      </c>
      <c r="R307" s="144">
        <v>0</v>
      </c>
      <c r="S307" s="143">
        <v>0</v>
      </c>
      <c r="T307" s="144">
        <v>0</v>
      </c>
      <c r="U307" s="143">
        <v>0</v>
      </c>
      <c r="V307" s="144">
        <v>0</v>
      </c>
      <c r="W307" s="143">
        <v>0</v>
      </c>
      <c r="X307" s="143">
        <v>0</v>
      </c>
      <c r="Y307" s="144">
        <v>0</v>
      </c>
    </row>
    <row r="308" spans="2:25" x14ac:dyDescent="0.2">
      <c r="B308" s="142" t="s">
        <v>577</v>
      </c>
      <c r="C308" s="142" t="s">
        <v>376</v>
      </c>
      <c r="D308" s="142" t="s">
        <v>578</v>
      </c>
      <c r="E308" s="143">
        <v>0</v>
      </c>
      <c r="F308" s="144">
        <v>0</v>
      </c>
      <c r="G308" s="143">
        <v>0</v>
      </c>
      <c r="H308" s="144">
        <v>0</v>
      </c>
      <c r="I308" s="143">
        <v>0</v>
      </c>
      <c r="J308" s="144">
        <v>0</v>
      </c>
      <c r="K308" s="143">
        <v>0</v>
      </c>
      <c r="L308" s="144">
        <v>0</v>
      </c>
      <c r="M308" s="143">
        <v>0</v>
      </c>
      <c r="N308" s="144">
        <v>0</v>
      </c>
      <c r="O308" s="143">
        <v>0</v>
      </c>
      <c r="P308" s="144">
        <v>0</v>
      </c>
      <c r="Q308" s="143">
        <v>0</v>
      </c>
      <c r="R308" s="144">
        <v>0</v>
      </c>
      <c r="S308" s="143">
        <v>0</v>
      </c>
      <c r="T308" s="144">
        <v>0</v>
      </c>
      <c r="U308" s="143">
        <v>0</v>
      </c>
      <c r="V308" s="144">
        <v>0</v>
      </c>
      <c r="W308" s="143">
        <v>0</v>
      </c>
      <c r="X308" s="143">
        <v>0</v>
      </c>
      <c r="Y308" s="144">
        <v>0</v>
      </c>
    </row>
    <row r="309" spans="2:25" x14ac:dyDescent="0.2">
      <c r="B309" s="142" t="s">
        <v>579</v>
      </c>
      <c r="C309" s="142" t="s">
        <v>376</v>
      </c>
      <c r="D309" s="142" t="s">
        <v>580</v>
      </c>
      <c r="E309" s="143">
        <v>0</v>
      </c>
      <c r="F309" s="144">
        <v>0</v>
      </c>
      <c r="G309" s="143">
        <v>0</v>
      </c>
      <c r="H309" s="144">
        <v>0</v>
      </c>
      <c r="I309" s="143">
        <v>0</v>
      </c>
      <c r="J309" s="144">
        <v>0</v>
      </c>
      <c r="K309" s="143">
        <v>0</v>
      </c>
      <c r="L309" s="144">
        <v>0</v>
      </c>
      <c r="M309" s="143">
        <v>0</v>
      </c>
      <c r="N309" s="144">
        <v>0</v>
      </c>
      <c r="O309" s="143">
        <v>0</v>
      </c>
      <c r="P309" s="144">
        <v>0</v>
      </c>
      <c r="Q309" s="143">
        <v>0</v>
      </c>
      <c r="R309" s="144">
        <v>0</v>
      </c>
      <c r="S309" s="143">
        <v>0</v>
      </c>
      <c r="T309" s="144">
        <v>0</v>
      </c>
      <c r="U309" s="143">
        <v>0</v>
      </c>
      <c r="V309" s="144">
        <v>0</v>
      </c>
      <c r="W309" s="143">
        <v>0</v>
      </c>
      <c r="X309" s="143">
        <v>0</v>
      </c>
      <c r="Y309" s="144">
        <v>0</v>
      </c>
    </row>
    <row r="310" spans="2:25" x14ac:dyDescent="0.2">
      <c r="B310" s="142" t="s">
        <v>581</v>
      </c>
      <c r="C310" s="142" t="s">
        <v>376</v>
      </c>
      <c r="D310" s="142" t="s">
        <v>582</v>
      </c>
      <c r="E310" s="143">
        <v>0</v>
      </c>
      <c r="F310" s="144">
        <v>0</v>
      </c>
      <c r="G310" s="143">
        <v>0</v>
      </c>
      <c r="H310" s="144">
        <v>0</v>
      </c>
      <c r="I310" s="143">
        <v>0</v>
      </c>
      <c r="J310" s="144">
        <v>0</v>
      </c>
      <c r="K310" s="143">
        <v>0</v>
      </c>
      <c r="L310" s="144">
        <v>0</v>
      </c>
      <c r="M310" s="143">
        <v>0</v>
      </c>
      <c r="N310" s="144">
        <v>0</v>
      </c>
      <c r="O310" s="143">
        <v>0</v>
      </c>
      <c r="P310" s="144">
        <v>0</v>
      </c>
      <c r="Q310" s="143">
        <v>0</v>
      </c>
      <c r="R310" s="144">
        <v>0</v>
      </c>
      <c r="S310" s="143">
        <v>0</v>
      </c>
      <c r="T310" s="144">
        <v>0</v>
      </c>
      <c r="U310" s="143">
        <v>0</v>
      </c>
      <c r="V310" s="144">
        <v>0</v>
      </c>
      <c r="W310" s="143">
        <v>0</v>
      </c>
      <c r="X310" s="143">
        <v>0</v>
      </c>
      <c r="Y310" s="144">
        <v>0</v>
      </c>
    </row>
    <row r="311" spans="2:25" x14ac:dyDescent="0.2">
      <c r="B311" s="142" t="s">
        <v>583</v>
      </c>
      <c r="C311" s="142" t="s">
        <v>376</v>
      </c>
      <c r="D311" s="142" t="s">
        <v>584</v>
      </c>
      <c r="E311" s="143">
        <v>0</v>
      </c>
      <c r="F311" s="144">
        <v>0</v>
      </c>
      <c r="G311" s="143">
        <v>0</v>
      </c>
      <c r="H311" s="144">
        <v>0</v>
      </c>
      <c r="I311" s="143">
        <v>0</v>
      </c>
      <c r="J311" s="144">
        <v>0</v>
      </c>
      <c r="K311" s="143">
        <v>0</v>
      </c>
      <c r="L311" s="144">
        <v>0</v>
      </c>
      <c r="M311" s="143">
        <v>0</v>
      </c>
      <c r="N311" s="144">
        <v>0</v>
      </c>
      <c r="O311" s="143">
        <v>0</v>
      </c>
      <c r="P311" s="144">
        <v>0</v>
      </c>
      <c r="Q311" s="143">
        <v>0</v>
      </c>
      <c r="R311" s="144">
        <v>0</v>
      </c>
      <c r="S311" s="143">
        <v>0</v>
      </c>
      <c r="T311" s="144">
        <v>0</v>
      </c>
      <c r="U311" s="143">
        <v>0</v>
      </c>
      <c r="V311" s="144">
        <v>0</v>
      </c>
      <c r="W311" s="143">
        <v>0</v>
      </c>
      <c r="X311" s="143">
        <v>0</v>
      </c>
      <c r="Y311" s="144">
        <v>0</v>
      </c>
    </row>
    <row r="312" spans="2:25" x14ac:dyDescent="0.2">
      <c r="B312" s="142" t="s">
        <v>585</v>
      </c>
      <c r="C312" s="142" t="s">
        <v>376</v>
      </c>
      <c r="D312" s="142" t="s">
        <v>586</v>
      </c>
      <c r="E312" s="143">
        <v>0</v>
      </c>
      <c r="F312" s="144">
        <v>0</v>
      </c>
      <c r="G312" s="143">
        <v>0</v>
      </c>
      <c r="H312" s="144">
        <v>0</v>
      </c>
      <c r="I312" s="143">
        <v>0</v>
      </c>
      <c r="J312" s="144">
        <v>0</v>
      </c>
      <c r="K312" s="143">
        <v>0</v>
      </c>
      <c r="L312" s="144">
        <v>0</v>
      </c>
      <c r="M312" s="143">
        <v>0</v>
      </c>
      <c r="N312" s="144">
        <v>0</v>
      </c>
      <c r="O312" s="143">
        <v>0</v>
      </c>
      <c r="P312" s="144">
        <v>0</v>
      </c>
      <c r="Q312" s="143">
        <v>0</v>
      </c>
      <c r="R312" s="144">
        <v>0</v>
      </c>
      <c r="S312" s="143">
        <v>0</v>
      </c>
      <c r="T312" s="144">
        <v>0</v>
      </c>
      <c r="U312" s="143">
        <v>0</v>
      </c>
      <c r="V312" s="144">
        <v>0</v>
      </c>
      <c r="W312" s="143">
        <v>0</v>
      </c>
      <c r="X312" s="143">
        <v>0</v>
      </c>
      <c r="Y312" s="144">
        <v>0</v>
      </c>
    </row>
    <row r="313" spans="2:25" x14ac:dyDescent="0.2">
      <c r="B313" s="142" t="s">
        <v>587</v>
      </c>
      <c r="C313" s="142" t="s">
        <v>376</v>
      </c>
      <c r="D313" s="142" t="s">
        <v>588</v>
      </c>
      <c r="E313" s="143">
        <v>0</v>
      </c>
      <c r="F313" s="144">
        <v>0</v>
      </c>
      <c r="G313" s="143">
        <v>0</v>
      </c>
      <c r="H313" s="144">
        <v>0</v>
      </c>
      <c r="I313" s="143">
        <v>0</v>
      </c>
      <c r="J313" s="144">
        <v>0</v>
      </c>
      <c r="K313" s="143">
        <v>0</v>
      </c>
      <c r="L313" s="144">
        <v>0</v>
      </c>
      <c r="M313" s="143">
        <v>0</v>
      </c>
      <c r="N313" s="144">
        <v>0</v>
      </c>
      <c r="O313" s="143">
        <v>0</v>
      </c>
      <c r="P313" s="144">
        <v>0</v>
      </c>
      <c r="Q313" s="143">
        <v>0</v>
      </c>
      <c r="R313" s="144">
        <v>0</v>
      </c>
      <c r="S313" s="143">
        <v>0</v>
      </c>
      <c r="T313" s="144">
        <v>0</v>
      </c>
      <c r="U313" s="143">
        <v>0</v>
      </c>
      <c r="V313" s="144">
        <v>0</v>
      </c>
      <c r="W313" s="143">
        <v>0</v>
      </c>
      <c r="X313" s="143">
        <v>0</v>
      </c>
      <c r="Y313" s="144">
        <v>0</v>
      </c>
    </row>
    <row r="314" spans="2:25" x14ac:dyDescent="0.2">
      <c r="B314" s="142" t="s">
        <v>589</v>
      </c>
      <c r="C314" s="142" t="s">
        <v>376</v>
      </c>
      <c r="D314" s="142" t="s">
        <v>590</v>
      </c>
      <c r="E314" s="143">
        <v>0</v>
      </c>
      <c r="F314" s="144">
        <v>0</v>
      </c>
      <c r="G314" s="143">
        <v>0</v>
      </c>
      <c r="H314" s="144">
        <v>0</v>
      </c>
      <c r="I314" s="143">
        <v>0</v>
      </c>
      <c r="J314" s="144">
        <v>0</v>
      </c>
      <c r="K314" s="143">
        <v>0</v>
      </c>
      <c r="L314" s="144">
        <v>0</v>
      </c>
      <c r="M314" s="143">
        <v>0</v>
      </c>
      <c r="N314" s="144">
        <v>0</v>
      </c>
      <c r="O314" s="143">
        <v>0</v>
      </c>
      <c r="P314" s="144">
        <v>0</v>
      </c>
      <c r="Q314" s="143">
        <v>0</v>
      </c>
      <c r="R314" s="144">
        <v>0</v>
      </c>
      <c r="S314" s="143">
        <v>0</v>
      </c>
      <c r="T314" s="144">
        <v>0</v>
      </c>
      <c r="U314" s="143">
        <v>0</v>
      </c>
      <c r="V314" s="144">
        <v>0</v>
      </c>
      <c r="W314" s="143">
        <v>0</v>
      </c>
      <c r="X314" s="143">
        <v>0</v>
      </c>
      <c r="Y314" s="144">
        <v>0</v>
      </c>
    </row>
    <row r="315" spans="2:25" x14ac:dyDescent="0.2">
      <c r="B315" s="142" t="s">
        <v>591</v>
      </c>
      <c r="C315" s="142" t="s">
        <v>376</v>
      </c>
      <c r="D315" s="142" t="s">
        <v>592</v>
      </c>
      <c r="E315" s="143">
        <v>0</v>
      </c>
      <c r="F315" s="144">
        <v>0</v>
      </c>
      <c r="G315" s="143">
        <v>0</v>
      </c>
      <c r="H315" s="144">
        <v>0</v>
      </c>
      <c r="I315" s="143">
        <v>0</v>
      </c>
      <c r="J315" s="144">
        <v>0</v>
      </c>
      <c r="K315" s="143">
        <v>0</v>
      </c>
      <c r="L315" s="144">
        <v>0</v>
      </c>
      <c r="M315" s="143">
        <v>0</v>
      </c>
      <c r="N315" s="144">
        <v>0</v>
      </c>
      <c r="O315" s="143">
        <v>0</v>
      </c>
      <c r="P315" s="144">
        <v>0</v>
      </c>
      <c r="Q315" s="143">
        <v>0</v>
      </c>
      <c r="R315" s="144">
        <v>0</v>
      </c>
      <c r="S315" s="143">
        <v>0</v>
      </c>
      <c r="T315" s="144">
        <v>0</v>
      </c>
      <c r="U315" s="143">
        <v>0</v>
      </c>
      <c r="V315" s="144">
        <v>0</v>
      </c>
      <c r="W315" s="143">
        <v>0</v>
      </c>
      <c r="X315" s="143">
        <v>0</v>
      </c>
      <c r="Y315" s="144">
        <v>0</v>
      </c>
    </row>
    <row r="316" spans="2:25" x14ac:dyDescent="0.2">
      <c r="B316" s="142" t="s">
        <v>593</v>
      </c>
      <c r="C316" s="142" t="s">
        <v>376</v>
      </c>
      <c r="D316" s="142" t="s">
        <v>594</v>
      </c>
      <c r="E316" s="143">
        <v>0</v>
      </c>
      <c r="F316" s="144">
        <v>0</v>
      </c>
      <c r="G316" s="143">
        <v>0</v>
      </c>
      <c r="H316" s="144">
        <v>0</v>
      </c>
      <c r="I316" s="143">
        <v>0</v>
      </c>
      <c r="J316" s="144">
        <v>0</v>
      </c>
      <c r="K316" s="143">
        <v>0</v>
      </c>
      <c r="L316" s="144">
        <v>0</v>
      </c>
      <c r="M316" s="143">
        <v>0</v>
      </c>
      <c r="N316" s="144">
        <v>0</v>
      </c>
      <c r="O316" s="143">
        <v>0</v>
      </c>
      <c r="P316" s="144">
        <v>0</v>
      </c>
      <c r="Q316" s="143">
        <v>0</v>
      </c>
      <c r="R316" s="144">
        <v>0</v>
      </c>
      <c r="S316" s="143">
        <v>0</v>
      </c>
      <c r="T316" s="144">
        <v>0</v>
      </c>
      <c r="U316" s="143">
        <v>0</v>
      </c>
      <c r="V316" s="144">
        <v>0</v>
      </c>
      <c r="W316" s="143">
        <v>0</v>
      </c>
      <c r="X316" s="143">
        <v>0</v>
      </c>
      <c r="Y316" s="144">
        <v>0</v>
      </c>
    </row>
    <row r="317" spans="2:25" x14ac:dyDescent="0.2">
      <c r="B317" s="142" t="s">
        <v>595</v>
      </c>
      <c r="C317" s="142" t="s">
        <v>376</v>
      </c>
      <c r="D317" s="142" t="s">
        <v>596</v>
      </c>
      <c r="E317" s="143">
        <v>0</v>
      </c>
      <c r="F317" s="144">
        <v>0</v>
      </c>
      <c r="G317" s="143">
        <v>0</v>
      </c>
      <c r="H317" s="144">
        <v>0</v>
      </c>
      <c r="I317" s="143">
        <v>0</v>
      </c>
      <c r="J317" s="144">
        <v>0</v>
      </c>
      <c r="K317" s="143">
        <v>0</v>
      </c>
      <c r="L317" s="144">
        <v>0</v>
      </c>
      <c r="M317" s="143">
        <v>0</v>
      </c>
      <c r="N317" s="144">
        <v>0</v>
      </c>
      <c r="O317" s="143">
        <v>0</v>
      </c>
      <c r="P317" s="144">
        <v>0</v>
      </c>
      <c r="Q317" s="143">
        <v>0</v>
      </c>
      <c r="R317" s="144">
        <v>0</v>
      </c>
      <c r="S317" s="143">
        <v>0</v>
      </c>
      <c r="T317" s="144">
        <v>0</v>
      </c>
      <c r="U317" s="143">
        <v>0</v>
      </c>
      <c r="V317" s="144">
        <v>0</v>
      </c>
      <c r="W317" s="143">
        <v>0</v>
      </c>
      <c r="X317" s="143">
        <v>0</v>
      </c>
      <c r="Y317" s="144">
        <v>0</v>
      </c>
    </row>
    <row r="318" spans="2:25" x14ac:dyDescent="0.2">
      <c r="B318" s="142" t="s">
        <v>597</v>
      </c>
      <c r="C318" s="142" t="s">
        <v>376</v>
      </c>
      <c r="D318" s="142" t="s">
        <v>598</v>
      </c>
      <c r="E318" s="143">
        <v>0</v>
      </c>
      <c r="F318" s="144">
        <v>0</v>
      </c>
      <c r="G318" s="143">
        <v>0</v>
      </c>
      <c r="H318" s="144">
        <v>0</v>
      </c>
      <c r="I318" s="143">
        <v>0</v>
      </c>
      <c r="J318" s="144">
        <v>0</v>
      </c>
      <c r="K318" s="143">
        <v>0</v>
      </c>
      <c r="L318" s="144">
        <v>0</v>
      </c>
      <c r="M318" s="143">
        <v>0</v>
      </c>
      <c r="N318" s="144">
        <v>0</v>
      </c>
      <c r="O318" s="143">
        <v>0</v>
      </c>
      <c r="P318" s="144">
        <v>0</v>
      </c>
      <c r="Q318" s="143">
        <v>0</v>
      </c>
      <c r="R318" s="144">
        <v>0</v>
      </c>
      <c r="S318" s="143">
        <v>0</v>
      </c>
      <c r="T318" s="144">
        <v>0</v>
      </c>
      <c r="U318" s="143">
        <v>0</v>
      </c>
      <c r="V318" s="144">
        <v>0</v>
      </c>
      <c r="W318" s="143">
        <v>0</v>
      </c>
      <c r="X318" s="143">
        <v>0</v>
      </c>
      <c r="Y318" s="144">
        <v>0</v>
      </c>
    </row>
    <row r="319" spans="2:25" x14ac:dyDescent="0.2">
      <c r="B319" s="142" t="s">
        <v>599</v>
      </c>
      <c r="C319" s="142" t="s">
        <v>376</v>
      </c>
      <c r="D319" s="142" t="s">
        <v>600</v>
      </c>
      <c r="E319" s="143">
        <v>0</v>
      </c>
      <c r="F319" s="144">
        <v>0</v>
      </c>
      <c r="G319" s="143">
        <v>0</v>
      </c>
      <c r="H319" s="144">
        <v>0</v>
      </c>
      <c r="I319" s="143">
        <v>0</v>
      </c>
      <c r="J319" s="144">
        <v>0</v>
      </c>
      <c r="K319" s="143">
        <v>0</v>
      </c>
      <c r="L319" s="144">
        <v>0</v>
      </c>
      <c r="M319" s="143">
        <v>0</v>
      </c>
      <c r="N319" s="144">
        <v>0</v>
      </c>
      <c r="O319" s="143">
        <v>0</v>
      </c>
      <c r="P319" s="144">
        <v>0</v>
      </c>
      <c r="Q319" s="143">
        <v>0</v>
      </c>
      <c r="R319" s="144">
        <v>0</v>
      </c>
      <c r="S319" s="143">
        <v>0</v>
      </c>
      <c r="T319" s="144">
        <v>0</v>
      </c>
      <c r="U319" s="143">
        <v>0</v>
      </c>
      <c r="V319" s="144">
        <v>0</v>
      </c>
      <c r="W319" s="143">
        <v>0</v>
      </c>
      <c r="X319" s="143">
        <v>0</v>
      </c>
      <c r="Y319" s="144">
        <v>0</v>
      </c>
    </row>
    <row r="320" spans="2:25" x14ac:dyDescent="0.2">
      <c r="B320" s="142" t="s">
        <v>601</v>
      </c>
      <c r="C320" s="142" t="s">
        <v>376</v>
      </c>
      <c r="D320" s="142" t="s">
        <v>602</v>
      </c>
      <c r="E320" s="143">
        <v>0</v>
      </c>
      <c r="F320" s="144">
        <v>0</v>
      </c>
      <c r="G320" s="143">
        <v>0</v>
      </c>
      <c r="H320" s="144">
        <v>0</v>
      </c>
      <c r="I320" s="143">
        <v>0</v>
      </c>
      <c r="J320" s="144">
        <v>0</v>
      </c>
      <c r="K320" s="143">
        <v>0</v>
      </c>
      <c r="L320" s="144">
        <v>0</v>
      </c>
      <c r="M320" s="143">
        <v>0</v>
      </c>
      <c r="N320" s="144">
        <v>0</v>
      </c>
      <c r="O320" s="143">
        <v>0</v>
      </c>
      <c r="P320" s="144">
        <v>0</v>
      </c>
      <c r="Q320" s="143">
        <v>0</v>
      </c>
      <c r="R320" s="144">
        <v>0</v>
      </c>
      <c r="S320" s="143">
        <v>0</v>
      </c>
      <c r="T320" s="144">
        <v>0</v>
      </c>
      <c r="U320" s="143">
        <v>0</v>
      </c>
      <c r="V320" s="144">
        <v>0</v>
      </c>
      <c r="W320" s="143">
        <v>0</v>
      </c>
      <c r="X320" s="143">
        <v>0</v>
      </c>
      <c r="Y320" s="144">
        <v>0</v>
      </c>
    </row>
    <row r="321" spans="2:25" x14ac:dyDescent="0.2">
      <c r="B321" s="142" t="s">
        <v>603</v>
      </c>
      <c r="C321" s="142" t="s">
        <v>376</v>
      </c>
      <c r="D321" s="142" t="s">
        <v>604</v>
      </c>
      <c r="E321" s="143">
        <v>0</v>
      </c>
      <c r="F321" s="144">
        <v>0</v>
      </c>
      <c r="G321" s="143">
        <v>0</v>
      </c>
      <c r="H321" s="144">
        <v>0</v>
      </c>
      <c r="I321" s="143">
        <v>0</v>
      </c>
      <c r="J321" s="144">
        <v>0</v>
      </c>
      <c r="K321" s="143">
        <v>0</v>
      </c>
      <c r="L321" s="144">
        <v>0</v>
      </c>
      <c r="M321" s="143">
        <v>0</v>
      </c>
      <c r="N321" s="144">
        <v>0</v>
      </c>
      <c r="O321" s="143">
        <v>0</v>
      </c>
      <c r="P321" s="144">
        <v>0</v>
      </c>
      <c r="Q321" s="143">
        <v>0</v>
      </c>
      <c r="R321" s="144">
        <v>0</v>
      </c>
      <c r="S321" s="143">
        <v>0</v>
      </c>
      <c r="T321" s="144">
        <v>0</v>
      </c>
      <c r="U321" s="143">
        <v>0</v>
      </c>
      <c r="V321" s="144">
        <v>0</v>
      </c>
      <c r="W321" s="143">
        <v>0</v>
      </c>
      <c r="X321" s="143">
        <v>0</v>
      </c>
      <c r="Y321" s="144">
        <v>0</v>
      </c>
    </row>
    <row r="322" spans="2:25" x14ac:dyDescent="0.2">
      <c r="B322" s="142" t="s">
        <v>605</v>
      </c>
      <c r="C322" s="142" t="s">
        <v>376</v>
      </c>
      <c r="D322" s="142" t="s">
        <v>606</v>
      </c>
      <c r="E322" s="143">
        <v>0</v>
      </c>
      <c r="F322" s="144">
        <v>0</v>
      </c>
      <c r="G322" s="143">
        <v>0</v>
      </c>
      <c r="H322" s="144">
        <v>0</v>
      </c>
      <c r="I322" s="143">
        <v>0</v>
      </c>
      <c r="J322" s="144">
        <v>0</v>
      </c>
      <c r="K322" s="143">
        <v>0</v>
      </c>
      <c r="L322" s="144">
        <v>0</v>
      </c>
      <c r="M322" s="143">
        <v>0</v>
      </c>
      <c r="N322" s="144">
        <v>0</v>
      </c>
      <c r="O322" s="143">
        <v>0</v>
      </c>
      <c r="P322" s="144">
        <v>0</v>
      </c>
      <c r="Q322" s="143">
        <v>0</v>
      </c>
      <c r="R322" s="144">
        <v>0</v>
      </c>
      <c r="S322" s="143">
        <v>0</v>
      </c>
      <c r="T322" s="144">
        <v>0</v>
      </c>
      <c r="U322" s="143">
        <v>0</v>
      </c>
      <c r="V322" s="144">
        <v>0</v>
      </c>
      <c r="W322" s="143">
        <v>0</v>
      </c>
      <c r="X322" s="143">
        <v>0</v>
      </c>
      <c r="Y322" s="144">
        <v>0</v>
      </c>
    </row>
    <row r="323" spans="2:25" x14ac:dyDescent="0.2">
      <c r="B323" s="142" t="s">
        <v>607</v>
      </c>
      <c r="C323" s="142" t="s">
        <v>376</v>
      </c>
      <c r="D323" s="142" t="s">
        <v>608</v>
      </c>
      <c r="E323" s="143">
        <v>0</v>
      </c>
      <c r="F323" s="144">
        <v>0</v>
      </c>
      <c r="G323" s="143">
        <v>0</v>
      </c>
      <c r="H323" s="144">
        <v>0</v>
      </c>
      <c r="I323" s="143">
        <v>0</v>
      </c>
      <c r="J323" s="144">
        <v>0</v>
      </c>
      <c r="K323" s="143">
        <v>0</v>
      </c>
      <c r="L323" s="144">
        <v>0</v>
      </c>
      <c r="M323" s="143">
        <v>0</v>
      </c>
      <c r="N323" s="144">
        <v>0</v>
      </c>
      <c r="O323" s="143">
        <v>0</v>
      </c>
      <c r="P323" s="144">
        <v>0</v>
      </c>
      <c r="Q323" s="143">
        <v>0</v>
      </c>
      <c r="R323" s="144">
        <v>0</v>
      </c>
      <c r="S323" s="143">
        <v>0</v>
      </c>
      <c r="T323" s="144">
        <v>0</v>
      </c>
      <c r="U323" s="143">
        <v>0</v>
      </c>
      <c r="V323" s="144">
        <v>0</v>
      </c>
      <c r="W323" s="143">
        <v>0</v>
      </c>
      <c r="X323" s="143">
        <v>0</v>
      </c>
      <c r="Y323" s="144">
        <v>0</v>
      </c>
    </row>
    <row r="324" spans="2:25" x14ac:dyDescent="0.2">
      <c r="B324" s="142" t="s">
        <v>609</v>
      </c>
      <c r="C324" s="142" t="s">
        <v>376</v>
      </c>
      <c r="D324" s="142" t="s">
        <v>610</v>
      </c>
      <c r="E324" s="143">
        <v>0</v>
      </c>
      <c r="F324" s="144">
        <v>0</v>
      </c>
      <c r="G324" s="143">
        <v>0</v>
      </c>
      <c r="H324" s="144">
        <v>0</v>
      </c>
      <c r="I324" s="143">
        <v>0</v>
      </c>
      <c r="J324" s="144">
        <v>0</v>
      </c>
      <c r="K324" s="143">
        <v>0</v>
      </c>
      <c r="L324" s="144">
        <v>0</v>
      </c>
      <c r="M324" s="143">
        <v>0</v>
      </c>
      <c r="N324" s="144">
        <v>0</v>
      </c>
      <c r="O324" s="143">
        <v>0</v>
      </c>
      <c r="P324" s="144">
        <v>0</v>
      </c>
      <c r="Q324" s="143">
        <v>0</v>
      </c>
      <c r="R324" s="144">
        <v>0</v>
      </c>
      <c r="S324" s="143">
        <v>0</v>
      </c>
      <c r="T324" s="144">
        <v>0</v>
      </c>
      <c r="U324" s="143">
        <v>0</v>
      </c>
      <c r="V324" s="144">
        <v>0</v>
      </c>
      <c r="W324" s="143">
        <v>0</v>
      </c>
      <c r="X324" s="143">
        <v>0</v>
      </c>
      <c r="Y324" s="144">
        <v>0</v>
      </c>
    </row>
    <row r="325" spans="2:25" x14ac:dyDescent="0.2">
      <c r="B325" s="142" t="s">
        <v>611</v>
      </c>
      <c r="C325" s="142" t="s">
        <v>376</v>
      </c>
      <c r="D325" s="142" t="s">
        <v>612</v>
      </c>
      <c r="E325" s="143">
        <v>0</v>
      </c>
      <c r="F325" s="144">
        <v>0</v>
      </c>
      <c r="G325" s="143">
        <v>0</v>
      </c>
      <c r="H325" s="144">
        <v>0</v>
      </c>
      <c r="I325" s="143">
        <v>0</v>
      </c>
      <c r="J325" s="144">
        <v>0</v>
      </c>
      <c r="K325" s="143">
        <v>0</v>
      </c>
      <c r="L325" s="144">
        <v>0</v>
      </c>
      <c r="M325" s="143">
        <v>0</v>
      </c>
      <c r="N325" s="144">
        <v>0</v>
      </c>
      <c r="O325" s="143">
        <v>0</v>
      </c>
      <c r="P325" s="144">
        <v>0</v>
      </c>
      <c r="Q325" s="143">
        <v>0</v>
      </c>
      <c r="R325" s="144">
        <v>0</v>
      </c>
      <c r="S325" s="143">
        <v>0</v>
      </c>
      <c r="T325" s="144">
        <v>0</v>
      </c>
      <c r="U325" s="143">
        <v>0</v>
      </c>
      <c r="V325" s="144">
        <v>0</v>
      </c>
      <c r="W325" s="143">
        <v>0</v>
      </c>
      <c r="X325" s="143">
        <v>0</v>
      </c>
      <c r="Y325" s="144">
        <v>0</v>
      </c>
    </row>
    <row r="326" spans="2:25" x14ac:dyDescent="0.2">
      <c r="B326" s="142" t="s">
        <v>613</v>
      </c>
      <c r="C326" s="142" t="s">
        <v>376</v>
      </c>
      <c r="D326" s="142" t="s">
        <v>614</v>
      </c>
      <c r="E326" s="143">
        <v>0</v>
      </c>
      <c r="F326" s="144">
        <v>0</v>
      </c>
      <c r="G326" s="143">
        <v>0</v>
      </c>
      <c r="H326" s="144">
        <v>0</v>
      </c>
      <c r="I326" s="143">
        <v>0</v>
      </c>
      <c r="J326" s="144">
        <v>0</v>
      </c>
      <c r="K326" s="143">
        <v>0</v>
      </c>
      <c r="L326" s="144">
        <v>0</v>
      </c>
      <c r="M326" s="143">
        <v>0</v>
      </c>
      <c r="N326" s="144">
        <v>0</v>
      </c>
      <c r="O326" s="143">
        <v>0</v>
      </c>
      <c r="P326" s="144">
        <v>0</v>
      </c>
      <c r="Q326" s="143">
        <v>0</v>
      </c>
      <c r="R326" s="144">
        <v>0</v>
      </c>
      <c r="S326" s="143">
        <v>0</v>
      </c>
      <c r="T326" s="144">
        <v>0</v>
      </c>
      <c r="U326" s="143">
        <v>0</v>
      </c>
      <c r="V326" s="144">
        <v>0</v>
      </c>
      <c r="W326" s="143">
        <v>0</v>
      </c>
      <c r="X326" s="143">
        <v>0</v>
      </c>
      <c r="Y326" s="144">
        <v>0</v>
      </c>
    </row>
    <row r="327" spans="2:25" x14ac:dyDescent="0.2">
      <c r="B327" s="142" t="s">
        <v>615</v>
      </c>
      <c r="C327" s="142" t="s">
        <v>376</v>
      </c>
      <c r="D327" s="142" t="s">
        <v>616</v>
      </c>
      <c r="E327" s="143">
        <v>0</v>
      </c>
      <c r="F327" s="144">
        <v>0</v>
      </c>
      <c r="G327" s="143">
        <v>0</v>
      </c>
      <c r="H327" s="144">
        <v>0</v>
      </c>
      <c r="I327" s="143">
        <v>0</v>
      </c>
      <c r="J327" s="144">
        <v>0</v>
      </c>
      <c r="K327" s="143">
        <v>0</v>
      </c>
      <c r="L327" s="144">
        <v>0</v>
      </c>
      <c r="M327" s="143">
        <v>0</v>
      </c>
      <c r="N327" s="144">
        <v>0</v>
      </c>
      <c r="O327" s="143">
        <v>0</v>
      </c>
      <c r="P327" s="144">
        <v>0</v>
      </c>
      <c r="Q327" s="143">
        <v>0</v>
      </c>
      <c r="R327" s="144">
        <v>0</v>
      </c>
      <c r="S327" s="143">
        <v>0</v>
      </c>
      <c r="T327" s="144">
        <v>0</v>
      </c>
      <c r="U327" s="143">
        <v>0</v>
      </c>
      <c r="V327" s="144">
        <v>0</v>
      </c>
      <c r="W327" s="143">
        <v>0</v>
      </c>
      <c r="X327" s="143">
        <v>0</v>
      </c>
      <c r="Y327" s="144">
        <v>0</v>
      </c>
    </row>
    <row r="328" spans="2:25" x14ac:dyDescent="0.2">
      <c r="B328" s="142" t="s">
        <v>617</v>
      </c>
      <c r="C328" s="142" t="s">
        <v>47</v>
      </c>
      <c r="D328" s="142" t="s">
        <v>618</v>
      </c>
      <c r="E328" s="143">
        <v>0</v>
      </c>
      <c r="F328" s="144">
        <v>0</v>
      </c>
      <c r="G328" s="143">
        <v>0</v>
      </c>
      <c r="H328" s="144">
        <v>0</v>
      </c>
      <c r="I328" s="143">
        <v>0</v>
      </c>
      <c r="J328" s="144">
        <v>0</v>
      </c>
      <c r="K328" s="143">
        <v>0</v>
      </c>
      <c r="L328" s="144">
        <v>0</v>
      </c>
      <c r="M328" s="143">
        <v>0</v>
      </c>
      <c r="N328" s="144">
        <v>0</v>
      </c>
      <c r="O328" s="143">
        <v>0</v>
      </c>
      <c r="P328" s="144">
        <v>0</v>
      </c>
      <c r="Q328" s="143">
        <v>0</v>
      </c>
      <c r="R328" s="144">
        <v>0</v>
      </c>
      <c r="S328" s="143">
        <v>0</v>
      </c>
      <c r="T328" s="144">
        <v>0</v>
      </c>
      <c r="U328" s="143">
        <v>0</v>
      </c>
      <c r="V328" s="144">
        <v>0</v>
      </c>
      <c r="W328" s="143">
        <v>0</v>
      </c>
      <c r="X328" s="143">
        <v>0</v>
      </c>
      <c r="Y328" s="144">
        <v>0</v>
      </c>
    </row>
    <row r="329" spans="2:25" x14ac:dyDescent="0.2">
      <c r="B329" s="142" t="s">
        <v>619</v>
      </c>
      <c r="C329" s="142" t="s">
        <v>47</v>
      </c>
      <c r="D329" s="142" t="s">
        <v>620</v>
      </c>
      <c r="E329" s="143">
        <v>0</v>
      </c>
      <c r="F329" s="144">
        <v>0</v>
      </c>
      <c r="G329" s="143">
        <v>0</v>
      </c>
      <c r="H329" s="144">
        <v>0</v>
      </c>
      <c r="I329" s="143">
        <v>0</v>
      </c>
      <c r="J329" s="144">
        <v>0</v>
      </c>
      <c r="K329" s="143">
        <v>0</v>
      </c>
      <c r="L329" s="144">
        <v>0</v>
      </c>
      <c r="M329" s="143">
        <v>0</v>
      </c>
      <c r="N329" s="144">
        <v>0</v>
      </c>
      <c r="O329" s="143">
        <v>0</v>
      </c>
      <c r="P329" s="144">
        <v>0</v>
      </c>
      <c r="Q329" s="143">
        <v>0</v>
      </c>
      <c r="R329" s="144">
        <v>0</v>
      </c>
      <c r="S329" s="143">
        <v>0</v>
      </c>
      <c r="T329" s="144">
        <v>0</v>
      </c>
      <c r="U329" s="143">
        <v>0</v>
      </c>
      <c r="V329" s="144">
        <v>0</v>
      </c>
      <c r="W329" s="143">
        <v>0</v>
      </c>
      <c r="X329" s="143">
        <v>0</v>
      </c>
      <c r="Y329" s="144">
        <v>0</v>
      </c>
    </row>
    <row r="330" spans="2:25" x14ac:dyDescent="0.2">
      <c r="B330" s="142" t="s">
        <v>621</v>
      </c>
      <c r="C330" s="142" t="s">
        <v>47</v>
      </c>
      <c r="D330" s="142" t="s">
        <v>622</v>
      </c>
      <c r="E330" s="143">
        <v>0</v>
      </c>
      <c r="F330" s="144">
        <v>0</v>
      </c>
      <c r="G330" s="143">
        <v>0</v>
      </c>
      <c r="H330" s="144">
        <v>0</v>
      </c>
      <c r="I330" s="143">
        <v>0</v>
      </c>
      <c r="J330" s="144">
        <v>0</v>
      </c>
      <c r="K330" s="143">
        <v>0</v>
      </c>
      <c r="L330" s="144">
        <v>0</v>
      </c>
      <c r="M330" s="143">
        <v>0</v>
      </c>
      <c r="N330" s="144">
        <v>0</v>
      </c>
      <c r="O330" s="143">
        <v>0</v>
      </c>
      <c r="P330" s="144">
        <v>0</v>
      </c>
      <c r="Q330" s="143">
        <v>0</v>
      </c>
      <c r="R330" s="144">
        <v>0</v>
      </c>
      <c r="S330" s="143">
        <v>0</v>
      </c>
      <c r="T330" s="144">
        <v>0</v>
      </c>
      <c r="U330" s="143">
        <v>0</v>
      </c>
      <c r="V330" s="144">
        <v>0</v>
      </c>
      <c r="W330" s="143">
        <v>0</v>
      </c>
      <c r="X330" s="143">
        <v>0</v>
      </c>
      <c r="Y330" s="144">
        <v>0</v>
      </c>
    </row>
    <row r="331" spans="2:25" x14ac:dyDescent="0.2">
      <c r="B331" s="142" t="s">
        <v>623</v>
      </c>
      <c r="C331" s="142" t="s">
        <v>47</v>
      </c>
      <c r="D331" s="142" t="s">
        <v>624</v>
      </c>
      <c r="E331" s="143">
        <v>0</v>
      </c>
      <c r="F331" s="144">
        <v>0</v>
      </c>
      <c r="G331" s="143">
        <v>0</v>
      </c>
      <c r="H331" s="144">
        <v>0</v>
      </c>
      <c r="I331" s="143">
        <v>0</v>
      </c>
      <c r="J331" s="144">
        <v>0</v>
      </c>
      <c r="K331" s="143">
        <v>0</v>
      </c>
      <c r="L331" s="144">
        <v>0</v>
      </c>
      <c r="M331" s="143">
        <v>0</v>
      </c>
      <c r="N331" s="144">
        <v>0</v>
      </c>
      <c r="O331" s="143">
        <v>0</v>
      </c>
      <c r="P331" s="144">
        <v>0</v>
      </c>
      <c r="Q331" s="143">
        <v>0</v>
      </c>
      <c r="R331" s="144">
        <v>0</v>
      </c>
      <c r="S331" s="143">
        <v>0</v>
      </c>
      <c r="T331" s="144">
        <v>0</v>
      </c>
      <c r="U331" s="143">
        <v>0</v>
      </c>
      <c r="V331" s="144">
        <v>0</v>
      </c>
      <c r="W331" s="143">
        <v>0</v>
      </c>
      <c r="X331" s="143">
        <v>0</v>
      </c>
      <c r="Y331" s="144">
        <v>0</v>
      </c>
    </row>
    <row r="332" spans="2:25" x14ac:dyDescent="0.2">
      <c r="B332" s="142" t="s">
        <v>625</v>
      </c>
      <c r="C332" s="142" t="s">
        <v>47</v>
      </c>
      <c r="D332" s="142" t="s">
        <v>626</v>
      </c>
      <c r="E332" s="143">
        <v>0</v>
      </c>
      <c r="F332" s="144">
        <v>0</v>
      </c>
      <c r="G332" s="143">
        <v>0</v>
      </c>
      <c r="H332" s="144">
        <v>0</v>
      </c>
      <c r="I332" s="143">
        <v>0</v>
      </c>
      <c r="J332" s="144">
        <v>0</v>
      </c>
      <c r="K332" s="143">
        <v>0</v>
      </c>
      <c r="L332" s="144">
        <v>0</v>
      </c>
      <c r="M332" s="143">
        <v>0</v>
      </c>
      <c r="N332" s="144">
        <v>0</v>
      </c>
      <c r="O332" s="143">
        <v>0</v>
      </c>
      <c r="P332" s="144">
        <v>0</v>
      </c>
      <c r="Q332" s="143">
        <v>0</v>
      </c>
      <c r="R332" s="144">
        <v>0</v>
      </c>
      <c r="S332" s="143">
        <v>0</v>
      </c>
      <c r="T332" s="144">
        <v>0</v>
      </c>
      <c r="U332" s="143">
        <v>0</v>
      </c>
      <c r="V332" s="144">
        <v>0</v>
      </c>
      <c r="W332" s="143">
        <v>0</v>
      </c>
      <c r="X332" s="143">
        <v>0</v>
      </c>
      <c r="Y332" s="144">
        <v>0</v>
      </c>
    </row>
    <row r="333" spans="2:25" x14ac:dyDescent="0.2">
      <c r="B333" s="142" t="s">
        <v>627</v>
      </c>
      <c r="C333" s="142" t="s">
        <v>47</v>
      </c>
      <c r="D333" s="142" t="s">
        <v>628</v>
      </c>
      <c r="E333" s="143">
        <v>0</v>
      </c>
      <c r="F333" s="144">
        <v>0</v>
      </c>
      <c r="G333" s="143">
        <v>0</v>
      </c>
      <c r="H333" s="144">
        <v>0</v>
      </c>
      <c r="I333" s="143">
        <v>0</v>
      </c>
      <c r="J333" s="144">
        <v>0</v>
      </c>
      <c r="K333" s="143">
        <v>0</v>
      </c>
      <c r="L333" s="144">
        <v>0</v>
      </c>
      <c r="M333" s="143">
        <v>0</v>
      </c>
      <c r="N333" s="144">
        <v>0</v>
      </c>
      <c r="O333" s="143">
        <v>0</v>
      </c>
      <c r="P333" s="144">
        <v>0</v>
      </c>
      <c r="Q333" s="143">
        <v>0</v>
      </c>
      <c r="R333" s="144">
        <v>0</v>
      </c>
      <c r="S333" s="143">
        <v>0</v>
      </c>
      <c r="T333" s="144">
        <v>0</v>
      </c>
      <c r="U333" s="143">
        <v>0</v>
      </c>
      <c r="V333" s="144">
        <v>0</v>
      </c>
      <c r="W333" s="143">
        <v>0</v>
      </c>
      <c r="X333" s="143">
        <v>0</v>
      </c>
      <c r="Y333" s="144">
        <v>0</v>
      </c>
    </row>
    <row r="334" spans="2:25" x14ac:dyDescent="0.2">
      <c r="B334" s="142" t="s">
        <v>629</v>
      </c>
      <c r="C334" s="142" t="s">
        <v>47</v>
      </c>
      <c r="D334" s="142" t="s">
        <v>630</v>
      </c>
      <c r="E334" s="143">
        <v>0</v>
      </c>
      <c r="F334" s="144">
        <v>0</v>
      </c>
      <c r="G334" s="143">
        <v>0</v>
      </c>
      <c r="H334" s="144">
        <v>0</v>
      </c>
      <c r="I334" s="143">
        <v>0</v>
      </c>
      <c r="J334" s="144">
        <v>0</v>
      </c>
      <c r="K334" s="143">
        <v>0</v>
      </c>
      <c r="L334" s="144">
        <v>0</v>
      </c>
      <c r="M334" s="143">
        <v>0</v>
      </c>
      <c r="N334" s="144">
        <v>0</v>
      </c>
      <c r="O334" s="143">
        <v>0</v>
      </c>
      <c r="P334" s="144">
        <v>0</v>
      </c>
      <c r="Q334" s="143">
        <v>0</v>
      </c>
      <c r="R334" s="144">
        <v>0</v>
      </c>
      <c r="S334" s="143">
        <v>0</v>
      </c>
      <c r="T334" s="144">
        <v>0</v>
      </c>
      <c r="U334" s="143">
        <v>0</v>
      </c>
      <c r="V334" s="144">
        <v>0</v>
      </c>
      <c r="W334" s="143">
        <v>0</v>
      </c>
      <c r="X334" s="143">
        <v>0</v>
      </c>
      <c r="Y334" s="144">
        <v>0</v>
      </c>
    </row>
    <row r="335" spans="2:25" x14ac:dyDescent="0.2">
      <c r="B335" s="142" t="s">
        <v>631</v>
      </c>
      <c r="C335" s="142" t="s">
        <v>47</v>
      </c>
      <c r="D335" s="142" t="s">
        <v>632</v>
      </c>
      <c r="E335" s="143">
        <v>0</v>
      </c>
      <c r="F335" s="144">
        <v>0</v>
      </c>
      <c r="G335" s="143">
        <v>0</v>
      </c>
      <c r="H335" s="144">
        <v>0</v>
      </c>
      <c r="I335" s="143">
        <v>0</v>
      </c>
      <c r="J335" s="144">
        <v>0</v>
      </c>
      <c r="K335" s="143">
        <v>0</v>
      </c>
      <c r="L335" s="144">
        <v>0</v>
      </c>
      <c r="M335" s="143">
        <v>0</v>
      </c>
      <c r="N335" s="144">
        <v>0</v>
      </c>
      <c r="O335" s="143">
        <v>0</v>
      </c>
      <c r="P335" s="144">
        <v>0</v>
      </c>
      <c r="Q335" s="143">
        <v>0</v>
      </c>
      <c r="R335" s="144">
        <v>0</v>
      </c>
      <c r="S335" s="143">
        <v>0</v>
      </c>
      <c r="T335" s="144">
        <v>0</v>
      </c>
      <c r="U335" s="143">
        <v>0</v>
      </c>
      <c r="V335" s="144">
        <v>0</v>
      </c>
      <c r="W335" s="143">
        <v>0</v>
      </c>
      <c r="X335" s="143">
        <v>0</v>
      </c>
      <c r="Y335" s="144">
        <v>0</v>
      </c>
    </row>
    <row r="336" spans="2:25" x14ac:dyDescent="0.2">
      <c r="B336" s="142" t="s">
        <v>633</v>
      </c>
      <c r="C336" s="142" t="s">
        <v>47</v>
      </c>
      <c r="D336" s="142" t="s">
        <v>634</v>
      </c>
      <c r="E336" s="143">
        <v>0</v>
      </c>
      <c r="F336" s="144">
        <v>0</v>
      </c>
      <c r="G336" s="143">
        <v>0</v>
      </c>
      <c r="H336" s="144">
        <v>0</v>
      </c>
      <c r="I336" s="143">
        <v>0</v>
      </c>
      <c r="J336" s="144">
        <v>0</v>
      </c>
      <c r="K336" s="143">
        <v>0</v>
      </c>
      <c r="L336" s="144">
        <v>0</v>
      </c>
      <c r="M336" s="143">
        <v>0</v>
      </c>
      <c r="N336" s="144">
        <v>0</v>
      </c>
      <c r="O336" s="143">
        <v>0</v>
      </c>
      <c r="P336" s="144">
        <v>0</v>
      </c>
      <c r="Q336" s="143">
        <v>0</v>
      </c>
      <c r="R336" s="144">
        <v>0</v>
      </c>
      <c r="S336" s="143">
        <v>0</v>
      </c>
      <c r="T336" s="144">
        <v>0</v>
      </c>
      <c r="U336" s="143">
        <v>0</v>
      </c>
      <c r="V336" s="144">
        <v>0</v>
      </c>
      <c r="W336" s="143">
        <v>0</v>
      </c>
      <c r="X336" s="143">
        <v>0</v>
      </c>
      <c r="Y336" s="144">
        <v>0</v>
      </c>
    </row>
    <row r="337" spans="2:25" x14ac:dyDescent="0.2">
      <c r="B337" s="142" t="s">
        <v>635</v>
      </c>
      <c r="C337" s="142" t="s">
        <v>47</v>
      </c>
      <c r="D337" s="142" t="s">
        <v>636</v>
      </c>
      <c r="E337" s="143">
        <v>0</v>
      </c>
      <c r="F337" s="144">
        <v>0</v>
      </c>
      <c r="G337" s="143">
        <v>0</v>
      </c>
      <c r="H337" s="144">
        <v>0</v>
      </c>
      <c r="I337" s="143">
        <v>0</v>
      </c>
      <c r="J337" s="144">
        <v>0</v>
      </c>
      <c r="K337" s="143">
        <v>0</v>
      </c>
      <c r="L337" s="144">
        <v>0</v>
      </c>
      <c r="M337" s="143">
        <v>0</v>
      </c>
      <c r="N337" s="144">
        <v>0</v>
      </c>
      <c r="O337" s="143">
        <v>0</v>
      </c>
      <c r="P337" s="144">
        <v>0</v>
      </c>
      <c r="Q337" s="143">
        <v>0</v>
      </c>
      <c r="R337" s="144">
        <v>0</v>
      </c>
      <c r="S337" s="143">
        <v>0</v>
      </c>
      <c r="T337" s="144">
        <v>0</v>
      </c>
      <c r="U337" s="143">
        <v>0</v>
      </c>
      <c r="V337" s="144">
        <v>0</v>
      </c>
      <c r="W337" s="143">
        <v>0</v>
      </c>
      <c r="X337" s="143">
        <v>0</v>
      </c>
      <c r="Y337" s="144">
        <v>0</v>
      </c>
    </row>
    <row r="338" spans="2:25" x14ac:dyDescent="0.2">
      <c r="B338" s="142" t="s">
        <v>637</v>
      </c>
      <c r="C338" s="142" t="s">
        <v>47</v>
      </c>
      <c r="D338" s="142" t="s">
        <v>638</v>
      </c>
      <c r="E338" s="143">
        <v>0</v>
      </c>
      <c r="F338" s="144">
        <v>0</v>
      </c>
      <c r="G338" s="143">
        <v>0</v>
      </c>
      <c r="H338" s="144">
        <v>0</v>
      </c>
      <c r="I338" s="143">
        <v>0</v>
      </c>
      <c r="J338" s="144">
        <v>0</v>
      </c>
      <c r="K338" s="143">
        <v>0</v>
      </c>
      <c r="L338" s="144">
        <v>0</v>
      </c>
      <c r="M338" s="143">
        <v>0</v>
      </c>
      <c r="N338" s="144">
        <v>0</v>
      </c>
      <c r="O338" s="143">
        <v>0</v>
      </c>
      <c r="P338" s="144">
        <v>0</v>
      </c>
      <c r="Q338" s="143">
        <v>0</v>
      </c>
      <c r="R338" s="144">
        <v>0</v>
      </c>
      <c r="S338" s="143">
        <v>0</v>
      </c>
      <c r="T338" s="144">
        <v>0</v>
      </c>
      <c r="U338" s="143">
        <v>0</v>
      </c>
      <c r="V338" s="144">
        <v>0</v>
      </c>
      <c r="W338" s="143">
        <v>0</v>
      </c>
      <c r="X338" s="143">
        <v>0</v>
      </c>
      <c r="Y338" s="144">
        <v>0</v>
      </c>
    </row>
    <row r="339" spans="2:25" x14ac:dyDescent="0.2">
      <c r="B339" s="142" t="s">
        <v>639</v>
      </c>
      <c r="C339" s="142" t="s">
        <v>47</v>
      </c>
      <c r="D339" s="142" t="s">
        <v>640</v>
      </c>
      <c r="E339" s="143">
        <v>0</v>
      </c>
      <c r="F339" s="144">
        <v>0</v>
      </c>
      <c r="G339" s="143">
        <v>0</v>
      </c>
      <c r="H339" s="144">
        <v>0</v>
      </c>
      <c r="I339" s="143">
        <v>0</v>
      </c>
      <c r="J339" s="144">
        <v>0</v>
      </c>
      <c r="K339" s="143">
        <v>0</v>
      </c>
      <c r="L339" s="144">
        <v>0</v>
      </c>
      <c r="M339" s="143">
        <v>0</v>
      </c>
      <c r="N339" s="144">
        <v>0</v>
      </c>
      <c r="O339" s="143">
        <v>0</v>
      </c>
      <c r="P339" s="144">
        <v>0</v>
      </c>
      <c r="Q339" s="143">
        <v>0</v>
      </c>
      <c r="R339" s="144">
        <v>0</v>
      </c>
      <c r="S339" s="143">
        <v>0</v>
      </c>
      <c r="T339" s="144">
        <v>0</v>
      </c>
      <c r="U339" s="143">
        <v>0</v>
      </c>
      <c r="V339" s="144">
        <v>0</v>
      </c>
      <c r="W339" s="143">
        <v>0</v>
      </c>
      <c r="X339" s="143">
        <v>0</v>
      </c>
      <c r="Y339" s="144">
        <v>0</v>
      </c>
    </row>
    <row r="340" spans="2:25" x14ac:dyDescent="0.2">
      <c r="B340" s="142" t="s">
        <v>641</v>
      </c>
      <c r="C340" s="142" t="s">
        <v>47</v>
      </c>
      <c r="D340" s="142" t="s">
        <v>642</v>
      </c>
      <c r="E340" s="143">
        <v>0</v>
      </c>
      <c r="F340" s="144">
        <v>0</v>
      </c>
      <c r="G340" s="143">
        <v>0</v>
      </c>
      <c r="H340" s="144">
        <v>0</v>
      </c>
      <c r="I340" s="143">
        <v>0</v>
      </c>
      <c r="J340" s="144">
        <v>0</v>
      </c>
      <c r="K340" s="143">
        <v>0</v>
      </c>
      <c r="L340" s="144">
        <v>0</v>
      </c>
      <c r="M340" s="143">
        <v>0</v>
      </c>
      <c r="N340" s="144">
        <v>0</v>
      </c>
      <c r="O340" s="143">
        <v>0</v>
      </c>
      <c r="P340" s="144">
        <v>0</v>
      </c>
      <c r="Q340" s="143">
        <v>0</v>
      </c>
      <c r="R340" s="144">
        <v>0</v>
      </c>
      <c r="S340" s="143">
        <v>0</v>
      </c>
      <c r="T340" s="144">
        <v>0</v>
      </c>
      <c r="U340" s="143">
        <v>0</v>
      </c>
      <c r="V340" s="144">
        <v>0</v>
      </c>
      <c r="W340" s="143">
        <v>0</v>
      </c>
      <c r="X340" s="143">
        <v>0</v>
      </c>
      <c r="Y340" s="144">
        <v>0</v>
      </c>
    </row>
    <row r="341" spans="2:25" x14ac:dyDescent="0.2">
      <c r="B341" s="142" t="s">
        <v>643</v>
      </c>
      <c r="C341" s="142" t="s">
        <v>47</v>
      </c>
      <c r="D341" s="142" t="s">
        <v>644</v>
      </c>
      <c r="E341" s="143">
        <v>0</v>
      </c>
      <c r="F341" s="144">
        <v>0</v>
      </c>
      <c r="G341" s="143">
        <v>0</v>
      </c>
      <c r="H341" s="144">
        <v>0</v>
      </c>
      <c r="I341" s="143">
        <v>0</v>
      </c>
      <c r="J341" s="144">
        <v>0</v>
      </c>
      <c r="K341" s="143">
        <v>0</v>
      </c>
      <c r="L341" s="144">
        <v>0</v>
      </c>
      <c r="M341" s="143">
        <v>0</v>
      </c>
      <c r="N341" s="144">
        <v>0</v>
      </c>
      <c r="O341" s="143">
        <v>0</v>
      </c>
      <c r="P341" s="144">
        <v>0</v>
      </c>
      <c r="Q341" s="143">
        <v>0</v>
      </c>
      <c r="R341" s="144">
        <v>0</v>
      </c>
      <c r="S341" s="143">
        <v>0</v>
      </c>
      <c r="T341" s="144">
        <v>0</v>
      </c>
      <c r="U341" s="143">
        <v>0</v>
      </c>
      <c r="V341" s="144">
        <v>0</v>
      </c>
      <c r="W341" s="143">
        <v>0</v>
      </c>
      <c r="X341" s="143">
        <v>0</v>
      </c>
      <c r="Y341" s="144">
        <v>0</v>
      </c>
    </row>
    <row r="342" spans="2:25" x14ac:dyDescent="0.2">
      <c r="B342" s="142" t="s">
        <v>645</v>
      </c>
      <c r="C342" s="142" t="s">
        <v>47</v>
      </c>
      <c r="D342" s="142" t="s">
        <v>646</v>
      </c>
      <c r="E342" s="143">
        <v>0</v>
      </c>
      <c r="F342" s="144">
        <v>0</v>
      </c>
      <c r="G342" s="143">
        <v>0</v>
      </c>
      <c r="H342" s="144">
        <v>0</v>
      </c>
      <c r="I342" s="143">
        <v>0</v>
      </c>
      <c r="J342" s="144">
        <v>0</v>
      </c>
      <c r="K342" s="143">
        <v>0</v>
      </c>
      <c r="L342" s="144">
        <v>0</v>
      </c>
      <c r="M342" s="143">
        <v>0</v>
      </c>
      <c r="N342" s="144">
        <v>0</v>
      </c>
      <c r="O342" s="143">
        <v>0</v>
      </c>
      <c r="P342" s="144">
        <v>0</v>
      </c>
      <c r="Q342" s="143">
        <v>0</v>
      </c>
      <c r="R342" s="144">
        <v>0</v>
      </c>
      <c r="S342" s="143">
        <v>0</v>
      </c>
      <c r="T342" s="144">
        <v>0</v>
      </c>
      <c r="U342" s="143">
        <v>0</v>
      </c>
      <c r="V342" s="144">
        <v>0</v>
      </c>
      <c r="W342" s="143">
        <v>0</v>
      </c>
      <c r="X342" s="143">
        <v>0</v>
      </c>
      <c r="Y342" s="144">
        <v>0</v>
      </c>
    </row>
    <row r="343" spans="2:25" x14ac:dyDescent="0.2">
      <c r="B343" s="142" t="s">
        <v>647</v>
      </c>
      <c r="C343" s="142" t="s">
        <v>47</v>
      </c>
      <c r="D343" s="142" t="s">
        <v>648</v>
      </c>
      <c r="E343" s="143">
        <v>0</v>
      </c>
      <c r="F343" s="144">
        <v>0</v>
      </c>
      <c r="G343" s="143">
        <v>0</v>
      </c>
      <c r="H343" s="144">
        <v>0</v>
      </c>
      <c r="I343" s="143">
        <v>0</v>
      </c>
      <c r="J343" s="144">
        <v>0</v>
      </c>
      <c r="K343" s="143">
        <v>0</v>
      </c>
      <c r="L343" s="144">
        <v>0</v>
      </c>
      <c r="M343" s="143">
        <v>0</v>
      </c>
      <c r="N343" s="144">
        <v>0</v>
      </c>
      <c r="O343" s="143">
        <v>0</v>
      </c>
      <c r="P343" s="144">
        <v>0</v>
      </c>
      <c r="Q343" s="143">
        <v>0</v>
      </c>
      <c r="R343" s="144">
        <v>0</v>
      </c>
      <c r="S343" s="143">
        <v>0</v>
      </c>
      <c r="T343" s="144">
        <v>0</v>
      </c>
      <c r="U343" s="143">
        <v>0</v>
      </c>
      <c r="V343" s="144">
        <v>0</v>
      </c>
      <c r="W343" s="143">
        <v>0</v>
      </c>
      <c r="X343" s="143">
        <v>0</v>
      </c>
      <c r="Y343" s="144">
        <v>0</v>
      </c>
    </row>
    <row r="344" spans="2:25" x14ac:dyDescent="0.2">
      <c r="B344" s="142" t="s">
        <v>649</v>
      </c>
      <c r="C344" s="142" t="s">
        <v>47</v>
      </c>
      <c r="D344" s="142" t="s">
        <v>650</v>
      </c>
      <c r="E344" s="143">
        <v>0</v>
      </c>
      <c r="F344" s="144">
        <v>0</v>
      </c>
      <c r="G344" s="143">
        <v>0</v>
      </c>
      <c r="H344" s="144">
        <v>0</v>
      </c>
      <c r="I344" s="143">
        <v>0</v>
      </c>
      <c r="J344" s="144">
        <v>0</v>
      </c>
      <c r="K344" s="143">
        <v>0</v>
      </c>
      <c r="L344" s="144">
        <v>0</v>
      </c>
      <c r="M344" s="143">
        <v>0</v>
      </c>
      <c r="N344" s="144">
        <v>0</v>
      </c>
      <c r="O344" s="143">
        <v>0</v>
      </c>
      <c r="P344" s="144">
        <v>0</v>
      </c>
      <c r="Q344" s="143">
        <v>0</v>
      </c>
      <c r="R344" s="144">
        <v>0</v>
      </c>
      <c r="S344" s="143">
        <v>0</v>
      </c>
      <c r="T344" s="144">
        <v>0</v>
      </c>
      <c r="U344" s="143">
        <v>0</v>
      </c>
      <c r="V344" s="144">
        <v>0</v>
      </c>
      <c r="W344" s="143">
        <v>0</v>
      </c>
      <c r="X344" s="143">
        <v>0</v>
      </c>
      <c r="Y344" s="144">
        <v>0</v>
      </c>
    </row>
    <row r="345" spans="2:25" x14ac:dyDescent="0.2">
      <c r="B345" s="142" t="s">
        <v>651</v>
      </c>
      <c r="C345" s="142" t="s">
        <v>47</v>
      </c>
      <c r="D345" s="142" t="s">
        <v>652</v>
      </c>
      <c r="E345" s="143">
        <v>0</v>
      </c>
      <c r="F345" s="144">
        <v>0</v>
      </c>
      <c r="G345" s="143">
        <v>0</v>
      </c>
      <c r="H345" s="144">
        <v>0</v>
      </c>
      <c r="I345" s="143">
        <v>0</v>
      </c>
      <c r="J345" s="144">
        <v>0</v>
      </c>
      <c r="K345" s="143">
        <v>0</v>
      </c>
      <c r="L345" s="144">
        <v>0</v>
      </c>
      <c r="M345" s="143">
        <v>0</v>
      </c>
      <c r="N345" s="144">
        <v>0</v>
      </c>
      <c r="O345" s="143">
        <v>0</v>
      </c>
      <c r="P345" s="144">
        <v>0</v>
      </c>
      <c r="Q345" s="143">
        <v>0</v>
      </c>
      <c r="R345" s="144">
        <v>0</v>
      </c>
      <c r="S345" s="143">
        <v>0</v>
      </c>
      <c r="T345" s="144">
        <v>0</v>
      </c>
      <c r="U345" s="143">
        <v>0</v>
      </c>
      <c r="V345" s="144">
        <v>0</v>
      </c>
      <c r="W345" s="143">
        <v>0</v>
      </c>
      <c r="X345" s="143">
        <v>0</v>
      </c>
      <c r="Y345" s="144">
        <v>0</v>
      </c>
    </row>
    <row r="346" spans="2:25" x14ac:dyDescent="0.2">
      <c r="B346" s="142" t="s">
        <v>653</v>
      </c>
      <c r="C346" s="142" t="s">
        <v>47</v>
      </c>
      <c r="D346" s="142" t="s">
        <v>654</v>
      </c>
      <c r="E346" s="143">
        <v>0</v>
      </c>
      <c r="F346" s="144">
        <v>0</v>
      </c>
      <c r="G346" s="143">
        <v>0</v>
      </c>
      <c r="H346" s="144">
        <v>0</v>
      </c>
      <c r="I346" s="143">
        <v>0</v>
      </c>
      <c r="J346" s="144">
        <v>0</v>
      </c>
      <c r="K346" s="143">
        <v>0</v>
      </c>
      <c r="L346" s="144">
        <v>0</v>
      </c>
      <c r="M346" s="143">
        <v>0</v>
      </c>
      <c r="N346" s="144">
        <v>0</v>
      </c>
      <c r="O346" s="143">
        <v>0</v>
      </c>
      <c r="P346" s="144">
        <v>0</v>
      </c>
      <c r="Q346" s="143">
        <v>0</v>
      </c>
      <c r="R346" s="144">
        <v>0</v>
      </c>
      <c r="S346" s="143">
        <v>0</v>
      </c>
      <c r="T346" s="144">
        <v>0</v>
      </c>
      <c r="U346" s="143">
        <v>0</v>
      </c>
      <c r="V346" s="144">
        <v>0</v>
      </c>
      <c r="W346" s="143">
        <v>0</v>
      </c>
      <c r="X346" s="143">
        <v>0</v>
      </c>
      <c r="Y346" s="144">
        <v>0</v>
      </c>
    </row>
    <row r="347" spans="2:25" x14ac:dyDescent="0.2">
      <c r="B347" s="142" t="s">
        <v>655</v>
      </c>
      <c r="C347" s="142" t="s">
        <v>47</v>
      </c>
      <c r="D347" s="142" t="s">
        <v>656</v>
      </c>
      <c r="E347" s="143">
        <v>0</v>
      </c>
      <c r="F347" s="144">
        <v>0</v>
      </c>
      <c r="G347" s="143">
        <v>0</v>
      </c>
      <c r="H347" s="144">
        <v>0</v>
      </c>
      <c r="I347" s="143">
        <v>0</v>
      </c>
      <c r="J347" s="144">
        <v>0</v>
      </c>
      <c r="K347" s="143">
        <v>0</v>
      </c>
      <c r="L347" s="144">
        <v>0</v>
      </c>
      <c r="M347" s="143">
        <v>0</v>
      </c>
      <c r="N347" s="144">
        <v>0</v>
      </c>
      <c r="O347" s="143">
        <v>0</v>
      </c>
      <c r="P347" s="144">
        <v>0</v>
      </c>
      <c r="Q347" s="143">
        <v>0</v>
      </c>
      <c r="R347" s="144">
        <v>0</v>
      </c>
      <c r="S347" s="143">
        <v>0</v>
      </c>
      <c r="T347" s="144">
        <v>0</v>
      </c>
      <c r="U347" s="143">
        <v>0</v>
      </c>
      <c r="V347" s="144">
        <v>0</v>
      </c>
      <c r="W347" s="143">
        <v>0</v>
      </c>
      <c r="X347" s="143">
        <v>0</v>
      </c>
      <c r="Y347" s="144">
        <v>0</v>
      </c>
    </row>
    <row r="348" spans="2:25" x14ac:dyDescent="0.2">
      <c r="B348" s="142" t="s">
        <v>657</v>
      </c>
      <c r="C348" s="142" t="s">
        <v>47</v>
      </c>
      <c r="D348" s="142" t="s">
        <v>658</v>
      </c>
      <c r="E348" s="143">
        <v>0</v>
      </c>
      <c r="F348" s="144">
        <v>0</v>
      </c>
      <c r="G348" s="143">
        <v>0</v>
      </c>
      <c r="H348" s="144">
        <v>0</v>
      </c>
      <c r="I348" s="143">
        <v>0</v>
      </c>
      <c r="J348" s="144">
        <v>0</v>
      </c>
      <c r="K348" s="143">
        <v>0</v>
      </c>
      <c r="L348" s="144">
        <v>0</v>
      </c>
      <c r="M348" s="143">
        <v>0</v>
      </c>
      <c r="N348" s="144">
        <v>0</v>
      </c>
      <c r="O348" s="143">
        <v>0</v>
      </c>
      <c r="P348" s="144">
        <v>0</v>
      </c>
      <c r="Q348" s="143">
        <v>0</v>
      </c>
      <c r="R348" s="144">
        <v>0</v>
      </c>
      <c r="S348" s="143">
        <v>0</v>
      </c>
      <c r="T348" s="144">
        <v>0</v>
      </c>
      <c r="U348" s="143">
        <v>0</v>
      </c>
      <c r="V348" s="144">
        <v>0</v>
      </c>
      <c r="W348" s="143">
        <v>0</v>
      </c>
      <c r="X348" s="143">
        <v>0</v>
      </c>
      <c r="Y348" s="144">
        <v>0</v>
      </c>
    </row>
    <row r="349" spans="2:25" x14ac:dyDescent="0.2">
      <c r="B349" s="142" t="s">
        <v>659</v>
      </c>
      <c r="C349" s="142" t="s">
        <v>47</v>
      </c>
      <c r="D349" s="142" t="s">
        <v>660</v>
      </c>
      <c r="E349" s="143">
        <v>0</v>
      </c>
      <c r="F349" s="144">
        <v>0</v>
      </c>
      <c r="G349" s="143">
        <v>0</v>
      </c>
      <c r="H349" s="144">
        <v>0</v>
      </c>
      <c r="I349" s="143">
        <v>0</v>
      </c>
      <c r="J349" s="144">
        <v>0</v>
      </c>
      <c r="K349" s="143">
        <v>0</v>
      </c>
      <c r="L349" s="144">
        <v>0</v>
      </c>
      <c r="M349" s="143">
        <v>0</v>
      </c>
      <c r="N349" s="144">
        <v>0</v>
      </c>
      <c r="O349" s="143">
        <v>0</v>
      </c>
      <c r="P349" s="144">
        <v>0</v>
      </c>
      <c r="Q349" s="143">
        <v>0</v>
      </c>
      <c r="R349" s="144">
        <v>0</v>
      </c>
      <c r="S349" s="143">
        <v>0</v>
      </c>
      <c r="T349" s="144">
        <v>0</v>
      </c>
      <c r="U349" s="143">
        <v>0</v>
      </c>
      <c r="V349" s="144">
        <v>0</v>
      </c>
      <c r="W349" s="143">
        <v>0</v>
      </c>
      <c r="X349" s="143">
        <v>0</v>
      </c>
      <c r="Y349" s="144">
        <v>0</v>
      </c>
    </row>
    <row r="350" spans="2:25" x14ac:dyDescent="0.2">
      <c r="B350" s="142" t="s">
        <v>661</v>
      </c>
      <c r="C350" s="142" t="s">
        <v>47</v>
      </c>
      <c r="D350" s="142" t="s">
        <v>662</v>
      </c>
      <c r="E350" s="143">
        <v>0</v>
      </c>
      <c r="F350" s="144">
        <v>0</v>
      </c>
      <c r="G350" s="143">
        <v>0</v>
      </c>
      <c r="H350" s="144">
        <v>0</v>
      </c>
      <c r="I350" s="143">
        <v>0</v>
      </c>
      <c r="J350" s="144">
        <v>0</v>
      </c>
      <c r="K350" s="143">
        <v>0</v>
      </c>
      <c r="L350" s="144">
        <v>0</v>
      </c>
      <c r="M350" s="143">
        <v>0</v>
      </c>
      <c r="N350" s="144">
        <v>0</v>
      </c>
      <c r="O350" s="143">
        <v>0</v>
      </c>
      <c r="P350" s="144">
        <v>0</v>
      </c>
      <c r="Q350" s="143">
        <v>0</v>
      </c>
      <c r="R350" s="144">
        <v>0</v>
      </c>
      <c r="S350" s="143">
        <v>0</v>
      </c>
      <c r="T350" s="144">
        <v>0</v>
      </c>
      <c r="U350" s="143">
        <v>0</v>
      </c>
      <c r="V350" s="144">
        <v>0</v>
      </c>
      <c r="W350" s="143">
        <v>0</v>
      </c>
      <c r="X350" s="143">
        <v>0</v>
      </c>
      <c r="Y350" s="144">
        <v>0</v>
      </c>
    </row>
    <row r="351" spans="2:25" x14ac:dyDescent="0.2">
      <c r="B351" s="142" t="s">
        <v>663</v>
      </c>
      <c r="C351" s="142" t="s">
        <v>47</v>
      </c>
      <c r="D351" s="142" t="s">
        <v>664</v>
      </c>
      <c r="E351" s="143">
        <v>0</v>
      </c>
      <c r="F351" s="144">
        <v>0</v>
      </c>
      <c r="G351" s="143">
        <v>0</v>
      </c>
      <c r="H351" s="144">
        <v>0</v>
      </c>
      <c r="I351" s="143">
        <v>0</v>
      </c>
      <c r="J351" s="144">
        <v>0</v>
      </c>
      <c r="K351" s="143">
        <v>0</v>
      </c>
      <c r="L351" s="144">
        <v>0</v>
      </c>
      <c r="M351" s="143">
        <v>0</v>
      </c>
      <c r="N351" s="144">
        <v>0</v>
      </c>
      <c r="O351" s="143">
        <v>0</v>
      </c>
      <c r="P351" s="144">
        <v>0</v>
      </c>
      <c r="Q351" s="143">
        <v>0</v>
      </c>
      <c r="R351" s="144">
        <v>0</v>
      </c>
      <c r="S351" s="143">
        <v>0</v>
      </c>
      <c r="T351" s="144">
        <v>0</v>
      </c>
      <c r="U351" s="143">
        <v>0</v>
      </c>
      <c r="V351" s="144">
        <v>0</v>
      </c>
      <c r="W351" s="143">
        <v>0</v>
      </c>
      <c r="X351" s="143">
        <v>0</v>
      </c>
      <c r="Y351" s="144">
        <v>0</v>
      </c>
    </row>
    <row r="352" spans="2:25" x14ac:dyDescent="0.2">
      <c r="B352" s="142" t="s">
        <v>665</v>
      </c>
      <c r="C352" s="142" t="s">
        <v>47</v>
      </c>
      <c r="D352" s="142" t="s">
        <v>666</v>
      </c>
      <c r="E352" s="143">
        <v>0</v>
      </c>
      <c r="F352" s="144">
        <v>0</v>
      </c>
      <c r="G352" s="143">
        <v>0</v>
      </c>
      <c r="H352" s="144">
        <v>0</v>
      </c>
      <c r="I352" s="143">
        <v>0</v>
      </c>
      <c r="J352" s="144">
        <v>0</v>
      </c>
      <c r="K352" s="143">
        <v>0</v>
      </c>
      <c r="L352" s="144">
        <v>0</v>
      </c>
      <c r="M352" s="143">
        <v>0</v>
      </c>
      <c r="N352" s="144">
        <v>0</v>
      </c>
      <c r="O352" s="143">
        <v>0</v>
      </c>
      <c r="P352" s="144">
        <v>0</v>
      </c>
      <c r="Q352" s="143">
        <v>0</v>
      </c>
      <c r="R352" s="144">
        <v>0</v>
      </c>
      <c r="S352" s="143">
        <v>0</v>
      </c>
      <c r="T352" s="144">
        <v>0</v>
      </c>
      <c r="U352" s="143">
        <v>0</v>
      </c>
      <c r="V352" s="144">
        <v>0</v>
      </c>
      <c r="W352" s="143">
        <v>0</v>
      </c>
      <c r="X352" s="143">
        <v>0</v>
      </c>
      <c r="Y352" s="144">
        <v>0</v>
      </c>
    </row>
    <row r="353" spans="2:25" x14ac:dyDescent="0.2">
      <c r="B353" s="142" t="s">
        <v>667</v>
      </c>
      <c r="C353" s="142" t="s">
        <v>47</v>
      </c>
      <c r="D353" s="142" t="s">
        <v>668</v>
      </c>
      <c r="E353" s="143">
        <v>0</v>
      </c>
      <c r="F353" s="144">
        <v>0</v>
      </c>
      <c r="G353" s="143">
        <v>0</v>
      </c>
      <c r="H353" s="144">
        <v>0</v>
      </c>
      <c r="I353" s="143">
        <v>0</v>
      </c>
      <c r="J353" s="144">
        <v>0</v>
      </c>
      <c r="K353" s="143">
        <v>0</v>
      </c>
      <c r="L353" s="144">
        <v>0</v>
      </c>
      <c r="M353" s="143">
        <v>0</v>
      </c>
      <c r="N353" s="144">
        <v>0</v>
      </c>
      <c r="O353" s="143">
        <v>0</v>
      </c>
      <c r="P353" s="144">
        <v>0</v>
      </c>
      <c r="Q353" s="143">
        <v>0</v>
      </c>
      <c r="R353" s="144">
        <v>0</v>
      </c>
      <c r="S353" s="143">
        <v>0</v>
      </c>
      <c r="T353" s="144">
        <v>0</v>
      </c>
      <c r="U353" s="143">
        <v>0</v>
      </c>
      <c r="V353" s="144">
        <v>0</v>
      </c>
      <c r="W353" s="143">
        <v>0</v>
      </c>
      <c r="X353" s="143">
        <v>0</v>
      </c>
      <c r="Y353" s="144">
        <v>0</v>
      </c>
    </row>
    <row r="354" spans="2:25" x14ac:dyDescent="0.2">
      <c r="B354" s="142" t="s">
        <v>669</v>
      </c>
      <c r="C354" s="142" t="s">
        <v>47</v>
      </c>
      <c r="D354" s="142" t="s">
        <v>670</v>
      </c>
      <c r="E354" s="143">
        <v>0</v>
      </c>
      <c r="F354" s="144">
        <v>0</v>
      </c>
      <c r="G354" s="143">
        <v>0</v>
      </c>
      <c r="H354" s="144">
        <v>0</v>
      </c>
      <c r="I354" s="143">
        <v>0</v>
      </c>
      <c r="J354" s="144">
        <v>0</v>
      </c>
      <c r="K354" s="143">
        <v>0</v>
      </c>
      <c r="L354" s="144">
        <v>0</v>
      </c>
      <c r="M354" s="143">
        <v>0</v>
      </c>
      <c r="N354" s="144">
        <v>0</v>
      </c>
      <c r="O354" s="143">
        <v>0</v>
      </c>
      <c r="P354" s="144">
        <v>0</v>
      </c>
      <c r="Q354" s="143">
        <v>0</v>
      </c>
      <c r="R354" s="144">
        <v>0</v>
      </c>
      <c r="S354" s="143">
        <v>0</v>
      </c>
      <c r="T354" s="144">
        <v>0</v>
      </c>
      <c r="U354" s="143">
        <v>0</v>
      </c>
      <c r="V354" s="144">
        <v>0</v>
      </c>
      <c r="W354" s="143">
        <v>0</v>
      </c>
      <c r="X354" s="143">
        <v>0</v>
      </c>
      <c r="Y354" s="144">
        <v>0</v>
      </c>
    </row>
    <row r="355" spans="2:25" x14ac:dyDescent="0.2">
      <c r="B355" s="142" t="s">
        <v>671</v>
      </c>
      <c r="C355" s="142" t="s">
        <v>672</v>
      </c>
      <c r="D355" s="142" t="s">
        <v>673</v>
      </c>
      <c r="E355" s="143">
        <v>0</v>
      </c>
      <c r="F355" s="144">
        <v>0</v>
      </c>
      <c r="G355" s="143">
        <v>0</v>
      </c>
      <c r="H355" s="144">
        <v>0</v>
      </c>
      <c r="I355" s="143">
        <v>0</v>
      </c>
      <c r="J355" s="144">
        <v>0</v>
      </c>
      <c r="K355" s="143">
        <v>0</v>
      </c>
      <c r="L355" s="144">
        <v>0</v>
      </c>
      <c r="M355" s="143">
        <v>0</v>
      </c>
      <c r="N355" s="144">
        <v>0</v>
      </c>
      <c r="O355" s="143">
        <v>0</v>
      </c>
      <c r="P355" s="144">
        <v>0</v>
      </c>
      <c r="Q355" s="143">
        <v>0</v>
      </c>
      <c r="R355" s="144">
        <v>0</v>
      </c>
      <c r="S355" s="143">
        <v>0</v>
      </c>
      <c r="T355" s="144">
        <v>0</v>
      </c>
      <c r="U355" s="143">
        <v>0</v>
      </c>
      <c r="V355" s="144">
        <v>0</v>
      </c>
      <c r="W355" s="143">
        <v>0</v>
      </c>
      <c r="X355" s="143">
        <v>0</v>
      </c>
      <c r="Y355" s="144">
        <v>0</v>
      </c>
    </row>
    <row r="356" spans="2:25" x14ac:dyDescent="0.2">
      <c r="B356" s="142" t="s">
        <v>674</v>
      </c>
      <c r="C356" s="142" t="s">
        <v>672</v>
      </c>
      <c r="D356" s="142" t="s">
        <v>675</v>
      </c>
      <c r="E356" s="143">
        <v>0</v>
      </c>
      <c r="F356" s="144">
        <v>0</v>
      </c>
      <c r="G356" s="143">
        <v>0</v>
      </c>
      <c r="H356" s="144">
        <v>0</v>
      </c>
      <c r="I356" s="143">
        <v>0</v>
      </c>
      <c r="J356" s="144">
        <v>0</v>
      </c>
      <c r="K356" s="143">
        <v>0</v>
      </c>
      <c r="L356" s="144">
        <v>0</v>
      </c>
      <c r="M356" s="143">
        <v>0</v>
      </c>
      <c r="N356" s="144">
        <v>0</v>
      </c>
      <c r="O356" s="143">
        <v>0</v>
      </c>
      <c r="P356" s="144">
        <v>0</v>
      </c>
      <c r="Q356" s="143">
        <v>0</v>
      </c>
      <c r="R356" s="144">
        <v>0</v>
      </c>
      <c r="S356" s="143">
        <v>0</v>
      </c>
      <c r="T356" s="144">
        <v>0</v>
      </c>
      <c r="U356" s="143">
        <v>0</v>
      </c>
      <c r="V356" s="144">
        <v>0</v>
      </c>
      <c r="W356" s="143">
        <v>0</v>
      </c>
      <c r="X356" s="143">
        <v>0</v>
      </c>
      <c r="Y356" s="144">
        <v>0</v>
      </c>
    </row>
    <row r="357" spans="2:25" x14ac:dyDescent="0.2">
      <c r="B357" s="142" t="s">
        <v>676</v>
      </c>
      <c r="C357" s="142" t="s">
        <v>672</v>
      </c>
      <c r="D357" s="142" t="s">
        <v>2134</v>
      </c>
      <c r="E357" s="143">
        <v>0</v>
      </c>
      <c r="F357" s="144">
        <v>0</v>
      </c>
      <c r="G357" s="143">
        <v>0</v>
      </c>
      <c r="H357" s="144">
        <v>0</v>
      </c>
      <c r="I357" s="143">
        <v>0</v>
      </c>
      <c r="J357" s="144">
        <v>0</v>
      </c>
      <c r="K357" s="143">
        <v>0</v>
      </c>
      <c r="L357" s="144">
        <v>0</v>
      </c>
      <c r="M357" s="143">
        <v>0</v>
      </c>
      <c r="N357" s="144">
        <v>0</v>
      </c>
      <c r="O357" s="143">
        <v>0</v>
      </c>
      <c r="P357" s="144">
        <v>0</v>
      </c>
      <c r="Q357" s="143">
        <v>0</v>
      </c>
      <c r="R357" s="144">
        <v>0</v>
      </c>
      <c r="S357" s="143">
        <v>0</v>
      </c>
      <c r="T357" s="144">
        <v>0</v>
      </c>
      <c r="U357" s="143">
        <v>0</v>
      </c>
      <c r="V357" s="144">
        <v>0</v>
      </c>
      <c r="W357" s="143">
        <v>0</v>
      </c>
      <c r="X357" s="143">
        <v>0</v>
      </c>
      <c r="Y357" s="144">
        <v>0</v>
      </c>
    </row>
    <row r="358" spans="2:25" x14ac:dyDescent="0.2">
      <c r="B358" s="142" t="s">
        <v>677</v>
      </c>
      <c r="C358" s="142" t="s">
        <v>672</v>
      </c>
      <c r="D358" s="142" t="s">
        <v>2160</v>
      </c>
      <c r="E358" s="143">
        <v>0</v>
      </c>
      <c r="F358" s="144">
        <v>0</v>
      </c>
      <c r="G358" s="143">
        <v>0</v>
      </c>
      <c r="H358" s="144">
        <v>0</v>
      </c>
      <c r="I358" s="143">
        <v>0</v>
      </c>
      <c r="J358" s="144">
        <v>0</v>
      </c>
      <c r="K358" s="143">
        <v>0</v>
      </c>
      <c r="L358" s="144">
        <v>0</v>
      </c>
      <c r="M358" s="143">
        <v>0</v>
      </c>
      <c r="N358" s="144">
        <v>0</v>
      </c>
      <c r="O358" s="143">
        <v>0</v>
      </c>
      <c r="P358" s="144">
        <v>0</v>
      </c>
      <c r="Q358" s="143">
        <v>0</v>
      </c>
      <c r="R358" s="144">
        <v>0</v>
      </c>
      <c r="S358" s="143">
        <v>0</v>
      </c>
      <c r="T358" s="144">
        <v>0</v>
      </c>
      <c r="U358" s="143">
        <v>0</v>
      </c>
      <c r="V358" s="144">
        <v>0</v>
      </c>
      <c r="W358" s="143">
        <v>0</v>
      </c>
      <c r="X358" s="143">
        <v>0</v>
      </c>
      <c r="Y358" s="144">
        <v>0</v>
      </c>
    </row>
    <row r="359" spans="2:25" x14ac:dyDescent="0.2">
      <c r="B359" s="142" t="s">
        <v>678</v>
      </c>
      <c r="C359" s="142" t="s">
        <v>672</v>
      </c>
      <c r="D359" s="142" t="s">
        <v>679</v>
      </c>
      <c r="E359" s="143">
        <v>0</v>
      </c>
      <c r="F359" s="144">
        <v>0</v>
      </c>
      <c r="G359" s="143">
        <v>0</v>
      </c>
      <c r="H359" s="144">
        <v>0</v>
      </c>
      <c r="I359" s="143">
        <v>0</v>
      </c>
      <c r="J359" s="144">
        <v>0</v>
      </c>
      <c r="K359" s="143">
        <v>0</v>
      </c>
      <c r="L359" s="144">
        <v>0</v>
      </c>
      <c r="M359" s="143">
        <v>0</v>
      </c>
      <c r="N359" s="144">
        <v>0</v>
      </c>
      <c r="O359" s="143">
        <v>0</v>
      </c>
      <c r="P359" s="144">
        <v>0</v>
      </c>
      <c r="Q359" s="143">
        <v>0</v>
      </c>
      <c r="R359" s="144">
        <v>0</v>
      </c>
      <c r="S359" s="143">
        <v>0</v>
      </c>
      <c r="T359" s="144">
        <v>0</v>
      </c>
      <c r="U359" s="143">
        <v>0</v>
      </c>
      <c r="V359" s="144">
        <v>0</v>
      </c>
      <c r="W359" s="143">
        <v>0</v>
      </c>
      <c r="X359" s="143">
        <v>0</v>
      </c>
      <c r="Y359" s="144">
        <v>0</v>
      </c>
    </row>
    <row r="360" spans="2:25" x14ac:dyDescent="0.2">
      <c r="B360" s="142" t="s">
        <v>680</v>
      </c>
      <c r="C360" s="142" t="s">
        <v>672</v>
      </c>
      <c r="D360" s="142" t="s">
        <v>681</v>
      </c>
      <c r="E360" s="143">
        <v>0</v>
      </c>
      <c r="F360" s="144">
        <v>0</v>
      </c>
      <c r="G360" s="143">
        <v>0</v>
      </c>
      <c r="H360" s="144">
        <v>0</v>
      </c>
      <c r="I360" s="143">
        <v>0</v>
      </c>
      <c r="J360" s="144">
        <v>0</v>
      </c>
      <c r="K360" s="143">
        <v>0</v>
      </c>
      <c r="L360" s="144">
        <v>0</v>
      </c>
      <c r="M360" s="143">
        <v>0</v>
      </c>
      <c r="N360" s="144">
        <v>0</v>
      </c>
      <c r="O360" s="143">
        <v>0</v>
      </c>
      <c r="P360" s="144">
        <v>0</v>
      </c>
      <c r="Q360" s="143">
        <v>0</v>
      </c>
      <c r="R360" s="144">
        <v>0</v>
      </c>
      <c r="S360" s="143">
        <v>0</v>
      </c>
      <c r="T360" s="144">
        <v>0</v>
      </c>
      <c r="U360" s="143">
        <v>0</v>
      </c>
      <c r="V360" s="144">
        <v>0</v>
      </c>
      <c r="W360" s="143">
        <v>0</v>
      </c>
      <c r="X360" s="143">
        <v>0</v>
      </c>
      <c r="Y360" s="144">
        <v>0</v>
      </c>
    </row>
    <row r="361" spans="2:25" x14ac:dyDescent="0.2">
      <c r="B361" s="142" t="s">
        <v>682</v>
      </c>
      <c r="C361" s="142" t="s">
        <v>672</v>
      </c>
      <c r="D361" s="142" t="s">
        <v>683</v>
      </c>
      <c r="E361" s="143">
        <v>0</v>
      </c>
      <c r="F361" s="144">
        <v>0</v>
      </c>
      <c r="G361" s="143">
        <v>0</v>
      </c>
      <c r="H361" s="144">
        <v>0</v>
      </c>
      <c r="I361" s="143">
        <v>0</v>
      </c>
      <c r="J361" s="144">
        <v>0</v>
      </c>
      <c r="K361" s="143">
        <v>0</v>
      </c>
      <c r="L361" s="144">
        <v>0</v>
      </c>
      <c r="M361" s="143">
        <v>0</v>
      </c>
      <c r="N361" s="144">
        <v>0</v>
      </c>
      <c r="O361" s="143">
        <v>0</v>
      </c>
      <c r="P361" s="144">
        <v>0</v>
      </c>
      <c r="Q361" s="143">
        <v>0</v>
      </c>
      <c r="R361" s="144">
        <v>0</v>
      </c>
      <c r="S361" s="143">
        <v>0</v>
      </c>
      <c r="T361" s="144">
        <v>0</v>
      </c>
      <c r="U361" s="143">
        <v>0</v>
      </c>
      <c r="V361" s="144">
        <v>0</v>
      </c>
      <c r="W361" s="143">
        <v>0</v>
      </c>
      <c r="X361" s="143">
        <v>0</v>
      </c>
      <c r="Y361" s="144">
        <v>0</v>
      </c>
    </row>
    <row r="362" spans="2:25" x14ac:dyDescent="0.2">
      <c r="B362" s="142" t="s">
        <v>684</v>
      </c>
      <c r="C362" s="142" t="s">
        <v>672</v>
      </c>
      <c r="D362" s="142" t="s">
        <v>685</v>
      </c>
      <c r="E362" s="143">
        <v>0</v>
      </c>
      <c r="F362" s="144">
        <v>0</v>
      </c>
      <c r="G362" s="143">
        <v>0</v>
      </c>
      <c r="H362" s="144">
        <v>0</v>
      </c>
      <c r="I362" s="143">
        <v>0</v>
      </c>
      <c r="J362" s="144">
        <v>0</v>
      </c>
      <c r="K362" s="143">
        <v>0</v>
      </c>
      <c r="L362" s="144">
        <v>0</v>
      </c>
      <c r="M362" s="143">
        <v>0</v>
      </c>
      <c r="N362" s="144">
        <v>0</v>
      </c>
      <c r="O362" s="143">
        <v>0</v>
      </c>
      <c r="P362" s="144">
        <v>0</v>
      </c>
      <c r="Q362" s="143">
        <v>0</v>
      </c>
      <c r="R362" s="144">
        <v>0</v>
      </c>
      <c r="S362" s="143">
        <v>0</v>
      </c>
      <c r="T362" s="144">
        <v>0</v>
      </c>
      <c r="U362" s="143">
        <v>0</v>
      </c>
      <c r="V362" s="144">
        <v>0</v>
      </c>
      <c r="W362" s="143">
        <v>0</v>
      </c>
      <c r="X362" s="143">
        <v>0</v>
      </c>
      <c r="Y362" s="144">
        <v>0</v>
      </c>
    </row>
    <row r="363" spans="2:25" x14ac:dyDescent="0.2">
      <c r="B363" s="142" t="s">
        <v>686</v>
      </c>
      <c r="C363" s="142" t="s">
        <v>672</v>
      </c>
      <c r="D363" s="142" t="s">
        <v>687</v>
      </c>
      <c r="E363" s="143">
        <v>0</v>
      </c>
      <c r="F363" s="144">
        <v>0</v>
      </c>
      <c r="G363" s="143">
        <v>0</v>
      </c>
      <c r="H363" s="144">
        <v>0</v>
      </c>
      <c r="I363" s="143">
        <v>0</v>
      </c>
      <c r="J363" s="144">
        <v>0</v>
      </c>
      <c r="K363" s="143">
        <v>0</v>
      </c>
      <c r="L363" s="144">
        <v>0</v>
      </c>
      <c r="M363" s="143">
        <v>0</v>
      </c>
      <c r="N363" s="144">
        <v>0</v>
      </c>
      <c r="O363" s="143">
        <v>0</v>
      </c>
      <c r="P363" s="144">
        <v>0</v>
      </c>
      <c r="Q363" s="143">
        <v>0</v>
      </c>
      <c r="R363" s="144">
        <v>0</v>
      </c>
      <c r="S363" s="143">
        <v>0</v>
      </c>
      <c r="T363" s="144">
        <v>0</v>
      </c>
      <c r="U363" s="143">
        <v>0</v>
      </c>
      <c r="V363" s="144">
        <v>0</v>
      </c>
      <c r="W363" s="143">
        <v>0</v>
      </c>
      <c r="X363" s="143">
        <v>0</v>
      </c>
      <c r="Y363" s="144">
        <v>0</v>
      </c>
    </row>
    <row r="364" spans="2:25" x14ac:dyDescent="0.2">
      <c r="B364" s="142" t="s">
        <v>688</v>
      </c>
      <c r="C364" s="142" t="s">
        <v>672</v>
      </c>
      <c r="D364" s="142" t="s">
        <v>689</v>
      </c>
      <c r="E364" s="143">
        <v>0</v>
      </c>
      <c r="F364" s="144">
        <v>0</v>
      </c>
      <c r="G364" s="143">
        <v>0</v>
      </c>
      <c r="H364" s="144">
        <v>0</v>
      </c>
      <c r="I364" s="143">
        <v>0</v>
      </c>
      <c r="J364" s="144">
        <v>0</v>
      </c>
      <c r="K364" s="143">
        <v>0</v>
      </c>
      <c r="L364" s="144">
        <v>0</v>
      </c>
      <c r="M364" s="143">
        <v>0</v>
      </c>
      <c r="N364" s="144">
        <v>0</v>
      </c>
      <c r="O364" s="143">
        <v>0</v>
      </c>
      <c r="P364" s="144">
        <v>0</v>
      </c>
      <c r="Q364" s="143">
        <v>0</v>
      </c>
      <c r="R364" s="144">
        <v>0</v>
      </c>
      <c r="S364" s="143">
        <v>0</v>
      </c>
      <c r="T364" s="144">
        <v>0</v>
      </c>
      <c r="U364" s="143">
        <v>0</v>
      </c>
      <c r="V364" s="144">
        <v>0</v>
      </c>
      <c r="W364" s="143">
        <v>0</v>
      </c>
      <c r="X364" s="143">
        <v>0</v>
      </c>
      <c r="Y364" s="144">
        <v>0</v>
      </c>
    </row>
    <row r="365" spans="2:25" x14ac:dyDescent="0.2">
      <c r="B365" s="142" t="s">
        <v>690</v>
      </c>
      <c r="C365" s="142" t="s">
        <v>672</v>
      </c>
      <c r="D365" s="142" t="s">
        <v>691</v>
      </c>
      <c r="E365" s="143">
        <v>0</v>
      </c>
      <c r="F365" s="144">
        <v>0</v>
      </c>
      <c r="G365" s="143">
        <v>0</v>
      </c>
      <c r="H365" s="144">
        <v>0</v>
      </c>
      <c r="I365" s="143">
        <v>0</v>
      </c>
      <c r="J365" s="144">
        <v>0</v>
      </c>
      <c r="K365" s="143">
        <v>0</v>
      </c>
      <c r="L365" s="144">
        <v>0</v>
      </c>
      <c r="M365" s="143">
        <v>0</v>
      </c>
      <c r="N365" s="144">
        <v>0</v>
      </c>
      <c r="O365" s="143">
        <v>0</v>
      </c>
      <c r="P365" s="144">
        <v>0</v>
      </c>
      <c r="Q365" s="143">
        <v>0</v>
      </c>
      <c r="R365" s="144">
        <v>0</v>
      </c>
      <c r="S365" s="143">
        <v>0</v>
      </c>
      <c r="T365" s="144">
        <v>0</v>
      </c>
      <c r="U365" s="143">
        <v>0</v>
      </c>
      <c r="V365" s="144">
        <v>0</v>
      </c>
      <c r="W365" s="143">
        <v>0</v>
      </c>
      <c r="X365" s="143">
        <v>0</v>
      </c>
      <c r="Y365" s="144">
        <v>0</v>
      </c>
    </row>
    <row r="366" spans="2:25" x14ac:dyDescent="0.2">
      <c r="B366" s="142" t="s">
        <v>692</v>
      </c>
      <c r="C366" s="142" t="s">
        <v>672</v>
      </c>
      <c r="D366" s="142" t="s">
        <v>693</v>
      </c>
      <c r="E366" s="143">
        <v>0</v>
      </c>
      <c r="F366" s="144">
        <v>0</v>
      </c>
      <c r="G366" s="143">
        <v>0</v>
      </c>
      <c r="H366" s="144">
        <v>0</v>
      </c>
      <c r="I366" s="143">
        <v>0</v>
      </c>
      <c r="J366" s="144">
        <v>0</v>
      </c>
      <c r="K366" s="143">
        <v>0</v>
      </c>
      <c r="L366" s="144">
        <v>0</v>
      </c>
      <c r="M366" s="143">
        <v>0</v>
      </c>
      <c r="N366" s="144">
        <v>0</v>
      </c>
      <c r="O366" s="143">
        <v>0</v>
      </c>
      <c r="P366" s="144">
        <v>0</v>
      </c>
      <c r="Q366" s="143">
        <v>0</v>
      </c>
      <c r="R366" s="144">
        <v>0</v>
      </c>
      <c r="S366" s="143">
        <v>0</v>
      </c>
      <c r="T366" s="144">
        <v>0</v>
      </c>
      <c r="U366" s="143">
        <v>0</v>
      </c>
      <c r="V366" s="144">
        <v>0</v>
      </c>
      <c r="W366" s="143">
        <v>0</v>
      </c>
      <c r="X366" s="143">
        <v>0</v>
      </c>
      <c r="Y366" s="144">
        <v>0</v>
      </c>
    </row>
    <row r="367" spans="2:25" x14ac:dyDescent="0.2">
      <c r="B367" s="142" t="s">
        <v>694</v>
      </c>
      <c r="C367" s="142" t="s">
        <v>672</v>
      </c>
      <c r="D367" s="142" t="s">
        <v>695</v>
      </c>
      <c r="E367" s="143">
        <v>0</v>
      </c>
      <c r="F367" s="144">
        <v>0</v>
      </c>
      <c r="G367" s="143">
        <v>0</v>
      </c>
      <c r="H367" s="144">
        <v>0</v>
      </c>
      <c r="I367" s="143">
        <v>0</v>
      </c>
      <c r="J367" s="144">
        <v>0</v>
      </c>
      <c r="K367" s="143">
        <v>0</v>
      </c>
      <c r="L367" s="144">
        <v>0</v>
      </c>
      <c r="M367" s="143">
        <v>0</v>
      </c>
      <c r="N367" s="144">
        <v>0</v>
      </c>
      <c r="O367" s="143">
        <v>0</v>
      </c>
      <c r="P367" s="144">
        <v>0</v>
      </c>
      <c r="Q367" s="143">
        <v>0</v>
      </c>
      <c r="R367" s="144">
        <v>0</v>
      </c>
      <c r="S367" s="143">
        <v>0</v>
      </c>
      <c r="T367" s="144">
        <v>0</v>
      </c>
      <c r="U367" s="143">
        <v>0</v>
      </c>
      <c r="V367" s="144">
        <v>0</v>
      </c>
      <c r="W367" s="143">
        <v>0</v>
      </c>
      <c r="X367" s="143">
        <v>0</v>
      </c>
      <c r="Y367" s="144">
        <v>0</v>
      </c>
    </row>
    <row r="368" spans="2:25" x14ac:dyDescent="0.2">
      <c r="B368" s="142" t="s">
        <v>696</v>
      </c>
      <c r="C368" s="142" t="s">
        <v>672</v>
      </c>
      <c r="D368" s="142" t="s">
        <v>697</v>
      </c>
      <c r="E368" s="143">
        <v>0</v>
      </c>
      <c r="F368" s="144">
        <v>0</v>
      </c>
      <c r="G368" s="143">
        <v>0</v>
      </c>
      <c r="H368" s="144">
        <v>0</v>
      </c>
      <c r="I368" s="143">
        <v>0</v>
      </c>
      <c r="J368" s="144">
        <v>0</v>
      </c>
      <c r="K368" s="143">
        <v>0</v>
      </c>
      <c r="L368" s="144">
        <v>0</v>
      </c>
      <c r="M368" s="143">
        <v>0</v>
      </c>
      <c r="N368" s="144">
        <v>0</v>
      </c>
      <c r="O368" s="143">
        <v>0</v>
      </c>
      <c r="P368" s="144">
        <v>0</v>
      </c>
      <c r="Q368" s="143">
        <v>0</v>
      </c>
      <c r="R368" s="144">
        <v>0</v>
      </c>
      <c r="S368" s="143">
        <v>0</v>
      </c>
      <c r="T368" s="144">
        <v>0</v>
      </c>
      <c r="U368" s="143">
        <v>0</v>
      </c>
      <c r="V368" s="144">
        <v>0</v>
      </c>
      <c r="W368" s="143">
        <v>0</v>
      </c>
      <c r="X368" s="143">
        <v>0</v>
      </c>
      <c r="Y368" s="144">
        <v>0</v>
      </c>
    </row>
    <row r="369" spans="2:25" x14ac:dyDescent="0.2">
      <c r="B369" s="142" t="s">
        <v>698</v>
      </c>
      <c r="C369" s="142" t="s">
        <v>672</v>
      </c>
      <c r="D369" s="142" t="s">
        <v>699</v>
      </c>
      <c r="E369" s="143">
        <v>0</v>
      </c>
      <c r="F369" s="144">
        <v>0</v>
      </c>
      <c r="G369" s="143">
        <v>0</v>
      </c>
      <c r="H369" s="144">
        <v>0</v>
      </c>
      <c r="I369" s="143">
        <v>0</v>
      </c>
      <c r="J369" s="144">
        <v>0</v>
      </c>
      <c r="K369" s="143">
        <v>0</v>
      </c>
      <c r="L369" s="144">
        <v>0</v>
      </c>
      <c r="M369" s="143">
        <v>0</v>
      </c>
      <c r="N369" s="144">
        <v>0</v>
      </c>
      <c r="O369" s="143">
        <v>0</v>
      </c>
      <c r="P369" s="144">
        <v>0</v>
      </c>
      <c r="Q369" s="143">
        <v>0</v>
      </c>
      <c r="R369" s="144">
        <v>0</v>
      </c>
      <c r="S369" s="143">
        <v>0</v>
      </c>
      <c r="T369" s="144">
        <v>0</v>
      </c>
      <c r="U369" s="143">
        <v>0</v>
      </c>
      <c r="V369" s="144">
        <v>0</v>
      </c>
      <c r="W369" s="143">
        <v>0</v>
      </c>
      <c r="X369" s="143">
        <v>0</v>
      </c>
      <c r="Y369" s="144">
        <v>0</v>
      </c>
    </row>
    <row r="370" spans="2:25" x14ac:dyDescent="0.2">
      <c r="B370" s="142" t="s">
        <v>700</v>
      </c>
      <c r="C370" s="142" t="s">
        <v>672</v>
      </c>
      <c r="D370" s="142" t="s">
        <v>2135</v>
      </c>
      <c r="E370" s="143">
        <v>0</v>
      </c>
      <c r="F370" s="144">
        <v>0</v>
      </c>
      <c r="G370" s="143">
        <v>0</v>
      </c>
      <c r="H370" s="144">
        <v>0</v>
      </c>
      <c r="I370" s="143">
        <v>0</v>
      </c>
      <c r="J370" s="144">
        <v>0</v>
      </c>
      <c r="K370" s="143">
        <v>0</v>
      </c>
      <c r="L370" s="144">
        <v>0</v>
      </c>
      <c r="M370" s="143">
        <v>0</v>
      </c>
      <c r="N370" s="144">
        <v>0</v>
      </c>
      <c r="O370" s="143">
        <v>0</v>
      </c>
      <c r="P370" s="144">
        <v>0</v>
      </c>
      <c r="Q370" s="143">
        <v>0</v>
      </c>
      <c r="R370" s="144">
        <v>0</v>
      </c>
      <c r="S370" s="143">
        <v>0</v>
      </c>
      <c r="T370" s="144">
        <v>0</v>
      </c>
      <c r="U370" s="143">
        <v>0</v>
      </c>
      <c r="V370" s="144">
        <v>0</v>
      </c>
      <c r="W370" s="143">
        <v>0</v>
      </c>
      <c r="X370" s="143">
        <v>0</v>
      </c>
      <c r="Y370" s="144">
        <v>0</v>
      </c>
    </row>
    <row r="371" spans="2:25" x14ac:dyDescent="0.2">
      <c r="B371" s="142" t="s">
        <v>701</v>
      </c>
      <c r="C371" s="142" t="s">
        <v>702</v>
      </c>
      <c r="D371" s="142" t="s">
        <v>2123</v>
      </c>
      <c r="E371" s="143">
        <v>0</v>
      </c>
      <c r="F371" s="144">
        <v>0</v>
      </c>
      <c r="G371" s="143">
        <v>0</v>
      </c>
      <c r="H371" s="144">
        <v>0</v>
      </c>
      <c r="I371" s="143">
        <v>0</v>
      </c>
      <c r="J371" s="144">
        <v>0</v>
      </c>
      <c r="K371" s="143">
        <v>0</v>
      </c>
      <c r="L371" s="144">
        <v>0</v>
      </c>
      <c r="M371" s="143">
        <v>0</v>
      </c>
      <c r="N371" s="144">
        <v>0</v>
      </c>
      <c r="O371" s="143">
        <v>0</v>
      </c>
      <c r="P371" s="144">
        <v>0</v>
      </c>
      <c r="Q371" s="143">
        <v>0</v>
      </c>
      <c r="R371" s="144">
        <v>0</v>
      </c>
      <c r="S371" s="143">
        <v>0</v>
      </c>
      <c r="T371" s="144">
        <v>0</v>
      </c>
      <c r="U371" s="143">
        <v>0</v>
      </c>
      <c r="V371" s="144">
        <v>0</v>
      </c>
      <c r="W371" s="143">
        <v>0</v>
      </c>
      <c r="X371" s="143">
        <v>0</v>
      </c>
      <c r="Y371" s="144">
        <v>0</v>
      </c>
    </row>
    <row r="372" spans="2:25" x14ac:dyDescent="0.2">
      <c r="B372" s="142" t="s">
        <v>703</v>
      </c>
      <c r="C372" s="142" t="s">
        <v>702</v>
      </c>
      <c r="D372" s="142" t="s">
        <v>704</v>
      </c>
      <c r="E372" s="143">
        <v>0</v>
      </c>
      <c r="F372" s="144">
        <v>0</v>
      </c>
      <c r="G372" s="143">
        <v>0</v>
      </c>
      <c r="H372" s="144">
        <v>0</v>
      </c>
      <c r="I372" s="143">
        <v>0</v>
      </c>
      <c r="J372" s="144">
        <v>0</v>
      </c>
      <c r="K372" s="143">
        <v>0</v>
      </c>
      <c r="L372" s="144">
        <v>0</v>
      </c>
      <c r="M372" s="143">
        <v>0</v>
      </c>
      <c r="N372" s="144">
        <v>0</v>
      </c>
      <c r="O372" s="143">
        <v>0</v>
      </c>
      <c r="P372" s="144">
        <v>0</v>
      </c>
      <c r="Q372" s="143">
        <v>0</v>
      </c>
      <c r="R372" s="144">
        <v>0</v>
      </c>
      <c r="S372" s="143">
        <v>0</v>
      </c>
      <c r="T372" s="144">
        <v>0</v>
      </c>
      <c r="U372" s="143">
        <v>0</v>
      </c>
      <c r="V372" s="144">
        <v>0</v>
      </c>
      <c r="W372" s="143">
        <v>0</v>
      </c>
      <c r="X372" s="143">
        <v>0</v>
      </c>
      <c r="Y372" s="144">
        <v>0</v>
      </c>
    </row>
    <row r="373" spans="2:25" x14ac:dyDescent="0.2">
      <c r="B373" s="142" t="s">
        <v>705</v>
      </c>
      <c r="C373" s="142" t="s">
        <v>702</v>
      </c>
      <c r="D373" s="142" t="s">
        <v>23</v>
      </c>
      <c r="E373" s="143">
        <v>0</v>
      </c>
      <c r="F373" s="144">
        <v>0</v>
      </c>
      <c r="G373" s="143">
        <v>0</v>
      </c>
      <c r="H373" s="144">
        <v>0</v>
      </c>
      <c r="I373" s="143">
        <v>0</v>
      </c>
      <c r="J373" s="144">
        <v>0</v>
      </c>
      <c r="K373" s="143">
        <v>0</v>
      </c>
      <c r="L373" s="144">
        <v>0</v>
      </c>
      <c r="M373" s="143">
        <v>0</v>
      </c>
      <c r="N373" s="144">
        <v>0</v>
      </c>
      <c r="O373" s="143">
        <v>0</v>
      </c>
      <c r="P373" s="144">
        <v>0</v>
      </c>
      <c r="Q373" s="143">
        <v>0</v>
      </c>
      <c r="R373" s="144">
        <v>0</v>
      </c>
      <c r="S373" s="143">
        <v>0</v>
      </c>
      <c r="T373" s="144">
        <v>0</v>
      </c>
      <c r="U373" s="143">
        <v>0</v>
      </c>
      <c r="V373" s="144">
        <v>0</v>
      </c>
      <c r="W373" s="143">
        <v>0</v>
      </c>
      <c r="X373" s="143">
        <v>0</v>
      </c>
      <c r="Y373" s="144">
        <v>0</v>
      </c>
    </row>
    <row r="374" spans="2:25" x14ac:dyDescent="0.2">
      <c r="B374" s="142" t="s">
        <v>706</v>
      </c>
      <c r="C374" s="142" t="s">
        <v>702</v>
      </c>
      <c r="D374" s="142" t="s">
        <v>707</v>
      </c>
      <c r="E374" s="143">
        <v>0</v>
      </c>
      <c r="F374" s="144">
        <v>0</v>
      </c>
      <c r="G374" s="143">
        <v>0</v>
      </c>
      <c r="H374" s="144">
        <v>0</v>
      </c>
      <c r="I374" s="143">
        <v>0</v>
      </c>
      <c r="J374" s="144">
        <v>0</v>
      </c>
      <c r="K374" s="143">
        <v>0</v>
      </c>
      <c r="L374" s="144">
        <v>0</v>
      </c>
      <c r="M374" s="143">
        <v>0</v>
      </c>
      <c r="N374" s="144">
        <v>0</v>
      </c>
      <c r="O374" s="143">
        <v>0</v>
      </c>
      <c r="P374" s="144">
        <v>0</v>
      </c>
      <c r="Q374" s="143">
        <v>0</v>
      </c>
      <c r="R374" s="144">
        <v>0</v>
      </c>
      <c r="S374" s="143">
        <v>0</v>
      </c>
      <c r="T374" s="144">
        <v>0</v>
      </c>
      <c r="U374" s="143">
        <v>0</v>
      </c>
      <c r="V374" s="144">
        <v>0</v>
      </c>
      <c r="W374" s="143">
        <v>0</v>
      </c>
      <c r="X374" s="143">
        <v>0</v>
      </c>
      <c r="Y374" s="144">
        <v>0</v>
      </c>
    </row>
    <row r="375" spans="2:25" x14ac:dyDescent="0.2">
      <c r="B375" s="142" t="s">
        <v>708</v>
      </c>
      <c r="C375" s="142" t="s">
        <v>702</v>
      </c>
      <c r="D375" s="142" t="s">
        <v>709</v>
      </c>
      <c r="E375" s="143">
        <v>0</v>
      </c>
      <c r="F375" s="144">
        <v>0</v>
      </c>
      <c r="G375" s="143">
        <v>0</v>
      </c>
      <c r="H375" s="144">
        <v>0</v>
      </c>
      <c r="I375" s="143">
        <v>0</v>
      </c>
      <c r="J375" s="144">
        <v>0</v>
      </c>
      <c r="K375" s="143">
        <v>0</v>
      </c>
      <c r="L375" s="144">
        <v>0</v>
      </c>
      <c r="M375" s="143">
        <v>0</v>
      </c>
      <c r="N375" s="144">
        <v>0</v>
      </c>
      <c r="O375" s="143">
        <v>0</v>
      </c>
      <c r="P375" s="144">
        <v>0</v>
      </c>
      <c r="Q375" s="143">
        <v>0</v>
      </c>
      <c r="R375" s="144">
        <v>0</v>
      </c>
      <c r="S375" s="143">
        <v>0</v>
      </c>
      <c r="T375" s="144">
        <v>0</v>
      </c>
      <c r="U375" s="143">
        <v>0</v>
      </c>
      <c r="V375" s="144">
        <v>0</v>
      </c>
      <c r="W375" s="143">
        <v>0</v>
      </c>
      <c r="X375" s="143">
        <v>0</v>
      </c>
      <c r="Y375" s="144">
        <v>0</v>
      </c>
    </row>
    <row r="376" spans="2:25" x14ac:dyDescent="0.2">
      <c r="B376" s="142" t="s">
        <v>710</v>
      </c>
      <c r="C376" s="142" t="s">
        <v>702</v>
      </c>
      <c r="D376" s="142" t="s">
        <v>711</v>
      </c>
      <c r="E376" s="143">
        <v>0</v>
      </c>
      <c r="F376" s="144">
        <v>0</v>
      </c>
      <c r="G376" s="143">
        <v>0</v>
      </c>
      <c r="H376" s="144">
        <v>0</v>
      </c>
      <c r="I376" s="143">
        <v>0</v>
      </c>
      <c r="J376" s="144">
        <v>0</v>
      </c>
      <c r="K376" s="143">
        <v>0</v>
      </c>
      <c r="L376" s="144">
        <v>0</v>
      </c>
      <c r="M376" s="143">
        <v>0</v>
      </c>
      <c r="N376" s="144">
        <v>0</v>
      </c>
      <c r="O376" s="143">
        <v>0</v>
      </c>
      <c r="P376" s="144">
        <v>0</v>
      </c>
      <c r="Q376" s="143">
        <v>0</v>
      </c>
      <c r="R376" s="144">
        <v>0</v>
      </c>
      <c r="S376" s="143">
        <v>0</v>
      </c>
      <c r="T376" s="144">
        <v>0</v>
      </c>
      <c r="U376" s="143">
        <v>0</v>
      </c>
      <c r="V376" s="144">
        <v>0</v>
      </c>
      <c r="W376" s="143">
        <v>0</v>
      </c>
      <c r="X376" s="143">
        <v>0</v>
      </c>
      <c r="Y376" s="144">
        <v>0</v>
      </c>
    </row>
    <row r="377" spans="2:25" x14ac:dyDescent="0.2">
      <c r="B377" s="142" t="s">
        <v>712</v>
      </c>
      <c r="C377" s="142" t="s">
        <v>702</v>
      </c>
      <c r="D377" s="142" t="s">
        <v>713</v>
      </c>
      <c r="E377" s="143">
        <v>0</v>
      </c>
      <c r="F377" s="144">
        <v>0</v>
      </c>
      <c r="G377" s="143">
        <v>0</v>
      </c>
      <c r="H377" s="144">
        <v>0</v>
      </c>
      <c r="I377" s="143">
        <v>0</v>
      </c>
      <c r="J377" s="144">
        <v>0</v>
      </c>
      <c r="K377" s="143">
        <v>0</v>
      </c>
      <c r="L377" s="144">
        <v>0</v>
      </c>
      <c r="M377" s="143">
        <v>0</v>
      </c>
      <c r="N377" s="144">
        <v>0</v>
      </c>
      <c r="O377" s="143">
        <v>0</v>
      </c>
      <c r="P377" s="144">
        <v>0</v>
      </c>
      <c r="Q377" s="143">
        <v>0</v>
      </c>
      <c r="R377" s="144">
        <v>0</v>
      </c>
      <c r="S377" s="143">
        <v>0</v>
      </c>
      <c r="T377" s="144">
        <v>0</v>
      </c>
      <c r="U377" s="143">
        <v>0</v>
      </c>
      <c r="V377" s="144">
        <v>0</v>
      </c>
      <c r="W377" s="143">
        <v>0</v>
      </c>
      <c r="X377" s="143">
        <v>0</v>
      </c>
      <c r="Y377" s="144">
        <v>0</v>
      </c>
    </row>
    <row r="378" spans="2:25" x14ac:dyDescent="0.2">
      <c r="B378" s="142" t="s">
        <v>714</v>
      </c>
      <c r="C378" s="142" t="s">
        <v>702</v>
      </c>
      <c r="D378" s="142" t="s">
        <v>715</v>
      </c>
      <c r="E378" s="143">
        <v>0</v>
      </c>
      <c r="F378" s="144">
        <v>0</v>
      </c>
      <c r="G378" s="143">
        <v>0</v>
      </c>
      <c r="H378" s="144">
        <v>0</v>
      </c>
      <c r="I378" s="143">
        <v>0</v>
      </c>
      <c r="J378" s="144">
        <v>0</v>
      </c>
      <c r="K378" s="143">
        <v>0</v>
      </c>
      <c r="L378" s="144">
        <v>0</v>
      </c>
      <c r="M378" s="143">
        <v>0</v>
      </c>
      <c r="N378" s="144">
        <v>0</v>
      </c>
      <c r="O378" s="143">
        <v>0</v>
      </c>
      <c r="P378" s="144">
        <v>0</v>
      </c>
      <c r="Q378" s="143">
        <v>0</v>
      </c>
      <c r="R378" s="144">
        <v>0</v>
      </c>
      <c r="S378" s="143">
        <v>0</v>
      </c>
      <c r="T378" s="144">
        <v>0</v>
      </c>
      <c r="U378" s="143">
        <v>0</v>
      </c>
      <c r="V378" s="144">
        <v>0</v>
      </c>
      <c r="W378" s="143">
        <v>0</v>
      </c>
      <c r="X378" s="143">
        <v>0</v>
      </c>
      <c r="Y378" s="144">
        <v>0</v>
      </c>
    </row>
    <row r="379" spans="2:25" x14ac:dyDescent="0.2">
      <c r="B379" s="142" t="s">
        <v>716</v>
      </c>
      <c r="C379" s="142" t="s">
        <v>702</v>
      </c>
      <c r="D379" s="142" t="s">
        <v>717</v>
      </c>
      <c r="E379" s="143">
        <v>0</v>
      </c>
      <c r="F379" s="144">
        <v>0</v>
      </c>
      <c r="G379" s="143">
        <v>0</v>
      </c>
      <c r="H379" s="144">
        <v>0</v>
      </c>
      <c r="I379" s="143">
        <v>0</v>
      </c>
      <c r="J379" s="144">
        <v>0</v>
      </c>
      <c r="K379" s="143">
        <v>0</v>
      </c>
      <c r="L379" s="144">
        <v>0</v>
      </c>
      <c r="M379" s="143">
        <v>0</v>
      </c>
      <c r="N379" s="144">
        <v>0</v>
      </c>
      <c r="O379" s="143">
        <v>0</v>
      </c>
      <c r="P379" s="144">
        <v>0</v>
      </c>
      <c r="Q379" s="143">
        <v>0</v>
      </c>
      <c r="R379" s="144">
        <v>0</v>
      </c>
      <c r="S379" s="143">
        <v>0</v>
      </c>
      <c r="T379" s="144">
        <v>0</v>
      </c>
      <c r="U379" s="143">
        <v>0</v>
      </c>
      <c r="V379" s="144">
        <v>0</v>
      </c>
      <c r="W379" s="143">
        <v>0</v>
      </c>
      <c r="X379" s="143">
        <v>0</v>
      </c>
      <c r="Y379" s="144">
        <v>0</v>
      </c>
    </row>
    <row r="380" spans="2:25" x14ac:dyDescent="0.2">
      <c r="B380" s="142" t="s">
        <v>718</v>
      </c>
      <c r="C380" s="142" t="s">
        <v>702</v>
      </c>
      <c r="D380" s="142" t="s">
        <v>719</v>
      </c>
      <c r="E380" s="143">
        <v>0</v>
      </c>
      <c r="F380" s="144">
        <v>0</v>
      </c>
      <c r="G380" s="143">
        <v>0</v>
      </c>
      <c r="H380" s="144">
        <v>0</v>
      </c>
      <c r="I380" s="143">
        <v>0</v>
      </c>
      <c r="J380" s="144">
        <v>0</v>
      </c>
      <c r="K380" s="143">
        <v>0</v>
      </c>
      <c r="L380" s="144">
        <v>0</v>
      </c>
      <c r="M380" s="143">
        <v>0</v>
      </c>
      <c r="N380" s="144">
        <v>0</v>
      </c>
      <c r="O380" s="143">
        <v>0</v>
      </c>
      <c r="P380" s="144">
        <v>0</v>
      </c>
      <c r="Q380" s="143">
        <v>0</v>
      </c>
      <c r="R380" s="144">
        <v>0</v>
      </c>
      <c r="S380" s="143">
        <v>0</v>
      </c>
      <c r="T380" s="144">
        <v>0</v>
      </c>
      <c r="U380" s="143">
        <v>0</v>
      </c>
      <c r="V380" s="144">
        <v>0</v>
      </c>
      <c r="W380" s="143">
        <v>0</v>
      </c>
      <c r="X380" s="143">
        <v>0</v>
      </c>
      <c r="Y380" s="144">
        <v>0</v>
      </c>
    </row>
    <row r="381" spans="2:25" x14ac:dyDescent="0.2">
      <c r="B381" s="142" t="s">
        <v>720</v>
      </c>
      <c r="C381" s="142" t="s">
        <v>702</v>
      </c>
      <c r="D381" s="142" t="s">
        <v>721</v>
      </c>
      <c r="E381" s="143">
        <v>0</v>
      </c>
      <c r="F381" s="144">
        <v>0</v>
      </c>
      <c r="G381" s="143">
        <v>0</v>
      </c>
      <c r="H381" s="144">
        <v>0</v>
      </c>
      <c r="I381" s="143">
        <v>0</v>
      </c>
      <c r="J381" s="144">
        <v>0</v>
      </c>
      <c r="K381" s="143">
        <v>0</v>
      </c>
      <c r="L381" s="144">
        <v>0</v>
      </c>
      <c r="M381" s="143">
        <v>0</v>
      </c>
      <c r="N381" s="144">
        <v>0</v>
      </c>
      <c r="O381" s="143">
        <v>0</v>
      </c>
      <c r="P381" s="144">
        <v>0</v>
      </c>
      <c r="Q381" s="143">
        <v>0</v>
      </c>
      <c r="R381" s="144">
        <v>0</v>
      </c>
      <c r="S381" s="143">
        <v>0</v>
      </c>
      <c r="T381" s="144">
        <v>0</v>
      </c>
      <c r="U381" s="143">
        <v>0</v>
      </c>
      <c r="V381" s="144">
        <v>0</v>
      </c>
      <c r="W381" s="143">
        <v>0</v>
      </c>
      <c r="X381" s="143">
        <v>0</v>
      </c>
      <c r="Y381" s="144">
        <v>0</v>
      </c>
    </row>
    <row r="382" spans="2:25" x14ac:dyDescent="0.2">
      <c r="B382" s="142" t="s">
        <v>722</v>
      </c>
      <c r="C382" s="142" t="s">
        <v>702</v>
      </c>
      <c r="D382" s="142" t="s">
        <v>673</v>
      </c>
      <c r="E382" s="143">
        <v>0</v>
      </c>
      <c r="F382" s="144">
        <v>0</v>
      </c>
      <c r="G382" s="143">
        <v>0</v>
      </c>
      <c r="H382" s="144">
        <v>0</v>
      </c>
      <c r="I382" s="143">
        <v>0</v>
      </c>
      <c r="J382" s="144">
        <v>0</v>
      </c>
      <c r="K382" s="143">
        <v>0</v>
      </c>
      <c r="L382" s="144">
        <v>0</v>
      </c>
      <c r="M382" s="143">
        <v>0</v>
      </c>
      <c r="N382" s="144">
        <v>0</v>
      </c>
      <c r="O382" s="143">
        <v>0</v>
      </c>
      <c r="P382" s="144">
        <v>0</v>
      </c>
      <c r="Q382" s="143">
        <v>0</v>
      </c>
      <c r="R382" s="144">
        <v>0</v>
      </c>
      <c r="S382" s="143">
        <v>0</v>
      </c>
      <c r="T382" s="144">
        <v>0</v>
      </c>
      <c r="U382" s="143">
        <v>0</v>
      </c>
      <c r="V382" s="144">
        <v>0</v>
      </c>
      <c r="W382" s="143">
        <v>0</v>
      </c>
      <c r="X382" s="143">
        <v>0</v>
      </c>
      <c r="Y382" s="144">
        <v>0</v>
      </c>
    </row>
    <row r="383" spans="2:25" x14ac:dyDescent="0.2">
      <c r="B383" s="142" t="s">
        <v>723</v>
      </c>
      <c r="C383" s="142" t="s">
        <v>702</v>
      </c>
      <c r="D383" s="142" t="s">
        <v>724</v>
      </c>
      <c r="E383" s="143">
        <v>0</v>
      </c>
      <c r="F383" s="144">
        <v>0</v>
      </c>
      <c r="G383" s="143">
        <v>0</v>
      </c>
      <c r="H383" s="144">
        <v>0</v>
      </c>
      <c r="I383" s="143">
        <v>0</v>
      </c>
      <c r="J383" s="144">
        <v>0</v>
      </c>
      <c r="K383" s="143">
        <v>0</v>
      </c>
      <c r="L383" s="144">
        <v>0</v>
      </c>
      <c r="M383" s="143">
        <v>0</v>
      </c>
      <c r="N383" s="144">
        <v>0</v>
      </c>
      <c r="O383" s="143">
        <v>0</v>
      </c>
      <c r="P383" s="144">
        <v>0</v>
      </c>
      <c r="Q383" s="143">
        <v>0</v>
      </c>
      <c r="R383" s="144">
        <v>0</v>
      </c>
      <c r="S383" s="143">
        <v>0</v>
      </c>
      <c r="T383" s="144">
        <v>0</v>
      </c>
      <c r="U383" s="143">
        <v>0</v>
      </c>
      <c r="V383" s="144">
        <v>0</v>
      </c>
      <c r="W383" s="143">
        <v>0</v>
      </c>
      <c r="X383" s="143">
        <v>0</v>
      </c>
      <c r="Y383" s="144">
        <v>0</v>
      </c>
    </row>
    <row r="384" spans="2:25" x14ac:dyDescent="0.2">
      <c r="B384" s="142" t="s">
        <v>725</v>
      </c>
      <c r="C384" s="142" t="s">
        <v>702</v>
      </c>
      <c r="D384" s="142" t="s">
        <v>726</v>
      </c>
      <c r="E384" s="143">
        <v>0</v>
      </c>
      <c r="F384" s="144">
        <v>0</v>
      </c>
      <c r="G384" s="143">
        <v>0</v>
      </c>
      <c r="H384" s="144">
        <v>0</v>
      </c>
      <c r="I384" s="143">
        <v>0</v>
      </c>
      <c r="J384" s="144">
        <v>0</v>
      </c>
      <c r="K384" s="143">
        <v>0</v>
      </c>
      <c r="L384" s="144">
        <v>0</v>
      </c>
      <c r="M384" s="143">
        <v>0</v>
      </c>
      <c r="N384" s="144">
        <v>0</v>
      </c>
      <c r="O384" s="143">
        <v>0</v>
      </c>
      <c r="P384" s="144">
        <v>0</v>
      </c>
      <c r="Q384" s="143">
        <v>0</v>
      </c>
      <c r="R384" s="144">
        <v>0</v>
      </c>
      <c r="S384" s="143">
        <v>0</v>
      </c>
      <c r="T384" s="144">
        <v>0</v>
      </c>
      <c r="U384" s="143">
        <v>0</v>
      </c>
      <c r="V384" s="144">
        <v>0</v>
      </c>
      <c r="W384" s="143">
        <v>0</v>
      </c>
      <c r="X384" s="143">
        <v>0</v>
      </c>
      <c r="Y384" s="144">
        <v>0</v>
      </c>
    </row>
    <row r="385" spans="2:25" x14ac:dyDescent="0.2">
      <c r="B385" s="142" t="s">
        <v>727</v>
      </c>
      <c r="C385" s="142" t="s">
        <v>702</v>
      </c>
      <c r="D385" s="142" t="s">
        <v>728</v>
      </c>
      <c r="E385" s="143">
        <v>0</v>
      </c>
      <c r="F385" s="144">
        <v>0</v>
      </c>
      <c r="G385" s="143">
        <v>0</v>
      </c>
      <c r="H385" s="144">
        <v>0</v>
      </c>
      <c r="I385" s="143">
        <v>0</v>
      </c>
      <c r="J385" s="144">
        <v>0</v>
      </c>
      <c r="K385" s="143">
        <v>0</v>
      </c>
      <c r="L385" s="144">
        <v>0</v>
      </c>
      <c r="M385" s="143">
        <v>0</v>
      </c>
      <c r="N385" s="144">
        <v>0</v>
      </c>
      <c r="O385" s="143">
        <v>0</v>
      </c>
      <c r="P385" s="144">
        <v>0</v>
      </c>
      <c r="Q385" s="143">
        <v>0</v>
      </c>
      <c r="R385" s="144">
        <v>0</v>
      </c>
      <c r="S385" s="143">
        <v>0</v>
      </c>
      <c r="T385" s="144">
        <v>0</v>
      </c>
      <c r="U385" s="143">
        <v>0</v>
      </c>
      <c r="V385" s="144">
        <v>0</v>
      </c>
      <c r="W385" s="143">
        <v>0</v>
      </c>
      <c r="X385" s="143">
        <v>0</v>
      </c>
      <c r="Y385" s="144">
        <v>0</v>
      </c>
    </row>
    <row r="386" spans="2:25" x14ac:dyDescent="0.2">
      <c r="B386" s="142" t="s">
        <v>729</v>
      </c>
      <c r="C386" s="142" t="s">
        <v>702</v>
      </c>
      <c r="D386" s="142" t="s">
        <v>730</v>
      </c>
      <c r="E386" s="143">
        <v>0</v>
      </c>
      <c r="F386" s="144">
        <v>0</v>
      </c>
      <c r="G386" s="143">
        <v>0</v>
      </c>
      <c r="H386" s="144">
        <v>0</v>
      </c>
      <c r="I386" s="143">
        <v>0</v>
      </c>
      <c r="J386" s="144">
        <v>0</v>
      </c>
      <c r="K386" s="143">
        <v>0</v>
      </c>
      <c r="L386" s="144">
        <v>0</v>
      </c>
      <c r="M386" s="143">
        <v>0</v>
      </c>
      <c r="N386" s="144">
        <v>0</v>
      </c>
      <c r="O386" s="143">
        <v>0</v>
      </c>
      <c r="P386" s="144">
        <v>0</v>
      </c>
      <c r="Q386" s="143">
        <v>0</v>
      </c>
      <c r="R386" s="144">
        <v>0</v>
      </c>
      <c r="S386" s="143">
        <v>0</v>
      </c>
      <c r="T386" s="144">
        <v>0</v>
      </c>
      <c r="U386" s="143">
        <v>0</v>
      </c>
      <c r="V386" s="144">
        <v>0</v>
      </c>
      <c r="W386" s="143">
        <v>0</v>
      </c>
      <c r="X386" s="143">
        <v>0</v>
      </c>
      <c r="Y386" s="144">
        <v>0</v>
      </c>
    </row>
    <row r="387" spans="2:25" x14ac:dyDescent="0.2">
      <c r="B387" s="142" t="s">
        <v>731</v>
      </c>
      <c r="C387" s="142" t="s">
        <v>702</v>
      </c>
      <c r="D387" s="142" t="s">
        <v>732</v>
      </c>
      <c r="E387" s="143">
        <v>0</v>
      </c>
      <c r="F387" s="144">
        <v>0</v>
      </c>
      <c r="G387" s="143">
        <v>0</v>
      </c>
      <c r="H387" s="144">
        <v>0</v>
      </c>
      <c r="I387" s="143">
        <v>0</v>
      </c>
      <c r="J387" s="144">
        <v>0</v>
      </c>
      <c r="K387" s="143">
        <v>0</v>
      </c>
      <c r="L387" s="144">
        <v>0</v>
      </c>
      <c r="M387" s="143">
        <v>0</v>
      </c>
      <c r="N387" s="144">
        <v>0</v>
      </c>
      <c r="O387" s="143">
        <v>0</v>
      </c>
      <c r="P387" s="144">
        <v>0</v>
      </c>
      <c r="Q387" s="143">
        <v>0</v>
      </c>
      <c r="R387" s="144">
        <v>0</v>
      </c>
      <c r="S387" s="143">
        <v>0</v>
      </c>
      <c r="T387" s="144">
        <v>0</v>
      </c>
      <c r="U387" s="143">
        <v>0</v>
      </c>
      <c r="V387" s="144">
        <v>0</v>
      </c>
      <c r="W387" s="143">
        <v>0</v>
      </c>
      <c r="X387" s="143">
        <v>0</v>
      </c>
      <c r="Y387" s="144">
        <v>0</v>
      </c>
    </row>
    <row r="388" spans="2:25" x14ac:dyDescent="0.2">
      <c r="B388" s="142" t="s">
        <v>733</v>
      </c>
      <c r="C388" s="142" t="s">
        <v>702</v>
      </c>
      <c r="D388" s="142" t="s">
        <v>734</v>
      </c>
      <c r="E388" s="143">
        <v>0</v>
      </c>
      <c r="F388" s="144">
        <v>0</v>
      </c>
      <c r="G388" s="143">
        <v>0</v>
      </c>
      <c r="H388" s="144">
        <v>0</v>
      </c>
      <c r="I388" s="143">
        <v>0</v>
      </c>
      <c r="J388" s="144">
        <v>0</v>
      </c>
      <c r="K388" s="143">
        <v>0</v>
      </c>
      <c r="L388" s="144">
        <v>0</v>
      </c>
      <c r="M388" s="143">
        <v>0</v>
      </c>
      <c r="N388" s="144">
        <v>0</v>
      </c>
      <c r="O388" s="143">
        <v>0</v>
      </c>
      <c r="P388" s="144">
        <v>0</v>
      </c>
      <c r="Q388" s="143">
        <v>0</v>
      </c>
      <c r="R388" s="144">
        <v>0</v>
      </c>
      <c r="S388" s="143">
        <v>0</v>
      </c>
      <c r="T388" s="144">
        <v>0</v>
      </c>
      <c r="U388" s="143">
        <v>0</v>
      </c>
      <c r="V388" s="144">
        <v>0</v>
      </c>
      <c r="W388" s="143">
        <v>0</v>
      </c>
      <c r="X388" s="143">
        <v>0</v>
      </c>
      <c r="Y388" s="144">
        <v>0</v>
      </c>
    </row>
    <row r="389" spans="2:25" x14ac:dyDescent="0.2">
      <c r="B389" s="142" t="s">
        <v>735</v>
      </c>
      <c r="C389" s="142" t="s">
        <v>702</v>
      </c>
      <c r="D389" s="142" t="s">
        <v>736</v>
      </c>
      <c r="E389" s="143">
        <v>0</v>
      </c>
      <c r="F389" s="144">
        <v>0</v>
      </c>
      <c r="G389" s="143">
        <v>0</v>
      </c>
      <c r="H389" s="144">
        <v>0</v>
      </c>
      <c r="I389" s="143">
        <v>0</v>
      </c>
      <c r="J389" s="144">
        <v>0</v>
      </c>
      <c r="K389" s="143">
        <v>0</v>
      </c>
      <c r="L389" s="144">
        <v>0</v>
      </c>
      <c r="M389" s="143">
        <v>0</v>
      </c>
      <c r="N389" s="144">
        <v>0</v>
      </c>
      <c r="O389" s="143">
        <v>0</v>
      </c>
      <c r="P389" s="144">
        <v>0</v>
      </c>
      <c r="Q389" s="143">
        <v>0</v>
      </c>
      <c r="R389" s="144">
        <v>0</v>
      </c>
      <c r="S389" s="143">
        <v>0</v>
      </c>
      <c r="T389" s="144">
        <v>0</v>
      </c>
      <c r="U389" s="143">
        <v>0</v>
      </c>
      <c r="V389" s="144">
        <v>0</v>
      </c>
      <c r="W389" s="143">
        <v>0</v>
      </c>
      <c r="X389" s="143">
        <v>0</v>
      </c>
      <c r="Y389" s="144">
        <v>0</v>
      </c>
    </row>
    <row r="390" spans="2:25" x14ac:dyDescent="0.2">
      <c r="B390" s="142" t="s">
        <v>737</v>
      </c>
      <c r="C390" s="142" t="s">
        <v>702</v>
      </c>
      <c r="D390" s="142" t="s">
        <v>738</v>
      </c>
      <c r="E390" s="143">
        <v>0</v>
      </c>
      <c r="F390" s="144">
        <v>0</v>
      </c>
      <c r="G390" s="143">
        <v>0</v>
      </c>
      <c r="H390" s="144">
        <v>0</v>
      </c>
      <c r="I390" s="143">
        <v>0</v>
      </c>
      <c r="J390" s="144">
        <v>0</v>
      </c>
      <c r="K390" s="143">
        <v>0</v>
      </c>
      <c r="L390" s="144">
        <v>0</v>
      </c>
      <c r="M390" s="143">
        <v>0</v>
      </c>
      <c r="N390" s="144">
        <v>0</v>
      </c>
      <c r="O390" s="143">
        <v>0</v>
      </c>
      <c r="P390" s="144">
        <v>0</v>
      </c>
      <c r="Q390" s="143">
        <v>0</v>
      </c>
      <c r="R390" s="144">
        <v>0</v>
      </c>
      <c r="S390" s="143">
        <v>0</v>
      </c>
      <c r="T390" s="144">
        <v>0</v>
      </c>
      <c r="U390" s="143">
        <v>0</v>
      </c>
      <c r="V390" s="144">
        <v>0</v>
      </c>
      <c r="W390" s="143">
        <v>0</v>
      </c>
      <c r="X390" s="143">
        <v>0</v>
      </c>
      <c r="Y390" s="144">
        <v>0</v>
      </c>
    </row>
    <row r="391" spans="2:25" x14ac:dyDescent="0.2">
      <c r="B391" s="142" t="s">
        <v>739</v>
      </c>
      <c r="C391" s="142" t="s">
        <v>702</v>
      </c>
      <c r="D391" s="142" t="s">
        <v>740</v>
      </c>
      <c r="E391" s="143">
        <v>0</v>
      </c>
      <c r="F391" s="144">
        <v>0</v>
      </c>
      <c r="G391" s="143">
        <v>0</v>
      </c>
      <c r="H391" s="144">
        <v>0</v>
      </c>
      <c r="I391" s="143">
        <v>0</v>
      </c>
      <c r="J391" s="144">
        <v>0</v>
      </c>
      <c r="K391" s="143">
        <v>0</v>
      </c>
      <c r="L391" s="144">
        <v>0</v>
      </c>
      <c r="M391" s="143">
        <v>0</v>
      </c>
      <c r="N391" s="144">
        <v>0</v>
      </c>
      <c r="O391" s="143">
        <v>0</v>
      </c>
      <c r="P391" s="144">
        <v>0</v>
      </c>
      <c r="Q391" s="143">
        <v>0</v>
      </c>
      <c r="R391" s="144">
        <v>0</v>
      </c>
      <c r="S391" s="143">
        <v>0</v>
      </c>
      <c r="T391" s="144">
        <v>0</v>
      </c>
      <c r="U391" s="143">
        <v>0</v>
      </c>
      <c r="V391" s="144">
        <v>0</v>
      </c>
      <c r="W391" s="143">
        <v>0</v>
      </c>
      <c r="X391" s="143">
        <v>0</v>
      </c>
      <c r="Y391" s="144">
        <v>0</v>
      </c>
    </row>
    <row r="392" spans="2:25" x14ac:dyDescent="0.2">
      <c r="B392" s="142" t="s">
        <v>741</v>
      </c>
      <c r="C392" s="142" t="s">
        <v>702</v>
      </c>
      <c r="D392" s="142" t="s">
        <v>328</v>
      </c>
      <c r="E392" s="143">
        <v>0</v>
      </c>
      <c r="F392" s="144">
        <v>0</v>
      </c>
      <c r="G392" s="143">
        <v>0</v>
      </c>
      <c r="H392" s="144">
        <v>0</v>
      </c>
      <c r="I392" s="143">
        <v>0</v>
      </c>
      <c r="J392" s="144">
        <v>0</v>
      </c>
      <c r="K392" s="143">
        <v>0</v>
      </c>
      <c r="L392" s="144">
        <v>0</v>
      </c>
      <c r="M392" s="143">
        <v>0</v>
      </c>
      <c r="N392" s="144">
        <v>0</v>
      </c>
      <c r="O392" s="143">
        <v>0</v>
      </c>
      <c r="P392" s="144">
        <v>0</v>
      </c>
      <c r="Q392" s="143">
        <v>0</v>
      </c>
      <c r="R392" s="144">
        <v>0</v>
      </c>
      <c r="S392" s="143">
        <v>0</v>
      </c>
      <c r="T392" s="144">
        <v>0</v>
      </c>
      <c r="U392" s="143">
        <v>0</v>
      </c>
      <c r="V392" s="144">
        <v>0</v>
      </c>
      <c r="W392" s="143">
        <v>0</v>
      </c>
      <c r="X392" s="143">
        <v>0</v>
      </c>
      <c r="Y392" s="144">
        <v>0</v>
      </c>
    </row>
    <row r="393" spans="2:25" x14ac:dyDescent="0.2">
      <c r="B393" s="142" t="s">
        <v>742</v>
      </c>
      <c r="C393" s="142" t="s">
        <v>702</v>
      </c>
      <c r="D393" s="142" t="s">
        <v>743</v>
      </c>
      <c r="E393" s="143">
        <v>0</v>
      </c>
      <c r="F393" s="144">
        <v>0</v>
      </c>
      <c r="G393" s="143">
        <v>0</v>
      </c>
      <c r="H393" s="144">
        <v>0</v>
      </c>
      <c r="I393" s="143">
        <v>0</v>
      </c>
      <c r="J393" s="144">
        <v>0</v>
      </c>
      <c r="K393" s="143">
        <v>0</v>
      </c>
      <c r="L393" s="144">
        <v>0</v>
      </c>
      <c r="M393" s="143">
        <v>0</v>
      </c>
      <c r="N393" s="144">
        <v>0</v>
      </c>
      <c r="O393" s="143">
        <v>0</v>
      </c>
      <c r="P393" s="144">
        <v>0</v>
      </c>
      <c r="Q393" s="143">
        <v>0</v>
      </c>
      <c r="R393" s="144">
        <v>0</v>
      </c>
      <c r="S393" s="143">
        <v>0</v>
      </c>
      <c r="T393" s="144">
        <v>0</v>
      </c>
      <c r="U393" s="143">
        <v>0</v>
      </c>
      <c r="V393" s="144">
        <v>0</v>
      </c>
      <c r="W393" s="143">
        <v>0</v>
      </c>
      <c r="X393" s="143">
        <v>0</v>
      </c>
      <c r="Y393" s="144">
        <v>0</v>
      </c>
    </row>
    <row r="394" spans="2:25" x14ac:dyDescent="0.2">
      <c r="B394" s="142" t="s">
        <v>744</v>
      </c>
      <c r="C394" s="142" t="s">
        <v>702</v>
      </c>
      <c r="D394" s="142" t="s">
        <v>745</v>
      </c>
      <c r="E394" s="143">
        <v>0</v>
      </c>
      <c r="F394" s="144">
        <v>0</v>
      </c>
      <c r="G394" s="143">
        <v>0</v>
      </c>
      <c r="H394" s="144">
        <v>0</v>
      </c>
      <c r="I394" s="143">
        <v>0</v>
      </c>
      <c r="J394" s="144">
        <v>0</v>
      </c>
      <c r="K394" s="143">
        <v>0</v>
      </c>
      <c r="L394" s="144">
        <v>0</v>
      </c>
      <c r="M394" s="143">
        <v>0</v>
      </c>
      <c r="N394" s="144">
        <v>0</v>
      </c>
      <c r="O394" s="143">
        <v>0</v>
      </c>
      <c r="P394" s="144">
        <v>0</v>
      </c>
      <c r="Q394" s="143">
        <v>0</v>
      </c>
      <c r="R394" s="144">
        <v>0</v>
      </c>
      <c r="S394" s="143">
        <v>0</v>
      </c>
      <c r="T394" s="144">
        <v>0</v>
      </c>
      <c r="U394" s="143">
        <v>0</v>
      </c>
      <c r="V394" s="144">
        <v>0</v>
      </c>
      <c r="W394" s="143">
        <v>0</v>
      </c>
      <c r="X394" s="143">
        <v>0</v>
      </c>
      <c r="Y394" s="144">
        <v>0</v>
      </c>
    </row>
    <row r="395" spans="2:25" x14ac:dyDescent="0.2">
      <c r="B395" s="142" t="s">
        <v>746</v>
      </c>
      <c r="C395" s="142" t="s">
        <v>702</v>
      </c>
      <c r="D395" s="142" t="s">
        <v>747</v>
      </c>
      <c r="E395" s="143">
        <v>0</v>
      </c>
      <c r="F395" s="144">
        <v>0</v>
      </c>
      <c r="G395" s="143">
        <v>0</v>
      </c>
      <c r="H395" s="144">
        <v>0</v>
      </c>
      <c r="I395" s="143">
        <v>0</v>
      </c>
      <c r="J395" s="144">
        <v>0</v>
      </c>
      <c r="K395" s="143">
        <v>0</v>
      </c>
      <c r="L395" s="144">
        <v>0</v>
      </c>
      <c r="M395" s="143">
        <v>0</v>
      </c>
      <c r="N395" s="144">
        <v>0</v>
      </c>
      <c r="O395" s="143">
        <v>0</v>
      </c>
      <c r="P395" s="144">
        <v>0</v>
      </c>
      <c r="Q395" s="143">
        <v>0</v>
      </c>
      <c r="R395" s="144">
        <v>0</v>
      </c>
      <c r="S395" s="143">
        <v>0</v>
      </c>
      <c r="T395" s="144">
        <v>0</v>
      </c>
      <c r="U395" s="143">
        <v>0</v>
      </c>
      <c r="V395" s="144">
        <v>0</v>
      </c>
      <c r="W395" s="143">
        <v>0</v>
      </c>
      <c r="X395" s="143">
        <v>0</v>
      </c>
      <c r="Y395" s="144">
        <v>0</v>
      </c>
    </row>
    <row r="396" spans="2:25" x14ac:dyDescent="0.2">
      <c r="B396" s="142" t="s">
        <v>748</v>
      </c>
      <c r="C396" s="142" t="s">
        <v>702</v>
      </c>
      <c r="D396" s="142" t="s">
        <v>749</v>
      </c>
      <c r="E396" s="143">
        <v>0</v>
      </c>
      <c r="F396" s="144">
        <v>0</v>
      </c>
      <c r="G396" s="143">
        <v>0</v>
      </c>
      <c r="H396" s="144">
        <v>0</v>
      </c>
      <c r="I396" s="143">
        <v>0</v>
      </c>
      <c r="J396" s="144">
        <v>0</v>
      </c>
      <c r="K396" s="143">
        <v>0</v>
      </c>
      <c r="L396" s="144">
        <v>0</v>
      </c>
      <c r="M396" s="143">
        <v>0</v>
      </c>
      <c r="N396" s="144">
        <v>0</v>
      </c>
      <c r="O396" s="143">
        <v>0</v>
      </c>
      <c r="P396" s="144">
        <v>0</v>
      </c>
      <c r="Q396" s="143">
        <v>0</v>
      </c>
      <c r="R396" s="144">
        <v>0</v>
      </c>
      <c r="S396" s="143">
        <v>0</v>
      </c>
      <c r="T396" s="144">
        <v>0</v>
      </c>
      <c r="U396" s="143">
        <v>0</v>
      </c>
      <c r="V396" s="144">
        <v>0</v>
      </c>
      <c r="W396" s="143">
        <v>0</v>
      </c>
      <c r="X396" s="143">
        <v>0</v>
      </c>
      <c r="Y396" s="144">
        <v>0</v>
      </c>
    </row>
    <row r="397" spans="2:25" x14ac:dyDescent="0.2">
      <c r="B397" s="142" t="s">
        <v>750</v>
      </c>
      <c r="C397" s="142" t="s">
        <v>702</v>
      </c>
      <c r="D397" s="142" t="s">
        <v>751</v>
      </c>
      <c r="E397" s="143">
        <v>0</v>
      </c>
      <c r="F397" s="144">
        <v>0</v>
      </c>
      <c r="G397" s="143">
        <v>0</v>
      </c>
      <c r="H397" s="144">
        <v>0</v>
      </c>
      <c r="I397" s="143">
        <v>0</v>
      </c>
      <c r="J397" s="144">
        <v>0</v>
      </c>
      <c r="K397" s="143">
        <v>0</v>
      </c>
      <c r="L397" s="144">
        <v>0</v>
      </c>
      <c r="M397" s="143">
        <v>0</v>
      </c>
      <c r="N397" s="144">
        <v>0</v>
      </c>
      <c r="O397" s="143">
        <v>0</v>
      </c>
      <c r="P397" s="144">
        <v>0</v>
      </c>
      <c r="Q397" s="143">
        <v>0</v>
      </c>
      <c r="R397" s="144">
        <v>0</v>
      </c>
      <c r="S397" s="143">
        <v>0</v>
      </c>
      <c r="T397" s="144">
        <v>0</v>
      </c>
      <c r="U397" s="143">
        <v>0</v>
      </c>
      <c r="V397" s="144">
        <v>0</v>
      </c>
      <c r="W397" s="143">
        <v>0</v>
      </c>
      <c r="X397" s="143">
        <v>0</v>
      </c>
      <c r="Y397" s="144">
        <v>0</v>
      </c>
    </row>
    <row r="398" spans="2:25" x14ac:dyDescent="0.2">
      <c r="B398" s="142" t="s">
        <v>752</v>
      </c>
      <c r="C398" s="142" t="s">
        <v>702</v>
      </c>
      <c r="D398" s="142" t="s">
        <v>753</v>
      </c>
      <c r="E398" s="143">
        <v>0</v>
      </c>
      <c r="F398" s="144">
        <v>0</v>
      </c>
      <c r="G398" s="143">
        <v>0</v>
      </c>
      <c r="H398" s="144">
        <v>0</v>
      </c>
      <c r="I398" s="143">
        <v>0</v>
      </c>
      <c r="J398" s="144">
        <v>0</v>
      </c>
      <c r="K398" s="143">
        <v>0</v>
      </c>
      <c r="L398" s="144">
        <v>0</v>
      </c>
      <c r="M398" s="143">
        <v>0</v>
      </c>
      <c r="N398" s="144">
        <v>0</v>
      </c>
      <c r="O398" s="143">
        <v>0</v>
      </c>
      <c r="P398" s="144">
        <v>0</v>
      </c>
      <c r="Q398" s="143">
        <v>0</v>
      </c>
      <c r="R398" s="144">
        <v>0</v>
      </c>
      <c r="S398" s="143">
        <v>0</v>
      </c>
      <c r="T398" s="144">
        <v>0</v>
      </c>
      <c r="U398" s="143">
        <v>0</v>
      </c>
      <c r="V398" s="144">
        <v>0</v>
      </c>
      <c r="W398" s="143">
        <v>0</v>
      </c>
      <c r="X398" s="143">
        <v>0</v>
      </c>
      <c r="Y398" s="144">
        <v>0</v>
      </c>
    </row>
    <row r="399" spans="2:25" x14ac:dyDescent="0.2">
      <c r="B399" s="142" t="s">
        <v>754</v>
      </c>
      <c r="C399" s="142" t="s">
        <v>702</v>
      </c>
      <c r="D399" s="142" t="s">
        <v>755</v>
      </c>
      <c r="E399" s="143">
        <v>0</v>
      </c>
      <c r="F399" s="144">
        <v>0</v>
      </c>
      <c r="G399" s="143">
        <v>0</v>
      </c>
      <c r="H399" s="144">
        <v>0</v>
      </c>
      <c r="I399" s="143">
        <v>0</v>
      </c>
      <c r="J399" s="144">
        <v>0</v>
      </c>
      <c r="K399" s="143">
        <v>0</v>
      </c>
      <c r="L399" s="144">
        <v>0</v>
      </c>
      <c r="M399" s="143">
        <v>0</v>
      </c>
      <c r="N399" s="144">
        <v>0</v>
      </c>
      <c r="O399" s="143">
        <v>0</v>
      </c>
      <c r="P399" s="144">
        <v>0</v>
      </c>
      <c r="Q399" s="143">
        <v>0</v>
      </c>
      <c r="R399" s="144">
        <v>0</v>
      </c>
      <c r="S399" s="143">
        <v>0</v>
      </c>
      <c r="T399" s="144">
        <v>0</v>
      </c>
      <c r="U399" s="143">
        <v>0</v>
      </c>
      <c r="V399" s="144">
        <v>0</v>
      </c>
      <c r="W399" s="143">
        <v>0</v>
      </c>
      <c r="X399" s="143">
        <v>0</v>
      </c>
      <c r="Y399" s="144">
        <v>0</v>
      </c>
    </row>
    <row r="400" spans="2:25" x14ac:dyDescent="0.2">
      <c r="B400" s="142" t="s">
        <v>756</v>
      </c>
      <c r="C400" s="142" t="s">
        <v>702</v>
      </c>
      <c r="D400" s="142" t="s">
        <v>757</v>
      </c>
      <c r="E400" s="143">
        <v>0</v>
      </c>
      <c r="F400" s="144">
        <v>0</v>
      </c>
      <c r="G400" s="143">
        <v>0</v>
      </c>
      <c r="H400" s="144">
        <v>0</v>
      </c>
      <c r="I400" s="143">
        <v>0</v>
      </c>
      <c r="J400" s="144">
        <v>0</v>
      </c>
      <c r="K400" s="143">
        <v>0</v>
      </c>
      <c r="L400" s="144">
        <v>0</v>
      </c>
      <c r="M400" s="143">
        <v>0</v>
      </c>
      <c r="N400" s="144">
        <v>0</v>
      </c>
      <c r="O400" s="143">
        <v>0</v>
      </c>
      <c r="P400" s="144">
        <v>0</v>
      </c>
      <c r="Q400" s="143">
        <v>0</v>
      </c>
      <c r="R400" s="144">
        <v>0</v>
      </c>
      <c r="S400" s="143">
        <v>0</v>
      </c>
      <c r="T400" s="144">
        <v>0</v>
      </c>
      <c r="U400" s="143">
        <v>0</v>
      </c>
      <c r="V400" s="144">
        <v>0</v>
      </c>
      <c r="W400" s="143">
        <v>0</v>
      </c>
      <c r="X400" s="143">
        <v>0</v>
      </c>
      <c r="Y400" s="144">
        <v>0</v>
      </c>
    </row>
    <row r="401" spans="2:25" x14ac:dyDescent="0.2">
      <c r="B401" s="142" t="s">
        <v>758</v>
      </c>
      <c r="C401" s="142" t="s">
        <v>702</v>
      </c>
      <c r="D401" s="142" t="s">
        <v>759</v>
      </c>
      <c r="E401" s="143">
        <v>0</v>
      </c>
      <c r="F401" s="144">
        <v>0</v>
      </c>
      <c r="G401" s="143">
        <v>0</v>
      </c>
      <c r="H401" s="144">
        <v>0</v>
      </c>
      <c r="I401" s="143">
        <v>0</v>
      </c>
      <c r="J401" s="144">
        <v>0</v>
      </c>
      <c r="K401" s="143">
        <v>0</v>
      </c>
      <c r="L401" s="144">
        <v>0</v>
      </c>
      <c r="M401" s="143">
        <v>0</v>
      </c>
      <c r="N401" s="144">
        <v>0</v>
      </c>
      <c r="O401" s="143">
        <v>0</v>
      </c>
      <c r="P401" s="144">
        <v>0</v>
      </c>
      <c r="Q401" s="143">
        <v>0</v>
      </c>
      <c r="R401" s="144">
        <v>0</v>
      </c>
      <c r="S401" s="143">
        <v>0</v>
      </c>
      <c r="T401" s="144">
        <v>0</v>
      </c>
      <c r="U401" s="143">
        <v>0</v>
      </c>
      <c r="V401" s="144">
        <v>0</v>
      </c>
      <c r="W401" s="143">
        <v>0</v>
      </c>
      <c r="X401" s="143">
        <v>0</v>
      </c>
      <c r="Y401" s="144">
        <v>0</v>
      </c>
    </row>
    <row r="402" spans="2:25" x14ac:dyDescent="0.2">
      <c r="B402" s="142" t="s">
        <v>760</v>
      </c>
      <c r="C402" s="142" t="s">
        <v>702</v>
      </c>
      <c r="D402" s="142" t="s">
        <v>761</v>
      </c>
      <c r="E402" s="143">
        <v>0</v>
      </c>
      <c r="F402" s="144">
        <v>0</v>
      </c>
      <c r="G402" s="143">
        <v>0</v>
      </c>
      <c r="H402" s="144">
        <v>0</v>
      </c>
      <c r="I402" s="143">
        <v>0</v>
      </c>
      <c r="J402" s="144">
        <v>0</v>
      </c>
      <c r="K402" s="143">
        <v>0</v>
      </c>
      <c r="L402" s="144">
        <v>0</v>
      </c>
      <c r="M402" s="143">
        <v>0</v>
      </c>
      <c r="N402" s="144">
        <v>0</v>
      </c>
      <c r="O402" s="143">
        <v>0</v>
      </c>
      <c r="P402" s="144">
        <v>0</v>
      </c>
      <c r="Q402" s="143">
        <v>0</v>
      </c>
      <c r="R402" s="144">
        <v>0</v>
      </c>
      <c r="S402" s="143">
        <v>0</v>
      </c>
      <c r="T402" s="144">
        <v>0</v>
      </c>
      <c r="U402" s="143">
        <v>0</v>
      </c>
      <c r="V402" s="144">
        <v>0</v>
      </c>
      <c r="W402" s="143">
        <v>0</v>
      </c>
      <c r="X402" s="143">
        <v>0</v>
      </c>
      <c r="Y402" s="144">
        <v>0</v>
      </c>
    </row>
    <row r="403" spans="2:25" x14ac:dyDescent="0.2">
      <c r="B403" s="142" t="s">
        <v>762</v>
      </c>
      <c r="C403" s="142" t="s">
        <v>702</v>
      </c>
      <c r="D403" s="142" t="s">
        <v>356</v>
      </c>
      <c r="E403" s="143">
        <v>0</v>
      </c>
      <c r="F403" s="144">
        <v>0</v>
      </c>
      <c r="G403" s="143">
        <v>0</v>
      </c>
      <c r="H403" s="144">
        <v>0</v>
      </c>
      <c r="I403" s="143">
        <v>0</v>
      </c>
      <c r="J403" s="144">
        <v>0</v>
      </c>
      <c r="K403" s="143">
        <v>0</v>
      </c>
      <c r="L403" s="144">
        <v>0</v>
      </c>
      <c r="M403" s="143">
        <v>0</v>
      </c>
      <c r="N403" s="144">
        <v>0</v>
      </c>
      <c r="O403" s="143">
        <v>0</v>
      </c>
      <c r="P403" s="144">
        <v>0</v>
      </c>
      <c r="Q403" s="143">
        <v>0</v>
      </c>
      <c r="R403" s="144">
        <v>0</v>
      </c>
      <c r="S403" s="143">
        <v>0</v>
      </c>
      <c r="T403" s="144">
        <v>0</v>
      </c>
      <c r="U403" s="143">
        <v>0</v>
      </c>
      <c r="V403" s="144">
        <v>0</v>
      </c>
      <c r="W403" s="143">
        <v>0</v>
      </c>
      <c r="X403" s="143">
        <v>0</v>
      </c>
      <c r="Y403" s="144">
        <v>0</v>
      </c>
    </row>
    <row r="404" spans="2:25" x14ac:dyDescent="0.2">
      <c r="B404" s="142" t="s">
        <v>763</v>
      </c>
      <c r="C404" s="142" t="s">
        <v>702</v>
      </c>
      <c r="D404" s="142" t="s">
        <v>764</v>
      </c>
      <c r="E404" s="143">
        <v>0</v>
      </c>
      <c r="F404" s="144">
        <v>0</v>
      </c>
      <c r="G404" s="143">
        <v>0</v>
      </c>
      <c r="H404" s="144">
        <v>0</v>
      </c>
      <c r="I404" s="143">
        <v>0</v>
      </c>
      <c r="J404" s="144">
        <v>0</v>
      </c>
      <c r="K404" s="143">
        <v>0</v>
      </c>
      <c r="L404" s="144">
        <v>0</v>
      </c>
      <c r="M404" s="143">
        <v>0</v>
      </c>
      <c r="N404" s="144">
        <v>0</v>
      </c>
      <c r="O404" s="143">
        <v>0</v>
      </c>
      <c r="P404" s="144">
        <v>0</v>
      </c>
      <c r="Q404" s="143">
        <v>0</v>
      </c>
      <c r="R404" s="144">
        <v>0</v>
      </c>
      <c r="S404" s="143">
        <v>0</v>
      </c>
      <c r="T404" s="144">
        <v>0</v>
      </c>
      <c r="U404" s="143">
        <v>0</v>
      </c>
      <c r="V404" s="144">
        <v>0</v>
      </c>
      <c r="W404" s="143">
        <v>0</v>
      </c>
      <c r="X404" s="143">
        <v>0</v>
      </c>
      <c r="Y404" s="144">
        <v>0</v>
      </c>
    </row>
    <row r="405" spans="2:25" x14ac:dyDescent="0.2">
      <c r="B405" s="142" t="s">
        <v>765</v>
      </c>
      <c r="C405" s="142" t="s">
        <v>702</v>
      </c>
      <c r="D405" s="142" t="s">
        <v>766</v>
      </c>
      <c r="E405" s="143">
        <v>0</v>
      </c>
      <c r="F405" s="144">
        <v>0</v>
      </c>
      <c r="G405" s="143">
        <v>0</v>
      </c>
      <c r="H405" s="144">
        <v>0</v>
      </c>
      <c r="I405" s="143">
        <v>0</v>
      </c>
      <c r="J405" s="144">
        <v>0</v>
      </c>
      <c r="K405" s="143">
        <v>0</v>
      </c>
      <c r="L405" s="144">
        <v>0</v>
      </c>
      <c r="M405" s="143">
        <v>0</v>
      </c>
      <c r="N405" s="144">
        <v>0</v>
      </c>
      <c r="O405" s="143">
        <v>0</v>
      </c>
      <c r="P405" s="144">
        <v>0</v>
      </c>
      <c r="Q405" s="143">
        <v>0</v>
      </c>
      <c r="R405" s="144">
        <v>0</v>
      </c>
      <c r="S405" s="143">
        <v>0</v>
      </c>
      <c r="T405" s="144">
        <v>0</v>
      </c>
      <c r="U405" s="143">
        <v>0</v>
      </c>
      <c r="V405" s="144">
        <v>0</v>
      </c>
      <c r="W405" s="143">
        <v>0</v>
      </c>
      <c r="X405" s="143">
        <v>0</v>
      </c>
      <c r="Y405" s="144">
        <v>0</v>
      </c>
    </row>
    <row r="406" spans="2:25" x14ac:dyDescent="0.2">
      <c r="B406" s="142" t="s">
        <v>767</v>
      </c>
      <c r="C406" s="142" t="s">
        <v>702</v>
      </c>
      <c r="D406" s="142" t="s">
        <v>768</v>
      </c>
      <c r="E406" s="143">
        <v>0</v>
      </c>
      <c r="F406" s="144">
        <v>0</v>
      </c>
      <c r="G406" s="143">
        <v>0</v>
      </c>
      <c r="H406" s="144">
        <v>0</v>
      </c>
      <c r="I406" s="143">
        <v>0</v>
      </c>
      <c r="J406" s="144">
        <v>0</v>
      </c>
      <c r="K406" s="143">
        <v>0</v>
      </c>
      <c r="L406" s="144">
        <v>0</v>
      </c>
      <c r="M406" s="143">
        <v>0</v>
      </c>
      <c r="N406" s="144">
        <v>0</v>
      </c>
      <c r="O406" s="143">
        <v>0</v>
      </c>
      <c r="P406" s="144">
        <v>0</v>
      </c>
      <c r="Q406" s="143">
        <v>0</v>
      </c>
      <c r="R406" s="144">
        <v>0</v>
      </c>
      <c r="S406" s="143">
        <v>0</v>
      </c>
      <c r="T406" s="144">
        <v>0</v>
      </c>
      <c r="U406" s="143">
        <v>0</v>
      </c>
      <c r="V406" s="144">
        <v>0</v>
      </c>
      <c r="W406" s="143">
        <v>0</v>
      </c>
      <c r="X406" s="143">
        <v>0</v>
      </c>
      <c r="Y406" s="144">
        <v>0</v>
      </c>
    </row>
    <row r="407" spans="2:25" x14ac:dyDescent="0.2">
      <c r="B407" s="142" t="s">
        <v>769</v>
      </c>
      <c r="C407" s="142" t="s">
        <v>702</v>
      </c>
      <c r="D407" s="142" t="s">
        <v>770</v>
      </c>
      <c r="E407" s="143">
        <v>0</v>
      </c>
      <c r="F407" s="144">
        <v>0</v>
      </c>
      <c r="G407" s="143">
        <v>0</v>
      </c>
      <c r="H407" s="144">
        <v>0</v>
      </c>
      <c r="I407" s="143">
        <v>0</v>
      </c>
      <c r="J407" s="144">
        <v>0</v>
      </c>
      <c r="K407" s="143">
        <v>0</v>
      </c>
      <c r="L407" s="144">
        <v>0</v>
      </c>
      <c r="M407" s="143">
        <v>0</v>
      </c>
      <c r="N407" s="144">
        <v>0</v>
      </c>
      <c r="O407" s="143">
        <v>0</v>
      </c>
      <c r="P407" s="144">
        <v>0</v>
      </c>
      <c r="Q407" s="143">
        <v>0</v>
      </c>
      <c r="R407" s="144">
        <v>0</v>
      </c>
      <c r="S407" s="143">
        <v>0</v>
      </c>
      <c r="T407" s="144">
        <v>0</v>
      </c>
      <c r="U407" s="143">
        <v>0</v>
      </c>
      <c r="V407" s="144">
        <v>0</v>
      </c>
      <c r="W407" s="143">
        <v>0</v>
      </c>
      <c r="X407" s="143">
        <v>0</v>
      </c>
      <c r="Y407" s="144">
        <v>0</v>
      </c>
    </row>
    <row r="408" spans="2:25" x14ac:dyDescent="0.2">
      <c r="B408" s="142" t="s">
        <v>771</v>
      </c>
      <c r="C408" s="142" t="s">
        <v>702</v>
      </c>
      <c r="D408" s="142" t="s">
        <v>772</v>
      </c>
      <c r="E408" s="143">
        <v>0</v>
      </c>
      <c r="F408" s="144">
        <v>0</v>
      </c>
      <c r="G408" s="143">
        <v>0</v>
      </c>
      <c r="H408" s="144">
        <v>0</v>
      </c>
      <c r="I408" s="143">
        <v>0</v>
      </c>
      <c r="J408" s="144">
        <v>0</v>
      </c>
      <c r="K408" s="143">
        <v>0</v>
      </c>
      <c r="L408" s="144">
        <v>0</v>
      </c>
      <c r="M408" s="143">
        <v>0</v>
      </c>
      <c r="N408" s="144">
        <v>0</v>
      </c>
      <c r="O408" s="143">
        <v>0</v>
      </c>
      <c r="P408" s="144">
        <v>0</v>
      </c>
      <c r="Q408" s="143">
        <v>0</v>
      </c>
      <c r="R408" s="144">
        <v>0</v>
      </c>
      <c r="S408" s="143">
        <v>0</v>
      </c>
      <c r="T408" s="144">
        <v>0</v>
      </c>
      <c r="U408" s="143">
        <v>0</v>
      </c>
      <c r="V408" s="144">
        <v>0</v>
      </c>
      <c r="W408" s="143">
        <v>0</v>
      </c>
      <c r="X408" s="143">
        <v>0</v>
      </c>
      <c r="Y408" s="144">
        <v>0</v>
      </c>
    </row>
    <row r="409" spans="2:25" x14ac:dyDescent="0.2">
      <c r="B409" s="142" t="s">
        <v>773</v>
      </c>
      <c r="C409" s="142" t="s">
        <v>702</v>
      </c>
      <c r="D409" s="142" t="s">
        <v>774</v>
      </c>
      <c r="E409" s="143">
        <v>0</v>
      </c>
      <c r="F409" s="144">
        <v>0</v>
      </c>
      <c r="G409" s="143">
        <v>0</v>
      </c>
      <c r="H409" s="144">
        <v>0</v>
      </c>
      <c r="I409" s="143">
        <v>0</v>
      </c>
      <c r="J409" s="144">
        <v>0</v>
      </c>
      <c r="K409" s="143">
        <v>0</v>
      </c>
      <c r="L409" s="144">
        <v>0</v>
      </c>
      <c r="M409" s="143">
        <v>0</v>
      </c>
      <c r="N409" s="144">
        <v>0</v>
      </c>
      <c r="O409" s="143">
        <v>0</v>
      </c>
      <c r="P409" s="144">
        <v>0</v>
      </c>
      <c r="Q409" s="143">
        <v>0</v>
      </c>
      <c r="R409" s="144">
        <v>0</v>
      </c>
      <c r="S409" s="143">
        <v>0</v>
      </c>
      <c r="T409" s="144">
        <v>0</v>
      </c>
      <c r="U409" s="143">
        <v>0</v>
      </c>
      <c r="V409" s="144">
        <v>0</v>
      </c>
      <c r="W409" s="143">
        <v>0</v>
      </c>
      <c r="X409" s="143">
        <v>0</v>
      </c>
      <c r="Y409" s="144">
        <v>0</v>
      </c>
    </row>
    <row r="410" spans="2:25" x14ac:dyDescent="0.2">
      <c r="B410" s="142" t="s">
        <v>775</v>
      </c>
      <c r="C410" s="142" t="s">
        <v>702</v>
      </c>
      <c r="D410" s="142" t="s">
        <v>776</v>
      </c>
      <c r="E410" s="143">
        <v>0</v>
      </c>
      <c r="F410" s="144">
        <v>0</v>
      </c>
      <c r="G410" s="143">
        <v>0</v>
      </c>
      <c r="H410" s="144">
        <v>0</v>
      </c>
      <c r="I410" s="143">
        <v>0</v>
      </c>
      <c r="J410" s="144">
        <v>0</v>
      </c>
      <c r="K410" s="143">
        <v>0</v>
      </c>
      <c r="L410" s="144">
        <v>0</v>
      </c>
      <c r="M410" s="143">
        <v>0</v>
      </c>
      <c r="N410" s="144">
        <v>0</v>
      </c>
      <c r="O410" s="143">
        <v>0</v>
      </c>
      <c r="P410" s="144">
        <v>0</v>
      </c>
      <c r="Q410" s="143">
        <v>0</v>
      </c>
      <c r="R410" s="144">
        <v>0</v>
      </c>
      <c r="S410" s="143">
        <v>0</v>
      </c>
      <c r="T410" s="144">
        <v>0</v>
      </c>
      <c r="U410" s="143">
        <v>0</v>
      </c>
      <c r="V410" s="144">
        <v>0</v>
      </c>
      <c r="W410" s="143">
        <v>0</v>
      </c>
      <c r="X410" s="143">
        <v>0</v>
      </c>
      <c r="Y410" s="144">
        <v>0</v>
      </c>
    </row>
    <row r="411" spans="2:25" x14ac:dyDescent="0.2">
      <c r="B411" s="142" t="s">
        <v>777</v>
      </c>
      <c r="C411" s="142" t="s">
        <v>702</v>
      </c>
      <c r="D411" s="142" t="s">
        <v>778</v>
      </c>
      <c r="E411" s="143">
        <v>0</v>
      </c>
      <c r="F411" s="144">
        <v>0</v>
      </c>
      <c r="G411" s="143">
        <v>0</v>
      </c>
      <c r="H411" s="144">
        <v>0</v>
      </c>
      <c r="I411" s="143">
        <v>0</v>
      </c>
      <c r="J411" s="144">
        <v>0</v>
      </c>
      <c r="K411" s="143">
        <v>0</v>
      </c>
      <c r="L411" s="144">
        <v>0</v>
      </c>
      <c r="M411" s="143">
        <v>0</v>
      </c>
      <c r="N411" s="144">
        <v>0</v>
      </c>
      <c r="O411" s="143">
        <v>0</v>
      </c>
      <c r="P411" s="144">
        <v>0</v>
      </c>
      <c r="Q411" s="143">
        <v>0</v>
      </c>
      <c r="R411" s="144">
        <v>0</v>
      </c>
      <c r="S411" s="143">
        <v>0</v>
      </c>
      <c r="T411" s="144">
        <v>0</v>
      </c>
      <c r="U411" s="143">
        <v>0</v>
      </c>
      <c r="V411" s="144">
        <v>0</v>
      </c>
      <c r="W411" s="143">
        <v>0</v>
      </c>
      <c r="X411" s="143">
        <v>0</v>
      </c>
      <c r="Y411" s="144">
        <v>0</v>
      </c>
    </row>
    <row r="412" spans="2:25" x14ac:dyDescent="0.2">
      <c r="B412" s="142" t="s">
        <v>779</v>
      </c>
      <c r="C412" s="142" t="s">
        <v>702</v>
      </c>
      <c r="D412" s="142" t="s">
        <v>780</v>
      </c>
      <c r="E412" s="143">
        <v>0</v>
      </c>
      <c r="F412" s="144">
        <v>0</v>
      </c>
      <c r="G412" s="143">
        <v>0</v>
      </c>
      <c r="H412" s="144">
        <v>0</v>
      </c>
      <c r="I412" s="143">
        <v>0</v>
      </c>
      <c r="J412" s="144">
        <v>0</v>
      </c>
      <c r="K412" s="143">
        <v>0</v>
      </c>
      <c r="L412" s="144">
        <v>0</v>
      </c>
      <c r="M412" s="143">
        <v>0</v>
      </c>
      <c r="N412" s="144">
        <v>0</v>
      </c>
      <c r="O412" s="143">
        <v>0</v>
      </c>
      <c r="P412" s="144">
        <v>0</v>
      </c>
      <c r="Q412" s="143">
        <v>0</v>
      </c>
      <c r="R412" s="144">
        <v>0</v>
      </c>
      <c r="S412" s="143">
        <v>0</v>
      </c>
      <c r="T412" s="144">
        <v>0</v>
      </c>
      <c r="U412" s="143">
        <v>0</v>
      </c>
      <c r="V412" s="144">
        <v>0</v>
      </c>
      <c r="W412" s="143">
        <v>0</v>
      </c>
      <c r="X412" s="143">
        <v>0</v>
      </c>
      <c r="Y412" s="144">
        <v>0</v>
      </c>
    </row>
    <row r="413" spans="2:25" x14ac:dyDescent="0.2">
      <c r="B413" s="142" t="s">
        <v>781</v>
      </c>
      <c r="C413" s="142" t="s">
        <v>782</v>
      </c>
      <c r="D413" s="142" t="s">
        <v>783</v>
      </c>
      <c r="E413" s="143">
        <v>0</v>
      </c>
      <c r="F413" s="144">
        <v>0</v>
      </c>
      <c r="G413" s="143">
        <v>0</v>
      </c>
      <c r="H413" s="144">
        <v>0</v>
      </c>
      <c r="I413" s="143">
        <v>0</v>
      </c>
      <c r="J413" s="144">
        <v>0</v>
      </c>
      <c r="K413" s="143">
        <v>0</v>
      </c>
      <c r="L413" s="144">
        <v>0</v>
      </c>
      <c r="M413" s="143">
        <v>0</v>
      </c>
      <c r="N413" s="144">
        <v>0</v>
      </c>
      <c r="O413" s="143">
        <v>0</v>
      </c>
      <c r="P413" s="144">
        <v>0</v>
      </c>
      <c r="Q413" s="143">
        <v>0</v>
      </c>
      <c r="R413" s="144">
        <v>0</v>
      </c>
      <c r="S413" s="143">
        <v>0</v>
      </c>
      <c r="T413" s="144">
        <v>0</v>
      </c>
      <c r="U413" s="143">
        <v>0</v>
      </c>
      <c r="V413" s="144">
        <v>0</v>
      </c>
      <c r="W413" s="143">
        <v>0</v>
      </c>
      <c r="X413" s="143">
        <v>0</v>
      </c>
      <c r="Y413" s="144">
        <v>0</v>
      </c>
    </row>
    <row r="414" spans="2:25" x14ac:dyDescent="0.2">
      <c r="B414" s="142" t="s">
        <v>784</v>
      </c>
      <c r="C414" s="142" t="s">
        <v>782</v>
      </c>
      <c r="D414" s="142" t="s">
        <v>785</v>
      </c>
      <c r="E414" s="143">
        <v>0</v>
      </c>
      <c r="F414" s="144">
        <v>0</v>
      </c>
      <c r="G414" s="143">
        <v>0</v>
      </c>
      <c r="H414" s="144">
        <v>0</v>
      </c>
      <c r="I414" s="143">
        <v>0</v>
      </c>
      <c r="J414" s="144">
        <v>0</v>
      </c>
      <c r="K414" s="143">
        <v>0</v>
      </c>
      <c r="L414" s="144">
        <v>0</v>
      </c>
      <c r="M414" s="143">
        <v>0</v>
      </c>
      <c r="N414" s="144">
        <v>0</v>
      </c>
      <c r="O414" s="143">
        <v>0</v>
      </c>
      <c r="P414" s="144">
        <v>0</v>
      </c>
      <c r="Q414" s="143">
        <v>0</v>
      </c>
      <c r="R414" s="144">
        <v>0</v>
      </c>
      <c r="S414" s="143">
        <v>0</v>
      </c>
      <c r="T414" s="144">
        <v>0</v>
      </c>
      <c r="U414" s="143">
        <v>0</v>
      </c>
      <c r="V414" s="144">
        <v>0</v>
      </c>
      <c r="W414" s="143">
        <v>0</v>
      </c>
      <c r="X414" s="143">
        <v>0</v>
      </c>
      <c r="Y414" s="144">
        <v>0</v>
      </c>
    </row>
    <row r="415" spans="2:25" x14ac:dyDescent="0.2">
      <c r="B415" s="142" t="s">
        <v>786</v>
      </c>
      <c r="C415" s="142" t="s">
        <v>782</v>
      </c>
      <c r="D415" s="142" t="s">
        <v>787</v>
      </c>
      <c r="E415" s="143">
        <v>0</v>
      </c>
      <c r="F415" s="144">
        <v>0</v>
      </c>
      <c r="G415" s="143">
        <v>0</v>
      </c>
      <c r="H415" s="144">
        <v>0</v>
      </c>
      <c r="I415" s="143">
        <v>0</v>
      </c>
      <c r="J415" s="144">
        <v>0</v>
      </c>
      <c r="K415" s="143">
        <v>0</v>
      </c>
      <c r="L415" s="144">
        <v>0</v>
      </c>
      <c r="M415" s="143">
        <v>0</v>
      </c>
      <c r="N415" s="144">
        <v>0</v>
      </c>
      <c r="O415" s="143">
        <v>0</v>
      </c>
      <c r="P415" s="144">
        <v>0</v>
      </c>
      <c r="Q415" s="143">
        <v>0</v>
      </c>
      <c r="R415" s="144">
        <v>0</v>
      </c>
      <c r="S415" s="143">
        <v>0</v>
      </c>
      <c r="T415" s="144">
        <v>0</v>
      </c>
      <c r="U415" s="143">
        <v>0</v>
      </c>
      <c r="V415" s="144">
        <v>0</v>
      </c>
      <c r="W415" s="143">
        <v>0</v>
      </c>
      <c r="X415" s="143">
        <v>0</v>
      </c>
      <c r="Y415" s="144">
        <v>0</v>
      </c>
    </row>
    <row r="416" spans="2:25" x14ac:dyDescent="0.2">
      <c r="B416" s="142" t="s">
        <v>788</v>
      </c>
      <c r="C416" s="142" t="s">
        <v>782</v>
      </c>
      <c r="D416" s="142" t="s">
        <v>789</v>
      </c>
      <c r="E416" s="143">
        <v>0</v>
      </c>
      <c r="F416" s="144">
        <v>0</v>
      </c>
      <c r="G416" s="143">
        <v>0</v>
      </c>
      <c r="H416" s="144">
        <v>0</v>
      </c>
      <c r="I416" s="143">
        <v>0</v>
      </c>
      <c r="J416" s="144">
        <v>0</v>
      </c>
      <c r="K416" s="143">
        <v>0</v>
      </c>
      <c r="L416" s="144">
        <v>0</v>
      </c>
      <c r="M416" s="143">
        <v>0</v>
      </c>
      <c r="N416" s="144">
        <v>0</v>
      </c>
      <c r="O416" s="143">
        <v>0</v>
      </c>
      <c r="P416" s="144">
        <v>0</v>
      </c>
      <c r="Q416" s="143">
        <v>0</v>
      </c>
      <c r="R416" s="144">
        <v>0</v>
      </c>
      <c r="S416" s="143">
        <v>0</v>
      </c>
      <c r="T416" s="144">
        <v>0</v>
      </c>
      <c r="U416" s="143">
        <v>0</v>
      </c>
      <c r="V416" s="144">
        <v>0</v>
      </c>
      <c r="W416" s="143">
        <v>0</v>
      </c>
      <c r="X416" s="143">
        <v>0</v>
      </c>
      <c r="Y416" s="144">
        <v>0</v>
      </c>
    </row>
    <row r="417" spans="2:25" x14ac:dyDescent="0.2">
      <c r="B417" s="142" t="s">
        <v>790</v>
      </c>
      <c r="C417" s="142" t="s">
        <v>782</v>
      </c>
      <c r="D417" s="142" t="s">
        <v>791</v>
      </c>
      <c r="E417" s="143">
        <v>0</v>
      </c>
      <c r="F417" s="144">
        <v>0</v>
      </c>
      <c r="G417" s="143">
        <v>0</v>
      </c>
      <c r="H417" s="144">
        <v>0</v>
      </c>
      <c r="I417" s="143">
        <v>0</v>
      </c>
      <c r="J417" s="144">
        <v>0</v>
      </c>
      <c r="K417" s="143">
        <v>0</v>
      </c>
      <c r="L417" s="144">
        <v>0</v>
      </c>
      <c r="M417" s="143">
        <v>0</v>
      </c>
      <c r="N417" s="144">
        <v>0</v>
      </c>
      <c r="O417" s="143">
        <v>0</v>
      </c>
      <c r="P417" s="144">
        <v>0</v>
      </c>
      <c r="Q417" s="143">
        <v>0</v>
      </c>
      <c r="R417" s="144">
        <v>0</v>
      </c>
      <c r="S417" s="143">
        <v>0</v>
      </c>
      <c r="T417" s="144">
        <v>0</v>
      </c>
      <c r="U417" s="143">
        <v>0</v>
      </c>
      <c r="V417" s="144">
        <v>0</v>
      </c>
      <c r="W417" s="143">
        <v>0</v>
      </c>
      <c r="X417" s="143">
        <v>0</v>
      </c>
      <c r="Y417" s="144">
        <v>0</v>
      </c>
    </row>
    <row r="418" spans="2:25" x14ac:dyDescent="0.2">
      <c r="B418" s="142" t="s">
        <v>792</v>
      </c>
      <c r="C418" s="142" t="s">
        <v>782</v>
      </c>
      <c r="D418" s="142" t="s">
        <v>793</v>
      </c>
      <c r="E418" s="143">
        <v>0</v>
      </c>
      <c r="F418" s="144">
        <v>0</v>
      </c>
      <c r="G418" s="143">
        <v>0</v>
      </c>
      <c r="H418" s="144">
        <v>0</v>
      </c>
      <c r="I418" s="143">
        <v>0</v>
      </c>
      <c r="J418" s="144">
        <v>0</v>
      </c>
      <c r="K418" s="143">
        <v>0</v>
      </c>
      <c r="L418" s="144">
        <v>0</v>
      </c>
      <c r="M418" s="143">
        <v>0</v>
      </c>
      <c r="N418" s="144">
        <v>0</v>
      </c>
      <c r="O418" s="143">
        <v>0</v>
      </c>
      <c r="P418" s="144">
        <v>0</v>
      </c>
      <c r="Q418" s="143">
        <v>0</v>
      </c>
      <c r="R418" s="144">
        <v>0</v>
      </c>
      <c r="S418" s="143">
        <v>0</v>
      </c>
      <c r="T418" s="144">
        <v>0</v>
      </c>
      <c r="U418" s="143">
        <v>0</v>
      </c>
      <c r="V418" s="144">
        <v>0</v>
      </c>
      <c r="W418" s="143">
        <v>0</v>
      </c>
      <c r="X418" s="143">
        <v>0</v>
      </c>
      <c r="Y418" s="144">
        <v>0</v>
      </c>
    </row>
    <row r="419" spans="2:25" x14ac:dyDescent="0.2">
      <c r="B419" s="142" t="s">
        <v>794</v>
      </c>
      <c r="C419" s="142" t="s">
        <v>782</v>
      </c>
      <c r="D419" s="142" t="s">
        <v>795</v>
      </c>
      <c r="E419" s="143">
        <v>0</v>
      </c>
      <c r="F419" s="144">
        <v>0</v>
      </c>
      <c r="G419" s="143">
        <v>0</v>
      </c>
      <c r="H419" s="144">
        <v>0</v>
      </c>
      <c r="I419" s="143">
        <v>0</v>
      </c>
      <c r="J419" s="144">
        <v>0</v>
      </c>
      <c r="K419" s="143">
        <v>0</v>
      </c>
      <c r="L419" s="144">
        <v>0</v>
      </c>
      <c r="M419" s="143">
        <v>0</v>
      </c>
      <c r="N419" s="144">
        <v>0</v>
      </c>
      <c r="O419" s="143">
        <v>0</v>
      </c>
      <c r="P419" s="144">
        <v>0</v>
      </c>
      <c r="Q419" s="143">
        <v>0</v>
      </c>
      <c r="R419" s="144">
        <v>0</v>
      </c>
      <c r="S419" s="143">
        <v>0</v>
      </c>
      <c r="T419" s="144">
        <v>0</v>
      </c>
      <c r="U419" s="143">
        <v>0</v>
      </c>
      <c r="V419" s="144">
        <v>0</v>
      </c>
      <c r="W419" s="143">
        <v>0</v>
      </c>
      <c r="X419" s="143">
        <v>0</v>
      </c>
      <c r="Y419" s="144">
        <v>0</v>
      </c>
    </row>
    <row r="420" spans="2:25" x14ac:dyDescent="0.2">
      <c r="B420" s="142" t="s">
        <v>796</v>
      </c>
      <c r="C420" s="142" t="s">
        <v>782</v>
      </c>
      <c r="D420" s="142" t="s">
        <v>797</v>
      </c>
      <c r="E420" s="143">
        <v>0</v>
      </c>
      <c r="F420" s="144">
        <v>0</v>
      </c>
      <c r="G420" s="143">
        <v>0</v>
      </c>
      <c r="H420" s="144">
        <v>0</v>
      </c>
      <c r="I420" s="143">
        <v>0</v>
      </c>
      <c r="J420" s="144">
        <v>0</v>
      </c>
      <c r="K420" s="143">
        <v>0</v>
      </c>
      <c r="L420" s="144">
        <v>0</v>
      </c>
      <c r="M420" s="143">
        <v>0</v>
      </c>
      <c r="N420" s="144">
        <v>0</v>
      </c>
      <c r="O420" s="143">
        <v>0</v>
      </c>
      <c r="P420" s="144">
        <v>0</v>
      </c>
      <c r="Q420" s="143">
        <v>0</v>
      </c>
      <c r="R420" s="144">
        <v>0</v>
      </c>
      <c r="S420" s="143">
        <v>0</v>
      </c>
      <c r="T420" s="144">
        <v>0</v>
      </c>
      <c r="U420" s="143">
        <v>0</v>
      </c>
      <c r="V420" s="144">
        <v>0</v>
      </c>
      <c r="W420" s="143">
        <v>0</v>
      </c>
      <c r="X420" s="143">
        <v>0</v>
      </c>
      <c r="Y420" s="144">
        <v>0</v>
      </c>
    </row>
    <row r="421" spans="2:25" x14ac:dyDescent="0.2">
      <c r="B421" s="142" t="s">
        <v>798</v>
      </c>
      <c r="C421" s="142" t="s">
        <v>782</v>
      </c>
      <c r="D421" s="142" t="s">
        <v>799</v>
      </c>
      <c r="E421" s="143">
        <v>0</v>
      </c>
      <c r="F421" s="144">
        <v>0</v>
      </c>
      <c r="G421" s="143">
        <v>0</v>
      </c>
      <c r="H421" s="144">
        <v>0</v>
      </c>
      <c r="I421" s="143">
        <v>0</v>
      </c>
      <c r="J421" s="144">
        <v>0</v>
      </c>
      <c r="K421" s="143">
        <v>0</v>
      </c>
      <c r="L421" s="144">
        <v>0</v>
      </c>
      <c r="M421" s="143">
        <v>0</v>
      </c>
      <c r="N421" s="144">
        <v>0</v>
      </c>
      <c r="O421" s="143">
        <v>0</v>
      </c>
      <c r="P421" s="144">
        <v>0</v>
      </c>
      <c r="Q421" s="143">
        <v>0</v>
      </c>
      <c r="R421" s="144">
        <v>0</v>
      </c>
      <c r="S421" s="143">
        <v>0</v>
      </c>
      <c r="T421" s="144">
        <v>0</v>
      </c>
      <c r="U421" s="143">
        <v>0</v>
      </c>
      <c r="V421" s="144">
        <v>0</v>
      </c>
      <c r="W421" s="143">
        <v>0</v>
      </c>
      <c r="X421" s="143">
        <v>0</v>
      </c>
      <c r="Y421" s="144">
        <v>0</v>
      </c>
    </row>
    <row r="422" spans="2:25" x14ac:dyDescent="0.2">
      <c r="B422" s="142" t="s">
        <v>800</v>
      </c>
      <c r="C422" s="142" t="s">
        <v>782</v>
      </c>
      <c r="D422" s="142" t="s">
        <v>801</v>
      </c>
      <c r="E422" s="143">
        <v>0</v>
      </c>
      <c r="F422" s="144">
        <v>0</v>
      </c>
      <c r="G422" s="143">
        <v>0</v>
      </c>
      <c r="H422" s="144">
        <v>0</v>
      </c>
      <c r="I422" s="143">
        <v>0</v>
      </c>
      <c r="J422" s="144">
        <v>0</v>
      </c>
      <c r="K422" s="143">
        <v>0</v>
      </c>
      <c r="L422" s="144">
        <v>0</v>
      </c>
      <c r="M422" s="143">
        <v>0</v>
      </c>
      <c r="N422" s="144">
        <v>0</v>
      </c>
      <c r="O422" s="143">
        <v>0</v>
      </c>
      <c r="P422" s="144">
        <v>0</v>
      </c>
      <c r="Q422" s="143">
        <v>0</v>
      </c>
      <c r="R422" s="144">
        <v>0</v>
      </c>
      <c r="S422" s="143">
        <v>0</v>
      </c>
      <c r="T422" s="144">
        <v>0</v>
      </c>
      <c r="U422" s="143">
        <v>0</v>
      </c>
      <c r="V422" s="144">
        <v>0</v>
      </c>
      <c r="W422" s="143">
        <v>0</v>
      </c>
      <c r="X422" s="143">
        <v>0</v>
      </c>
      <c r="Y422" s="144">
        <v>0</v>
      </c>
    </row>
    <row r="423" spans="2:25" x14ac:dyDescent="0.2">
      <c r="B423" s="142" t="s">
        <v>802</v>
      </c>
      <c r="C423" s="142" t="s">
        <v>782</v>
      </c>
      <c r="D423" s="142" t="s">
        <v>803</v>
      </c>
      <c r="E423" s="143">
        <v>0</v>
      </c>
      <c r="F423" s="144">
        <v>0</v>
      </c>
      <c r="G423" s="143">
        <v>0</v>
      </c>
      <c r="H423" s="144">
        <v>0</v>
      </c>
      <c r="I423" s="143">
        <v>0</v>
      </c>
      <c r="J423" s="144">
        <v>0</v>
      </c>
      <c r="K423" s="143">
        <v>0</v>
      </c>
      <c r="L423" s="144">
        <v>0</v>
      </c>
      <c r="M423" s="143">
        <v>0</v>
      </c>
      <c r="N423" s="144">
        <v>0</v>
      </c>
      <c r="O423" s="143">
        <v>0</v>
      </c>
      <c r="P423" s="144">
        <v>0</v>
      </c>
      <c r="Q423" s="143">
        <v>0</v>
      </c>
      <c r="R423" s="144">
        <v>0</v>
      </c>
      <c r="S423" s="143">
        <v>0</v>
      </c>
      <c r="T423" s="144">
        <v>0</v>
      </c>
      <c r="U423" s="143">
        <v>0</v>
      </c>
      <c r="V423" s="144">
        <v>0</v>
      </c>
      <c r="W423" s="143">
        <v>0</v>
      </c>
      <c r="X423" s="143">
        <v>0</v>
      </c>
      <c r="Y423" s="144">
        <v>0</v>
      </c>
    </row>
    <row r="424" spans="2:25" x14ac:dyDescent="0.2">
      <c r="B424" s="142" t="s">
        <v>804</v>
      </c>
      <c r="C424" s="142" t="s">
        <v>782</v>
      </c>
      <c r="D424" s="142" t="s">
        <v>805</v>
      </c>
      <c r="E424" s="143">
        <v>0</v>
      </c>
      <c r="F424" s="144">
        <v>0</v>
      </c>
      <c r="G424" s="143">
        <v>0</v>
      </c>
      <c r="H424" s="144">
        <v>0</v>
      </c>
      <c r="I424" s="143">
        <v>0</v>
      </c>
      <c r="J424" s="144">
        <v>0</v>
      </c>
      <c r="K424" s="143">
        <v>0</v>
      </c>
      <c r="L424" s="144">
        <v>0</v>
      </c>
      <c r="M424" s="143">
        <v>0</v>
      </c>
      <c r="N424" s="144">
        <v>0</v>
      </c>
      <c r="O424" s="143">
        <v>0</v>
      </c>
      <c r="P424" s="144">
        <v>0</v>
      </c>
      <c r="Q424" s="143">
        <v>0</v>
      </c>
      <c r="R424" s="144">
        <v>0</v>
      </c>
      <c r="S424" s="143">
        <v>0</v>
      </c>
      <c r="T424" s="144">
        <v>0</v>
      </c>
      <c r="U424" s="143">
        <v>0</v>
      </c>
      <c r="V424" s="144">
        <v>0</v>
      </c>
      <c r="W424" s="143">
        <v>0</v>
      </c>
      <c r="X424" s="143">
        <v>0</v>
      </c>
      <c r="Y424" s="144">
        <v>0</v>
      </c>
    </row>
    <row r="425" spans="2:25" x14ac:dyDescent="0.2">
      <c r="B425" s="142" t="s">
        <v>806</v>
      </c>
      <c r="C425" s="142" t="s">
        <v>782</v>
      </c>
      <c r="D425" s="142" t="s">
        <v>807</v>
      </c>
      <c r="E425" s="143">
        <v>0</v>
      </c>
      <c r="F425" s="144">
        <v>0</v>
      </c>
      <c r="G425" s="143">
        <v>0</v>
      </c>
      <c r="H425" s="144">
        <v>0</v>
      </c>
      <c r="I425" s="143">
        <v>0</v>
      </c>
      <c r="J425" s="144">
        <v>0</v>
      </c>
      <c r="K425" s="143">
        <v>0</v>
      </c>
      <c r="L425" s="144">
        <v>0</v>
      </c>
      <c r="M425" s="143">
        <v>0</v>
      </c>
      <c r="N425" s="144">
        <v>0</v>
      </c>
      <c r="O425" s="143">
        <v>0</v>
      </c>
      <c r="P425" s="144">
        <v>0</v>
      </c>
      <c r="Q425" s="143">
        <v>0</v>
      </c>
      <c r="R425" s="144">
        <v>0</v>
      </c>
      <c r="S425" s="143">
        <v>0</v>
      </c>
      <c r="T425" s="144">
        <v>0</v>
      </c>
      <c r="U425" s="143">
        <v>0</v>
      </c>
      <c r="V425" s="144">
        <v>0</v>
      </c>
      <c r="W425" s="143">
        <v>0</v>
      </c>
      <c r="X425" s="143">
        <v>0</v>
      </c>
      <c r="Y425" s="144">
        <v>0</v>
      </c>
    </row>
    <row r="426" spans="2:25" x14ac:dyDescent="0.2">
      <c r="B426" s="142" t="s">
        <v>808</v>
      </c>
      <c r="C426" s="142" t="s">
        <v>782</v>
      </c>
      <c r="D426" s="142" t="s">
        <v>809</v>
      </c>
      <c r="E426" s="143">
        <v>0</v>
      </c>
      <c r="F426" s="144">
        <v>0</v>
      </c>
      <c r="G426" s="143">
        <v>0</v>
      </c>
      <c r="H426" s="144">
        <v>0</v>
      </c>
      <c r="I426" s="143">
        <v>0</v>
      </c>
      <c r="J426" s="144">
        <v>0</v>
      </c>
      <c r="K426" s="143">
        <v>0</v>
      </c>
      <c r="L426" s="144">
        <v>0</v>
      </c>
      <c r="M426" s="143">
        <v>0</v>
      </c>
      <c r="N426" s="144">
        <v>0</v>
      </c>
      <c r="O426" s="143">
        <v>0</v>
      </c>
      <c r="P426" s="144">
        <v>0</v>
      </c>
      <c r="Q426" s="143">
        <v>0</v>
      </c>
      <c r="R426" s="144">
        <v>0</v>
      </c>
      <c r="S426" s="143">
        <v>0</v>
      </c>
      <c r="T426" s="144">
        <v>0</v>
      </c>
      <c r="U426" s="143">
        <v>0</v>
      </c>
      <c r="V426" s="144">
        <v>0</v>
      </c>
      <c r="W426" s="143">
        <v>0</v>
      </c>
      <c r="X426" s="143">
        <v>0</v>
      </c>
      <c r="Y426" s="144">
        <v>0</v>
      </c>
    </row>
    <row r="427" spans="2:25" x14ac:dyDescent="0.2">
      <c r="B427" s="142" t="s">
        <v>810</v>
      </c>
      <c r="C427" s="142" t="s">
        <v>782</v>
      </c>
      <c r="D427" s="142" t="s">
        <v>811</v>
      </c>
      <c r="E427" s="143">
        <v>0</v>
      </c>
      <c r="F427" s="144">
        <v>0</v>
      </c>
      <c r="G427" s="143">
        <v>0</v>
      </c>
      <c r="H427" s="144">
        <v>0</v>
      </c>
      <c r="I427" s="143">
        <v>0</v>
      </c>
      <c r="J427" s="144">
        <v>0</v>
      </c>
      <c r="K427" s="143">
        <v>0</v>
      </c>
      <c r="L427" s="144">
        <v>0</v>
      </c>
      <c r="M427" s="143">
        <v>0</v>
      </c>
      <c r="N427" s="144">
        <v>0</v>
      </c>
      <c r="O427" s="143">
        <v>0</v>
      </c>
      <c r="P427" s="144">
        <v>0</v>
      </c>
      <c r="Q427" s="143">
        <v>0</v>
      </c>
      <c r="R427" s="144">
        <v>0</v>
      </c>
      <c r="S427" s="143">
        <v>0</v>
      </c>
      <c r="T427" s="144">
        <v>0</v>
      </c>
      <c r="U427" s="143">
        <v>0</v>
      </c>
      <c r="V427" s="144">
        <v>0</v>
      </c>
      <c r="W427" s="143">
        <v>0</v>
      </c>
      <c r="X427" s="143">
        <v>0</v>
      </c>
      <c r="Y427" s="144">
        <v>0</v>
      </c>
    </row>
    <row r="428" spans="2:25" x14ac:dyDescent="0.2">
      <c r="B428" s="142" t="s">
        <v>812</v>
      </c>
      <c r="C428" s="142" t="s">
        <v>782</v>
      </c>
      <c r="D428" s="142" t="s">
        <v>813</v>
      </c>
      <c r="E428" s="143">
        <v>0</v>
      </c>
      <c r="F428" s="144">
        <v>0</v>
      </c>
      <c r="G428" s="143">
        <v>0</v>
      </c>
      <c r="H428" s="144">
        <v>0</v>
      </c>
      <c r="I428" s="143">
        <v>0</v>
      </c>
      <c r="J428" s="144">
        <v>0</v>
      </c>
      <c r="K428" s="143">
        <v>0</v>
      </c>
      <c r="L428" s="144">
        <v>0</v>
      </c>
      <c r="M428" s="143">
        <v>0</v>
      </c>
      <c r="N428" s="144">
        <v>0</v>
      </c>
      <c r="O428" s="143">
        <v>0</v>
      </c>
      <c r="P428" s="144">
        <v>0</v>
      </c>
      <c r="Q428" s="143">
        <v>0</v>
      </c>
      <c r="R428" s="144">
        <v>0</v>
      </c>
      <c r="S428" s="143">
        <v>0</v>
      </c>
      <c r="T428" s="144">
        <v>0</v>
      </c>
      <c r="U428" s="143">
        <v>0</v>
      </c>
      <c r="V428" s="144">
        <v>0</v>
      </c>
      <c r="W428" s="143">
        <v>0</v>
      </c>
      <c r="X428" s="143">
        <v>0</v>
      </c>
      <c r="Y428" s="144">
        <v>0</v>
      </c>
    </row>
    <row r="429" spans="2:25" x14ac:dyDescent="0.2">
      <c r="B429" s="142" t="s">
        <v>814</v>
      </c>
      <c r="C429" s="142" t="s">
        <v>782</v>
      </c>
      <c r="D429" s="142" t="s">
        <v>815</v>
      </c>
      <c r="E429" s="143">
        <v>0</v>
      </c>
      <c r="F429" s="144">
        <v>0</v>
      </c>
      <c r="G429" s="143">
        <v>0</v>
      </c>
      <c r="H429" s="144">
        <v>0</v>
      </c>
      <c r="I429" s="143">
        <v>0</v>
      </c>
      <c r="J429" s="144">
        <v>0</v>
      </c>
      <c r="K429" s="143">
        <v>0</v>
      </c>
      <c r="L429" s="144">
        <v>0</v>
      </c>
      <c r="M429" s="143">
        <v>0</v>
      </c>
      <c r="N429" s="144">
        <v>0</v>
      </c>
      <c r="O429" s="143">
        <v>0</v>
      </c>
      <c r="P429" s="144">
        <v>0</v>
      </c>
      <c r="Q429" s="143">
        <v>0</v>
      </c>
      <c r="R429" s="144">
        <v>0</v>
      </c>
      <c r="S429" s="143">
        <v>0</v>
      </c>
      <c r="T429" s="144">
        <v>0</v>
      </c>
      <c r="U429" s="143">
        <v>0</v>
      </c>
      <c r="V429" s="144">
        <v>0</v>
      </c>
      <c r="W429" s="143">
        <v>0</v>
      </c>
      <c r="X429" s="143">
        <v>0</v>
      </c>
      <c r="Y429" s="144">
        <v>0</v>
      </c>
    </row>
    <row r="430" spans="2:25" x14ac:dyDescent="0.2">
      <c r="B430" s="142" t="s">
        <v>816</v>
      </c>
      <c r="C430" s="142" t="s">
        <v>782</v>
      </c>
      <c r="D430" s="142" t="s">
        <v>817</v>
      </c>
      <c r="E430" s="143">
        <v>0</v>
      </c>
      <c r="F430" s="144">
        <v>0</v>
      </c>
      <c r="G430" s="143">
        <v>0</v>
      </c>
      <c r="H430" s="144">
        <v>0</v>
      </c>
      <c r="I430" s="143">
        <v>0</v>
      </c>
      <c r="J430" s="144">
        <v>0</v>
      </c>
      <c r="K430" s="143">
        <v>0</v>
      </c>
      <c r="L430" s="144">
        <v>0</v>
      </c>
      <c r="M430" s="143">
        <v>0</v>
      </c>
      <c r="N430" s="144">
        <v>0</v>
      </c>
      <c r="O430" s="143">
        <v>0</v>
      </c>
      <c r="P430" s="144">
        <v>0</v>
      </c>
      <c r="Q430" s="143">
        <v>0</v>
      </c>
      <c r="R430" s="144">
        <v>0</v>
      </c>
      <c r="S430" s="143">
        <v>0</v>
      </c>
      <c r="T430" s="144">
        <v>0</v>
      </c>
      <c r="U430" s="143">
        <v>0</v>
      </c>
      <c r="V430" s="144">
        <v>0</v>
      </c>
      <c r="W430" s="143">
        <v>0</v>
      </c>
      <c r="X430" s="143">
        <v>0</v>
      </c>
      <c r="Y430" s="144">
        <v>0</v>
      </c>
    </row>
    <row r="431" spans="2:25" x14ac:dyDescent="0.2">
      <c r="B431" s="142" t="s">
        <v>818</v>
      </c>
      <c r="C431" s="142" t="s">
        <v>782</v>
      </c>
      <c r="D431" s="142" t="s">
        <v>819</v>
      </c>
      <c r="E431" s="143">
        <v>0</v>
      </c>
      <c r="F431" s="144">
        <v>0</v>
      </c>
      <c r="G431" s="143">
        <v>0</v>
      </c>
      <c r="H431" s="144">
        <v>0</v>
      </c>
      <c r="I431" s="143">
        <v>0</v>
      </c>
      <c r="J431" s="144">
        <v>0</v>
      </c>
      <c r="K431" s="143">
        <v>0</v>
      </c>
      <c r="L431" s="144">
        <v>0</v>
      </c>
      <c r="M431" s="143">
        <v>0</v>
      </c>
      <c r="N431" s="144">
        <v>0</v>
      </c>
      <c r="O431" s="143">
        <v>0</v>
      </c>
      <c r="P431" s="144">
        <v>0</v>
      </c>
      <c r="Q431" s="143">
        <v>0</v>
      </c>
      <c r="R431" s="144">
        <v>0</v>
      </c>
      <c r="S431" s="143">
        <v>0</v>
      </c>
      <c r="T431" s="144">
        <v>0</v>
      </c>
      <c r="U431" s="143">
        <v>0</v>
      </c>
      <c r="V431" s="144">
        <v>0</v>
      </c>
      <c r="W431" s="143">
        <v>0</v>
      </c>
      <c r="X431" s="143">
        <v>0</v>
      </c>
      <c r="Y431" s="144">
        <v>0</v>
      </c>
    </row>
    <row r="432" spans="2:25" x14ac:dyDescent="0.2">
      <c r="B432" s="142" t="s">
        <v>820</v>
      </c>
      <c r="C432" s="142" t="s">
        <v>782</v>
      </c>
      <c r="D432" s="142" t="s">
        <v>821</v>
      </c>
      <c r="E432" s="143">
        <v>0</v>
      </c>
      <c r="F432" s="144">
        <v>0</v>
      </c>
      <c r="G432" s="143">
        <v>0</v>
      </c>
      <c r="H432" s="144">
        <v>0</v>
      </c>
      <c r="I432" s="143">
        <v>0</v>
      </c>
      <c r="J432" s="144">
        <v>0</v>
      </c>
      <c r="K432" s="143">
        <v>0</v>
      </c>
      <c r="L432" s="144">
        <v>0</v>
      </c>
      <c r="M432" s="143">
        <v>0</v>
      </c>
      <c r="N432" s="144">
        <v>0</v>
      </c>
      <c r="O432" s="143">
        <v>0</v>
      </c>
      <c r="P432" s="144">
        <v>0</v>
      </c>
      <c r="Q432" s="143">
        <v>0</v>
      </c>
      <c r="R432" s="144">
        <v>0</v>
      </c>
      <c r="S432" s="143">
        <v>0</v>
      </c>
      <c r="T432" s="144">
        <v>0</v>
      </c>
      <c r="U432" s="143">
        <v>0</v>
      </c>
      <c r="V432" s="144">
        <v>0</v>
      </c>
      <c r="W432" s="143">
        <v>0</v>
      </c>
      <c r="X432" s="143">
        <v>0</v>
      </c>
      <c r="Y432" s="144">
        <v>0</v>
      </c>
    </row>
    <row r="433" spans="2:25" x14ac:dyDescent="0.2">
      <c r="B433" s="142" t="s">
        <v>822</v>
      </c>
      <c r="C433" s="142" t="s">
        <v>782</v>
      </c>
      <c r="D433" s="142" t="s">
        <v>823</v>
      </c>
      <c r="E433" s="143">
        <v>0</v>
      </c>
      <c r="F433" s="144">
        <v>0</v>
      </c>
      <c r="G433" s="143">
        <v>0</v>
      </c>
      <c r="H433" s="144">
        <v>0</v>
      </c>
      <c r="I433" s="143">
        <v>0</v>
      </c>
      <c r="J433" s="144">
        <v>0</v>
      </c>
      <c r="K433" s="143">
        <v>0</v>
      </c>
      <c r="L433" s="144">
        <v>0</v>
      </c>
      <c r="M433" s="143">
        <v>0</v>
      </c>
      <c r="N433" s="144">
        <v>0</v>
      </c>
      <c r="O433" s="143">
        <v>0</v>
      </c>
      <c r="P433" s="144">
        <v>0</v>
      </c>
      <c r="Q433" s="143">
        <v>0</v>
      </c>
      <c r="R433" s="144">
        <v>0</v>
      </c>
      <c r="S433" s="143">
        <v>0</v>
      </c>
      <c r="T433" s="144">
        <v>0</v>
      </c>
      <c r="U433" s="143">
        <v>0</v>
      </c>
      <c r="V433" s="144">
        <v>0</v>
      </c>
      <c r="W433" s="143">
        <v>0</v>
      </c>
      <c r="X433" s="143">
        <v>0</v>
      </c>
      <c r="Y433" s="144">
        <v>0</v>
      </c>
    </row>
    <row r="434" spans="2:25" x14ac:dyDescent="0.2">
      <c r="B434" s="142" t="s">
        <v>824</v>
      </c>
      <c r="C434" s="142" t="s">
        <v>782</v>
      </c>
      <c r="D434" s="142" t="s">
        <v>825</v>
      </c>
      <c r="E434" s="143">
        <v>0</v>
      </c>
      <c r="F434" s="144">
        <v>0</v>
      </c>
      <c r="G434" s="143">
        <v>0</v>
      </c>
      <c r="H434" s="144">
        <v>0</v>
      </c>
      <c r="I434" s="143">
        <v>0</v>
      </c>
      <c r="J434" s="144">
        <v>0</v>
      </c>
      <c r="K434" s="143">
        <v>0</v>
      </c>
      <c r="L434" s="144">
        <v>0</v>
      </c>
      <c r="M434" s="143">
        <v>0</v>
      </c>
      <c r="N434" s="144">
        <v>0</v>
      </c>
      <c r="O434" s="143">
        <v>0</v>
      </c>
      <c r="P434" s="144">
        <v>0</v>
      </c>
      <c r="Q434" s="143">
        <v>0</v>
      </c>
      <c r="R434" s="144">
        <v>0</v>
      </c>
      <c r="S434" s="143">
        <v>0</v>
      </c>
      <c r="T434" s="144">
        <v>0</v>
      </c>
      <c r="U434" s="143">
        <v>0</v>
      </c>
      <c r="V434" s="144">
        <v>0</v>
      </c>
      <c r="W434" s="143">
        <v>0</v>
      </c>
      <c r="X434" s="143">
        <v>0</v>
      </c>
      <c r="Y434" s="144">
        <v>0</v>
      </c>
    </row>
    <row r="435" spans="2:25" x14ac:dyDescent="0.2">
      <c r="B435" s="142" t="s">
        <v>826</v>
      </c>
      <c r="C435" s="142" t="s">
        <v>782</v>
      </c>
      <c r="D435" s="142" t="s">
        <v>827</v>
      </c>
      <c r="E435" s="143">
        <v>0</v>
      </c>
      <c r="F435" s="144">
        <v>0</v>
      </c>
      <c r="G435" s="143">
        <v>0</v>
      </c>
      <c r="H435" s="144">
        <v>0</v>
      </c>
      <c r="I435" s="143">
        <v>0</v>
      </c>
      <c r="J435" s="144">
        <v>0</v>
      </c>
      <c r="K435" s="143">
        <v>0</v>
      </c>
      <c r="L435" s="144">
        <v>0</v>
      </c>
      <c r="M435" s="143">
        <v>0</v>
      </c>
      <c r="N435" s="144">
        <v>0</v>
      </c>
      <c r="O435" s="143">
        <v>0</v>
      </c>
      <c r="P435" s="144">
        <v>0</v>
      </c>
      <c r="Q435" s="143">
        <v>0</v>
      </c>
      <c r="R435" s="144">
        <v>0</v>
      </c>
      <c r="S435" s="143">
        <v>0</v>
      </c>
      <c r="T435" s="144">
        <v>0</v>
      </c>
      <c r="U435" s="143">
        <v>0</v>
      </c>
      <c r="V435" s="144">
        <v>0</v>
      </c>
      <c r="W435" s="143">
        <v>0</v>
      </c>
      <c r="X435" s="143">
        <v>0</v>
      </c>
      <c r="Y435" s="144">
        <v>0</v>
      </c>
    </row>
    <row r="436" spans="2:25" x14ac:dyDescent="0.2">
      <c r="B436" s="142" t="s">
        <v>828</v>
      </c>
      <c r="C436" s="142" t="s">
        <v>782</v>
      </c>
      <c r="D436" s="142" t="s">
        <v>829</v>
      </c>
      <c r="E436" s="143">
        <v>0</v>
      </c>
      <c r="F436" s="144">
        <v>0</v>
      </c>
      <c r="G436" s="143">
        <v>0</v>
      </c>
      <c r="H436" s="144">
        <v>0</v>
      </c>
      <c r="I436" s="143">
        <v>0</v>
      </c>
      <c r="J436" s="144">
        <v>0</v>
      </c>
      <c r="K436" s="143">
        <v>0</v>
      </c>
      <c r="L436" s="144">
        <v>0</v>
      </c>
      <c r="M436" s="143">
        <v>0</v>
      </c>
      <c r="N436" s="144">
        <v>0</v>
      </c>
      <c r="O436" s="143">
        <v>0</v>
      </c>
      <c r="P436" s="144">
        <v>0</v>
      </c>
      <c r="Q436" s="143">
        <v>0</v>
      </c>
      <c r="R436" s="144">
        <v>0</v>
      </c>
      <c r="S436" s="143">
        <v>0</v>
      </c>
      <c r="T436" s="144">
        <v>0</v>
      </c>
      <c r="U436" s="143">
        <v>0</v>
      </c>
      <c r="V436" s="144">
        <v>0</v>
      </c>
      <c r="W436" s="143">
        <v>0</v>
      </c>
      <c r="X436" s="143">
        <v>0</v>
      </c>
      <c r="Y436" s="144">
        <v>0</v>
      </c>
    </row>
    <row r="437" spans="2:25" x14ac:dyDescent="0.2">
      <c r="B437" s="142" t="s">
        <v>830</v>
      </c>
      <c r="C437" s="142" t="s">
        <v>782</v>
      </c>
      <c r="D437" s="142" t="s">
        <v>831</v>
      </c>
      <c r="E437" s="143">
        <v>0</v>
      </c>
      <c r="F437" s="144">
        <v>0</v>
      </c>
      <c r="G437" s="143">
        <v>0</v>
      </c>
      <c r="H437" s="144">
        <v>0</v>
      </c>
      <c r="I437" s="143">
        <v>0</v>
      </c>
      <c r="J437" s="144">
        <v>0</v>
      </c>
      <c r="K437" s="143">
        <v>0</v>
      </c>
      <c r="L437" s="144">
        <v>0</v>
      </c>
      <c r="M437" s="143">
        <v>0</v>
      </c>
      <c r="N437" s="144">
        <v>0</v>
      </c>
      <c r="O437" s="143">
        <v>0</v>
      </c>
      <c r="P437" s="144">
        <v>0</v>
      </c>
      <c r="Q437" s="143">
        <v>0</v>
      </c>
      <c r="R437" s="144">
        <v>0</v>
      </c>
      <c r="S437" s="143">
        <v>0</v>
      </c>
      <c r="T437" s="144">
        <v>0</v>
      </c>
      <c r="U437" s="143">
        <v>0</v>
      </c>
      <c r="V437" s="144">
        <v>0</v>
      </c>
      <c r="W437" s="143">
        <v>0</v>
      </c>
      <c r="X437" s="143">
        <v>0</v>
      </c>
      <c r="Y437" s="144">
        <v>0</v>
      </c>
    </row>
    <row r="438" spans="2:25" x14ac:dyDescent="0.2">
      <c r="B438" s="142" t="s">
        <v>832</v>
      </c>
      <c r="C438" s="142" t="s">
        <v>833</v>
      </c>
      <c r="D438" s="142" t="s">
        <v>2110</v>
      </c>
      <c r="E438" s="143">
        <v>0</v>
      </c>
      <c r="F438" s="144">
        <v>0</v>
      </c>
      <c r="G438" s="143">
        <v>88447</v>
      </c>
      <c r="H438" s="144">
        <v>1857281297</v>
      </c>
      <c r="I438" s="143">
        <v>0</v>
      </c>
      <c r="J438" s="144">
        <v>0</v>
      </c>
      <c r="K438" s="143">
        <v>0</v>
      </c>
      <c r="L438" s="144">
        <v>0</v>
      </c>
      <c r="M438" s="143">
        <v>0</v>
      </c>
      <c r="N438" s="144">
        <v>0</v>
      </c>
      <c r="O438" s="143">
        <v>0</v>
      </c>
      <c r="P438" s="144">
        <v>0</v>
      </c>
      <c r="Q438" s="143">
        <v>0</v>
      </c>
      <c r="R438" s="144">
        <v>0</v>
      </c>
      <c r="S438" s="143">
        <v>0</v>
      </c>
      <c r="T438" s="144">
        <v>0</v>
      </c>
      <c r="U438" s="143">
        <v>0</v>
      </c>
      <c r="V438" s="144">
        <v>0</v>
      </c>
      <c r="W438" s="143">
        <v>0</v>
      </c>
      <c r="X438" s="143">
        <v>0</v>
      </c>
      <c r="Y438" s="144">
        <v>1857281297</v>
      </c>
    </row>
    <row r="439" spans="2:25" x14ac:dyDescent="0.2">
      <c r="B439" s="142" t="s">
        <v>834</v>
      </c>
      <c r="C439" s="142" t="s">
        <v>833</v>
      </c>
      <c r="D439" s="142" t="s">
        <v>835</v>
      </c>
      <c r="E439" s="143">
        <v>0</v>
      </c>
      <c r="F439" s="144">
        <v>0</v>
      </c>
      <c r="G439" s="143">
        <v>26055</v>
      </c>
      <c r="H439" s="144">
        <v>547123862</v>
      </c>
      <c r="I439" s="143">
        <v>0</v>
      </c>
      <c r="J439" s="144">
        <v>0</v>
      </c>
      <c r="K439" s="143">
        <v>0</v>
      </c>
      <c r="L439" s="144">
        <v>0</v>
      </c>
      <c r="M439" s="143">
        <v>0</v>
      </c>
      <c r="N439" s="144">
        <v>0</v>
      </c>
      <c r="O439" s="143">
        <v>0</v>
      </c>
      <c r="P439" s="144">
        <v>0</v>
      </c>
      <c r="Q439" s="143">
        <v>0</v>
      </c>
      <c r="R439" s="144">
        <v>0</v>
      </c>
      <c r="S439" s="143">
        <v>0</v>
      </c>
      <c r="T439" s="144">
        <v>0</v>
      </c>
      <c r="U439" s="143">
        <v>0</v>
      </c>
      <c r="V439" s="144">
        <v>0</v>
      </c>
      <c r="W439" s="143">
        <v>0</v>
      </c>
      <c r="X439" s="143">
        <v>0</v>
      </c>
      <c r="Y439" s="144">
        <v>547123862</v>
      </c>
    </row>
    <row r="440" spans="2:25" x14ac:dyDescent="0.2">
      <c r="B440" s="142" t="s">
        <v>836</v>
      </c>
      <c r="C440" s="142" t="s">
        <v>833</v>
      </c>
      <c r="D440" s="142" t="s">
        <v>396</v>
      </c>
      <c r="E440" s="143">
        <v>0</v>
      </c>
      <c r="F440" s="144">
        <v>0</v>
      </c>
      <c r="G440" s="143">
        <v>0</v>
      </c>
      <c r="H440" s="144">
        <v>0</v>
      </c>
      <c r="I440" s="143">
        <v>0</v>
      </c>
      <c r="J440" s="144">
        <v>0</v>
      </c>
      <c r="K440" s="143">
        <v>0</v>
      </c>
      <c r="L440" s="144">
        <v>0</v>
      </c>
      <c r="M440" s="143">
        <v>0</v>
      </c>
      <c r="N440" s="144">
        <v>0</v>
      </c>
      <c r="O440" s="143">
        <v>0</v>
      </c>
      <c r="P440" s="144">
        <v>0</v>
      </c>
      <c r="Q440" s="143">
        <v>0</v>
      </c>
      <c r="R440" s="144">
        <v>0</v>
      </c>
      <c r="S440" s="143">
        <v>0</v>
      </c>
      <c r="T440" s="144">
        <v>0</v>
      </c>
      <c r="U440" s="143">
        <v>0</v>
      </c>
      <c r="V440" s="144">
        <v>0</v>
      </c>
      <c r="W440" s="143">
        <v>0</v>
      </c>
      <c r="X440" s="143">
        <v>0</v>
      </c>
      <c r="Y440" s="144">
        <v>0</v>
      </c>
    </row>
    <row r="441" spans="2:25" x14ac:dyDescent="0.2">
      <c r="B441" s="142" t="s">
        <v>837</v>
      </c>
      <c r="C441" s="142" t="s">
        <v>833</v>
      </c>
      <c r="D441" s="142" t="s">
        <v>838</v>
      </c>
      <c r="E441" s="143">
        <v>0</v>
      </c>
      <c r="F441" s="144">
        <v>0</v>
      </c>
      <c r="G441" s="143">
        <v>2475</v>
      </c>
      <c r="H441" s="144">
        <v>51972042</v>
      </c>
      <c r="I441" s="143">
        <v>0</v>
      </c>
      <c r="J441" s="144">
        <v>0</v>
      </c>
      <c r="K441" s="143">
        <v>0</v>
      </c>
      <c r="L441" s="144">
        <v>0</v>
      </c>
      <c r="M441" s="143">
        <v>0</v>
      </c>
      <c r="N441" s="144">
        <v>0</v>
      </c>
      <c r="O441" s="143">
        <v>0</v>
      </c>
      <c r="P441" s="144">
        <v>0</v>
      </c>
      <c r="Q441" s="143">
        <v>0</v>
      </c>
      <c r="R441" s="144">
        <v>0</v>
      </c>
      <c r="S441" s="143">
        <v>0</v>
      </c>
      <c r="T441" s="144">
        <v>0</v>
      </c>
      <c r="U441" s="143">
        <v>0</v>
      </c>
      <c r="V441" s="144">
        <v>0</v>
      </c>
      <c r="W441" s="143">
        <v>0</v>
      </c>
      <c r="X441" s="143">
        <v>0</v>
      </c>
      <c r="Y441" s="144">
        <v>51972042</v>
      </c>
    </row>
    <row r="442" spans="2:25" x14ac:dyDescent="0.2">
      <c r="B442" s="142" t="s">
        <v>839</v>
      </c>
      <c r="C442" s="142" t="s">
        <v>833</v>
      </c>
      <c r="D442" s="142" t="s">
        <v>2139</v>
      </c>
      <c r="E442" s="143">
        <v>0</v>
      </c>
      <c r="F442" s="144">
        <v>0</v>
      </c>
      <c r="G442" s="143">
        <v>23953</v>
      </c>
      <c r="H442" s="144">
        <v>502984374</v>
      </c>
      <c r="I442" s="143">
        <v>0</v>
      </c>
      <c r="J442" s="144">
        <v>0</v>
      </c>
      <c r="K442" s="143">
        <v>0</v>
      </c>
      <c r="L442" s="144">
        <v>0</v>
      </c>
      <c r="M442" s="143">
        <v>0</v>
      </c>
      <c r="N442" s="144">
        <v>0</v>
      </c>
      <c r="O442" s="143">
        <v>0</v>
      </c>
      <c r="P442" s="144">
        <v>0</v>
      </c>
      <c r="Q442" s="143">
        <v>0</v>
      </c>
      <c r="R442" s="144">
        <v>0</v>
      </c>
      <c r="S442" s="143">
        <v>0</v>
      </c>
      <c r="T442" s="144">
        <v>0</v>
      </c>
      <c r="U442" s="143">
        <v>0</v>
      </c>
      <c r="V442" s="144">
        <v>0</v>
      </c>
      <c r="W442" s="143">
        <v>0</v>
      </c>
      <c r="X442" s="143">
        <v>0</v>
      </c>
      <c r="Y442" s="144">
        <v>502984374</v>
      </c>
    </row>
    <row r="443" spans="2:25" x14ac:dyDescent="0.2">
      <c r="B443" s="142" t="s">
        <v>840</v>
      </c>
      <c r="C443" s="142" t="s">
        <v>833</v>
      </c>
      <c r="D443" s="142" t="s">
        <v>841</v>
      </c>
      <c r="E443" s="143">
        <v>0</v>
      </c>
      <c r="F443" s="144">
        <v>0</v>
      </c>
      <c r="G443" s="143">
        <v>0</v>
      </c>
      <c r="H443" s="144">
        <v>0</v>
      </c>
      <c r="I443" s="143">
        <v>0</v>
      </c>
      <c r="J443" s="144">
        <v>0</v>
      </c>
      <c r="K443" s="143">
        <v>0</v>
      </c>
      <c r="L443" s="144">
        <v>0</v>
      </c>
      <c r="M443" s="143">
        <v>0</v>
      </c>
      <c r="N443" s="144">
        <v>0</v>
      </c>
      <c r="O443" s="143">
        <v>0</v>
      </c>
      <c r="P443" s="144">
        <v>0</v>
      </c>
      <c r="Q443" s="143">
        <v>0</v>
      </c>
      <c r="R443" s="144">
        <v>0</v>
      </c>
      <c r="S443" s="143">
        <v>0</v>
      </c>
      <c r="T443" s="144">
        <v>0</v>
      </c>
      <c r="U443" s="143">
        <v>0</v>
      </c>
      <c r="V443" s="144">
        <v>0</v>
      </c>
      <c r="W443" s="143">
        <v>0</v>
      </c>
      <c r="X443" s="143">
        <v>0</v>
      </c>
      <c r="Y443" s="144">
        <v>0</v>
      </c>
    </row>
    <row r="444" spans="2:25" x14ac:dyDescent="0.2">
      <c r="B444" s="142" t="s">
        <v>842</v>
      </c>
      <c r="C444" s="142" t="s">
        <v>833</v>
      </c>
      <c r="D444" s="142" t="s">
        <v>843</v>
      </c>
      <c r="E444" s="143">
        <v>0</v>
      </c>
      <c r="F444" s="144">
        <v>0</v>
      </c>
      <c r="G444" s="143">
        <v>0</v>
      </c>
      <c r="H444" s="144">
        <v>0</v>
      </c>
      <c r="I444" s="143">
        <v>0</v>
      </c>
      <c r="J444" s="144">
        <v>0</v>
      </c>
      <c r="K444" s="143">
        <v>0</v>
      </c>
      <c r="L444" s="144">
        <v>0</v>
      </c>
      <c r="M444" s="143">
        <v>0</v>
      </c>
      <c r="N444" s="144">
        <v>0</v>
      </c>
      <c r="O444" s="143">
        <v>0</v>
      </c>
      <c r="P444" s="144">
        <v>0</v>
      </c>
      <c r="Q444" s="143">
        <v>0</v>
      </c>
      <c r="R444" s="144">
        <v>0</v>
      </c>
      <c r="S444" s="143">
        <v>0</v>
      </c>
      <c r="T444" s="144">
        <v>0</v>
      </c>
      <c r="U444" s="143">
        <v>0</v>
      </c>
      <c r="V444" s="144">
        <v>0</v>
      </c>
      <c r="W444" s="143">
        <v>0</v>
      </c>
      <c r="X444" s="143">
        <v>0</v>
      </c>
      <c r="Y444" s="144">
        <v>0</v>
      </c>
    </row>
    <row r="445" spans="2:25" x14ac:dyDescent="0.2">
      <c r="B445" s="142" t="s">
        <v>844</v>
      </c>
      <c r="C445" s="142" t="s">
        <v>833</v>
      </c>
      <c r="D445" s="142" t="s">
        <v>845</v>
      </c>
      <c r="E445" s="143">
        <v>0</v>
      </c>
      <c r="F445" s="144">
        <v>0</v>
      </c>
      <c r="G445" s="143">
        <v>0</v>
      </c>
      <c r="H445" s="144">
        <v>0</v>
      </c>
      <c r="I445" s="143">
        <v>0</v>
      </c>
      <c r="J445" s="144">
        <v>0</v>
      </c>
      <c r="K445" s="143">
        <v>0</v>
      </c>
      <c r="L445" s="144">
        <v>0</v>
      </c>
      <c r="M445" s="143">
        <v>0</v>
      </c>
      <c r="N445" s="144">
        <v>0</v>
      </c>
      <c r="O445" s="143">
        <v>0</v>
      </c>
      <c r="P445" s="144">
        <v>0</v>
      </c>
      <c r="Q445" s="143">
        <v>0</v>
      </c>
      <c r="R445" s="144">
        <v>0</v>
      </c>
      <c r="S445" s="143">
        <v>0</v>
      </c>
      <c r="T445" s="144">
        <v>0</v>
      </c>
      <c r="U445" s="143">
        <v>0</v>
      </c>
      <c r="V445" s="144">
        <v>0</v>
      </c>
      <c r="W445" s="143">
        <v>0</v>
      </c>
      <c r="X445" s="143">
        <v>0</v>
      </c>
      <c r="Y445" s="144">
        <v>0</v>
      </c>
    </row>
    <row r="446" spans="2:25" x14ac:dyDescent="0.2">
      <c r="B446" s="142" t="s">
        <v>846</v>
      </c>
      <c r="C446" s="142" t="s">
        <v>833</v>
      </c>
      <c r="D446" s="142" t="s">
        <v>847</v>
      </c>
      <c r="E446" s="143">
        <v>0</v>
      </c>
      <c r="F446" s="144">
        <v>0</v>
      </c>
      <c r="G446" s="143">
        <v>0</v>
      </c>
      <c r="H446" s="144">
        <v>0</v>
      </c>
      <c r="I446" s="143">
        <v>0</v>
      </c>
      <c r="J446" s="144">
        <v>0</v>
      </c>
      <c r="K446" s="143">
        <v>0</v>
      </c>
      <c r="L446" s="144">
        <v>0</v>
      </c>
      <c r="M446" s="143">
        <v>0</v>
      </c>
      <c r="N446" s="144">
        <v>0</v>
      </c>
      <c r="O446" s="143">
        <v>0</v>
      </c>
      <c r="P446" s="144">
        <v>0</v>
      </c>
      <c r="Q446" s="143">
        <v>0</v>
      </c>
      <c r="R446" s="144">
        <v>0</v>
      </c>
      <c r="S446" s="143">
        <v>0</v>
      </c>
      <c r="T446" s="144">
        <v>0</v>
      </c>
      <c r="U446" s="143">
        <v>0</v>
      </c>
      <c r="V446" s="144">
        <v>0</v>
      </c>
      <c r="W446" s="143">
        <v>0</v>
      </c>
      <c r="X446" s="143">
        <v>0</v>
      </c>
      <c r="Y446" s="144">
        <v>0</v>
      </c>
    </row>
    <row r="447" spans="2:25" x14ac:dyDescent="0.2">
      <c r="B447" s="142" t="s">
        <v>848</v>
      </c>
      <c r="C447" s="142" t="s">
        <v>833</v>
      </c>
      <c r="D447" s="142" t="s">
        <v>849</v>
      </c>
      <c r="E447" s="143">
        <v>0</v>
      </c>
      <c r="F447" s="144">
        <v>0</v>
      </c>
      <c r="G447" s="143">
        <v>0</v>
      </c>
      <c r="H447" s="144">
        <v>0</v>
      </c>
      <c r="I447" s="143">
        <v>0</v>
      </c>
      <c r="J447" s="144">
        <v>0</v>
      </c>
      <c r="K447" s="143">
        <v>0</v>
      </c>
      <c r="L447" s="144">
        <v>0</v>
      </c>
      <c r="M447" s="143">
        <v>0</v>
      </c>
      <c r="N447" s="144">
        <v>0</v>
      </c>
      <c r="O447" s="143">
        <v>0</v>
      </c>
      <c r="P447" s="144">
        <v>0</v>
      </c>
      <c r="Q447" s="143">
        <v>0</v>
      </c>
      <c r="R447" s="144">
        <v>0</v>
      </c>
      <c r="S447" s="143">
        <v>0</v>
      </c>
      <c r="T447" s="144">
        <v>0</v>
      </c>
      <c r="U447" s="143">
        <v>0</v>
      </c>
      <c r="V447" s="144">
        <v>0</v>
      </c>
      <c r="W447" s="143">
        <v>0</v>
      </c>
      <c r="X447" s="143">
        <v>0</v>
      </c>
      <c r="Y447" s="144">
        <v>0</v>
      </c>
    </row>
    <row r="448" spans="2:25" x14ac:dyDescent="0.2">
      <c r="B448" s="142" t="s">
        <v>850</v>
      </c>
      <c r="C448" s="142" t="s">
        <v>833</v>
      </c>
      <c r="D448" s="142" t="s">
        <v>851</v>
      </c>
      <c r="E448" s="143">
        <v>0</v>
      </c>
      <c r="F448" s="144">
        <v>0</v>
      </c>
      <c r="G448" s="143">
        <v>30236</v>
      </c>
      <c r="H448" s="144">
        <v>634919865</v>
      </c>
      <c r="I448" s="143">
        <v>0</v>
      </c>
      <c r="J448" s="144">
        <v>0</v>
      </c>
      <c r="K448" s="143">
        <v>0</v>
      </c>
      <c r="L448" s="144">
        <v>0</v>
      </c>
      <c r="M448" s="143">
        <v>0</v>
      </c>
      <c r="N448" s="144">
        <v>0</v>
      </c>
      <c r="O448" s="143">
        <v>0</v>
      </c>
      <c r="P448" s="144">
        <v>0</v>
      </c>
      <c r="Q448" s="143">
        <v>0</v>
      </c>
      <c r="R448" s="144">
        <v>0</v>
      </c>
      <c r="S448" s="143">
        <v>0</v>
      </c>
      <c r="T448" s="144">
        <v>0</v>
      </c>
      <c r="U448" s="143">
        <v>0</v>
      </c>
      <c r="V448" s="144">
        <v>0</v>
      </c>
      <c r="W448" s="143">
        <v>0</v>
      </c>
      <c r="X448" s="143">
        <v>0</v>
      </c>
      <c r="Y448" s="144">
        <v>634919865</v>
      </c>
    </row>
    <row r="449" spans="2:25" x14ac:dyDescent="0.2">
      <c r="B449" s="142" t="s">
        <v>852</v>
      </c>
      <c r="C449" s="142" t="s">
        <v>833</v>
      </c>
      <c r="D449" s="142" t="s">
        <v>853</v>
      </c>
      <c r="E449" s="143">
        <v>0</v>
      </c>
      <c r="F449" s="144">
        <v>0</v>
      </c>
      <c r="G449" s="143">
        <v>0</v>
      </c>
      <c r="H449" s="144">
        <v>0</v>
      </c>
      <c r="I449" s="143">
        <v>0</v>
      </c>
      <c r="J449" s="144">
        <v>0</v>
      </c>
      <c r="K449" s="143">
        <v>0</v>
      </c>
      <c r="L449" s="144">
        <v>0</v>
      </c>
      <c r="M449" s="143">
        <v>0</v>
      </c>
      <c r="N449" s="144">
        <v>0</v>
      </c>
      <c r="O449" s="143">
        <v>0</v>
      </c>
      <c r="P449" s="144">
        <v>0</v>
      </c>
      <c r="Q449" s="143">
        <v>0</v>
      </c>
      <c r="R449" s="144">
        <v>0</v>
      </c>
      <c r="S449" s="143">
        <v>0</v>
      </c>
      <c r="T449" s="144">
        <v>0</v>
      </c>
      <c r="U449" s="143">
        <v>0</v>
      </c>
      <c r="V449" s="144">
        <v>0</v>
      </c>
      <c r="W449" s="143">
        <v>0</v>
      </c>
      <c r="X449" s="143">
        <v>0</v>
      </c>
      <c r="Y449" s="144">
        <v>0</v>
      </c>
    </row>
    <row r="450" spans="2:25" x14ac:dyDescent="0.2">
      <c r="B450" s="142" t="s">
        <v>854</v>
      </c>
      <c r="C450" s="142" t="s">
        <v>833</v>
      </c>
      <c r="D450" s="142" t="s">
        <v>855</v>
      </c>
      <c r="E450" s="143">
        <v>0</v>
      </c>
      <c r="F450" s="144">
        <v>0</v>
      </c>
      <c r="G450" s="143">
        <v>0</v>
      </c>
      <c r="H450" s="144">
        <v>0</v>
      </c>
      <c r="I450" s="143">
        <v>0</v>
      </c>
      <c r="J450" s="144">
        <v>0</v>
      </c>
      <c r="K450" s="143">
        <v>0</v>
      </c>
      <c r="L450" s="144">
        <v>0</v>
      </c>
      <c r="M450" s="143">
        <v>0</v>
      </c>
      <c r="N450" s="144">
        <v>0</v>
      </c>
      <c r="O450" s="143">
        <v>0</v>
      </c>
      <c r="P450" s="144">
        <v>0</v>
      </c>
      <c r="Q450" s="143">
        <v>0</v>
      </c>
      <c r="R450" s="144">
        <v>0</v>
      </c>
      <c r="S450" s="143">
        <v>0</v>
      </c>
      <c r="T450" s="144">
        <v>0</v>
      </c>
      <c r="U450" s="143">
        <v>0</v>
      </c>
      <c r="V450" s="144">
        <v>0</v>
      </c>
      <c r="W450" s="143">
        <v>0</v>
      </c>
      <c r="X450" s="143">
        <v>0</v>
      </c>
      <c r="Y450" s="144">
        <v>0</v>
      </c>
    </row>
    <row r="451" spans="2:25" x14ac:dyDescent="0.2">
      <c r="B451" s="142" t="s">
        <v>856</v>
      </c>
      <c r="C451" s="142" t="s">
        <v>833</v>
      </c>
      <c r="D451" s="142" t="s">
        <v>2146</v>
      </c>
      <c r="E451" s="143">
        <v>0</v>
      </c>
      <c r="F451" s="144">
        <v>0</v>
      </c>
      <c r="G451" s="143">
        <v>0</v>
      </c>
      <c r="H451" s="144">
        <v>0</v>
      </c>
      <c r="I451" s="143">
        <v>0</v>
      </c>
      <c r="J451" s="144">
        <v>0</v>
      </c>
      <c r="K451" s="143">
        <v>0</v>
      </c>
      <c r="L451" s="144">
        <v>0</v>
      </c>
      <c r="M451" s="143">
        <v>0</v>
      </c>
      <c r="N451" s="144">
        <v>0</v>
      </c>
      <c r="O451" s="143">
        <v>0</v>
      </c>
      <c r="P451" s="144">
        <v>0</v>
      </c>
      <c r="Q451" s="143">
        <v>0</v>
      </c>
      <c r="R451" s="144">
        <v>0</v>
      </c>
      <c r="S451" s="143">
        <v>0</v>
      </c>
      <c r="T451" s="144">
        <v>0</v>
      </c>
      <c r="U451" s="143">
        <v>0</v>
      </c>
      <c r="V451" s="144">
        <v>0</v>
      </c>
      <c r="W451" s="143">
        <v>0</v>
      </c>
      <c r="X451" s="143">
        <v>0</v>
      </c>
      <c r="Y451" s="144">
        <v>0</v>
      </c>
    </row>
    <row r="452" spans="2:25" x14ac:dyDescent="0.2">
      <c r="B452" s="142" t="s">
        <v>857</v>
      </c>
      <c r="C452" s="142" t="s">
        <v>833</v>
      </c>
      <c r="D452" s="142" t="s">
        <v>858</v>
      </c>
      <c r="E452" s="143">
        <v>0</v>
      </c>
      <c r="F452" s="144">
        <v>0</v>
      </c>
      <c r="G452" s="143">
        <v>0</v>
      </c>
      <c r="H452" s="144">
        <v>0</v>
      </c>
      <c r="I452" s="143">
        <v>0</v>
      </c>
      <c r="J452" s="144">
        <v>0</v>
      </c>
      <c r="K452" s="143">
        <v>0</v>
      </c>
      <c r="L452" s="144">
        <v>0</v>
      </c>
      <c r="M452" s="143">
        <v>0</v>
      </c>
      <c r="N452" s="144">
        <v>0</v>
      </c>
      <c r="O452" s="143">
        <v>0</v>
      </c>
      <c r="P452" s="144">
        <v>0</v>
      </c>
      <c r="Q452" s="143">
        <v>0</v>
      </c>
      <c r="R452" s="144">
        <v>0</v>
      </c>
      <c r="S452" s="143">
        <v>0</v>
      </c>
      <c r="T452" s="144">
        <v>0</v>
      </c>
      <c r="U452" s="143">
        <v>0</v>
      </c>
      <c r="V452" s="144">
        <v>0</v>
      </c>
      <c r="W452" s="143">
        <v>0</v>
      </c>
      <c r="X452" s="143">
        <v>0</v>
      </c>
      <c r="Y452" s="144">
        <v>0</v>
      </c>
    </row>
    <row r="453" spans="2:25" x14ac:dyDescent="0.2">
      <c r="B453" s="142" t="s">
        <v>859</v>
      </c>
      <c r="C453" s="142" t="s">
        <v>833</v>
      </c>
      <c r="D453" s="142" t="s">
        <v>860</v>
      </c>
      <c r="E453" s="143">
        <v>0</v>
      </c>
      <c r="F453" s="144">
        <v>0</v>
      </c>
      <c r="G453" s="143">
        <v>0</v>
      </c>
      <c r="H453" s="144">
        <v>0</v>
      </c>
      <c r="I453" s="143">
        <v>0</v>
      </c>
      <c r="J453" s="144">
        <v>0</v>
      </c>
      <c r="K453" s="143">
        <v>0</v>
      </c>
      <c r="L453" s="144">
        <v>0</v>
      </c>
      <c r="M453" s="143">
        <v>0</v>
      </c>
      <c r="N453" s="144">
        <v>0</v>
      </c>
      <c r="O453" s="143">
        <v>0</v>
      </c>
      <c r="P453" s="144">
        <v>0</v>
      </c>
      <c r="Q453" s="143">
        <v>0</v>
      </c>
      <c r="R453" s="144">
        <v>0</v>
      </c>
      <c r="S453" s="143">
        <v>0</v>
      </c>
      <c r="T453" s="144">
        <v>0</v>
      </c>
      <c r="U453" s="143">
        <v>0</v>
      </c>
      <c r="V453" s="144">
        <v>0</v>
      </c>
      <c r="W453" s="143">
        <v>0</v>
      </c>
      <c r="X453" s="143">
        <v>0</v>
      </c>
      <c r="Y453" s="144">
        <v>0</v>
      </c>
    </row>
    <row r="454" spans="2:25" x14ac:dyDescent="0.2">
      <c r="B454" s="142" t="s">
        <v>861</v>
      </c>
      <c r="C454" s="142" t="s">
        <v>833</v>
      </c>
      <c r="D454" s="142" t="s">
        <v>862</v>
      </c>
      <c r="E454" s="143">
        <v>0</v>
      </c>
      <c r="F454" s="144">
        <v>0</v>
      </c>
      <c r="G454" s="143">
        <v>0</v>
      </c>
      <c r="H454" s="144">
        <v>0</v>
      </c>
      <c r="I454" s="143">
        <v>0</v>
      </c>
      <c r="J454" s="144">
        <v>0</v>
      </c>
      <c r="K454" s="143">
        <v>0</v>
      </c>
      <c r="L454" s="144">
        <v>0</v>
      </c>
      <c r="M454" s="143">
        <v>0</v>
      </c>
      <c r="N454" s="144">
        <v>0</v>
      </c>
      <c r="O454" s="143">
        <v>0</v>
      </c>
      <c r="P454" s="144">
        <v>0</v>
      </c>
      <c r="Q454" s="143">
        <v>0</v>
      </c>
      <c r="R454" s="144">
        <v>0</v>
      </c>
      <c r="S454" s="143">
        <v>0</v>
      </c>
      <c r="T454" s="144">
        <v>0</v>
      </c>
      <c r="U454" s="143">
        <v>0</v>
      </c>
      <c r="V454" s="144">
        <v>0</v>
      </c>
      <c r="W454" s="143">
        <v>0</v>
      </c>
      <c r="X454" s="143">
        <v>0</v>
      </c>
      <c r="Y454" s="144">
        <v>0</v>
      </c>
    </row>
    <row r="455" spans="2:25" x14ac:dyDescent="0.2">
      <c r="B455" s="142" t="s">
        <v>863</v>
      </c>
      <c r="C455" s="142" t="s">
        <v>833</v>
      </c>
      <c r="D455" s="142" t="s">
        <v>864</v>
      </c>
      <c r="E455" s="143">
        <v>0</v>
      </c>
      <c r="F455" s="144">
        <v>0</v>
      </c>
      <c r="G455" s="143">
        <v>0</v>
      </c>
      <c r="H455" s="144">
        <v>0</v>
      </c>
      <c r="I455" s="143">
        <v>0</v>
      </c>
      <c r="J455" s="144">
        <v>0</v>
      </c>
      <c r="K455" s="143">
        <v>0</v>
      </c>
      <c r="L455" s="144">
        <v>0</v>
      </c>
      <c r="M455" s="143">
        <v>0</v>
      </c>
      <c r="N455" s="144">
        <v>0</v>
      </c>
      <c r="O455" s="143">
        <v>0</v>
      </c>
      <c r="P455" s="144">
        <v>0</v>
      </c>
      <c r="Q455" s="143">
        <v>0</v>
      </c>
      <c r="R455" s="144">
        <v>0</v>
      </c>
      <c r="S455" s="143">
        <v>0</v>
      </c>
      <c r="T455" s="144">
        <v>0</v>
      </c>
      <c r="U455" s="143">
        <v>0</v>
      </c>
      <c r="V455" s="144">
        <v>0</v>
      </c>
      <c r="W455" s="143">
        <v>0</v>
      </c>
      <c r="X455" s="143">
        <v>0</v>
      </c>
      <c r="Y455" s="144">
        <v>0</v>
      </c>
    </row>
    <row r="456" spans="2:25" x14ac:dyDescent="0.2">
      <c r="B456" s="142" t="s">
        <v>865</v>
      </c>
      <c r="C456" s="142" t="s">
        <v>833</v>
      </c>
      <c r="D456" s="142" t="s">
        <v>866</v>
      </c>
      <c r="E456" s="143">
        <v>0</v>
      </c>
      <c r="F456" s="144">
        <v>0</v>
      </c>
      <c r="G456" s="143">
        <v>0</v>
      </c>
      <c r="H456" s="144">
        <v>0</v>
      </c>
      <c r="I456" s="143">
        <v>0</v>
      </c>
      <c r="J456" s="144">
        <v>0</v>
      </c>
      <c r="K456" s="143">
        <v>0</v>
      </c>
      <c r="L456" s="144">
        <v>0</v>
      </c>
      <c r="M456" s="143">
        <v>0</v>
      </c>
      <c r="N456" s="144">
        <v>0</v>
      </c>
      <c r="O456" s="143">
        <v>0</v>
      </c>
      <c r="P456" s="144">
        <v>0</v>
      </c>
      <c r="Q456" s="143">
        <v>0</v>
      </c>
      <c r="R456" s="144">
        <v>0</v>
      </c>
      <c r="S456" s="143">
        <v>0</v>
      </c>
      <c r="T456" s="144">
        <v>0</v>
      </c>
      <c r="U456" s="143">
        <v>0</v>
      </c>
      <c r="V456" s="144">
        <v>0</v>
      </c>
      <c r="W456" s="143">
        <v>0</v>
      </c>
      <c r="X456" s="143">
        <v>0</v>
      </c>
      <c r="Y456" s="144">
        <v>0</v>
      </c>
    </row>
    <row r="457" spans="2:25" x14ac:dyDescent="0.2">
      <c r="B457" s="142" t="s">
        <v>867</v>
      </c>
      <c r="C457" s="142" t="s">
        <v>833</v>
      </c>
      <c r="D457" s="142" t="s">
        <v>868</v>
      </c>
      <c r="E457" s="143">
        <v>0</v>
      </c>
      <c r="F457" s="144">
        <v>0</v>
      </c>
      <c r="G457" s="143">
        <v>0</v>
      </c>
      <c r="H457" s="144">
        <v>0</v>
      </c>
      <c r="I457" s="143">
        <v>0</v>
      </c>
      <c r="J457" s="144">
        <v>0</v>
      </c>
      <c r="K457" s="143">
        <v>0</v>
      </c>
      <c r="L457" s="144">
        <v>0</v>
      </c>
      <c r="M457" s="143">
        <v>0</v>
      </c>
      <c r="N457" s="144">
        <v>0</v>
      </c>
      <c r="O457" s="143">
        <v>0</v>
      </c>
      <c r="P457" s="144">
        <v>0</v>
      </c>
      <c r="Q457" s="143">
        <v>0</v>
      </c>
      <c r="R457" s="144">
        <v>0</v>
      </c>
      <c r="S457" s="143">
        <v>0</v>
      </c>
      <c r="T457" s="144">
        <v>0</v>
      </c>
      <c r="U457" s="143">
        <v>0</v>
      </c>
      <c r="V457" s="144">
        <v>0</v>
      </c>
      <c r="W457" s="143">
        <v>0</v>
      </c>
      <c r="X457" s="143">
        <v>0</v>
      </c>
      <c r="Y457" s="144">
        <v>0</v>
      </c>
    </row>
    <row r="458" spans="2:25" x14ac:dyDescent="0.2">
      <c r="B458" s="142" t="s">
        <v>869</v>
      </c>
      <c r="C458" s="142" t="s">
        <v>833</v>
      </c>
      <c r="D458" s="142" t="s">
        <v>870</v>
      </c>
      <c r="E458" s="143">
        <v>0</v>
      </c>
      <c r="F458" s="144">
        <v>0</v>
      </c>
      <c r="G458" s="143">
        <v>0</v>
      </c>
      <c r="H458" s="144">
        <v>0</v>
      </c>
      <c r="I458" s="143">
        <v>0</v>
      </c>
      <c r="J458" s="144">
        <v>0</v>
      </c>
      <c r="K458" s="143">
        <v>0</v>
      </c>
      <c r="L458" s="144">
        <v>0</v>
      </c>
      <c r="M458" s="143">
        <v>0</v>
      </c>
      <c r="N458" s="144">
        <v>0</v>
      </c>
      <c r="O458" s="143">
        <v>0</v>
      </c>
      <c r="P458" s="144">
        <v>0</v>
      </c>
      <c r="Q458" s="143">
        <v>0</v>
      </c>
      <c r="R458" s="144">
        <v>0</v>
      </c>
      <c r="S458" s="143">
        <v>0</v>
      </c>
      <c r="T458" s="144">
        <v>0</v>
      </c>
      <c r="U458" s="143">
        <v>0</v>
      </c>
      <c r="V458" s="144">
        <v>0</v>
      </c>
      <c r="W458" s="143">
        <v>0</v>
      </c>
      <c r="X458" s="143">
        <v>0</v>
      </c>
      <c r="Y458" s="144">
        <v>0</v>
      </c>
    </row>
    <row r="459" spans="2:25" x14ac:dyDescent="0.2">
      <c r="B459" s="142" t="s">
        <v>871</v>
      </c>
      <c r="C459" s="142" t="s">
        <v>833</v>
      </c>
      <c r="D459" s="142" t="s">
        <v>872</v>
      </c>
      <c r="E459" s="143">
        <v>0</v>
      </c>
      <c r="F459" s="144">
        <v>0</v>
      </c>
      <c r="G459" s="143">
        <v>0</v>
      </c>
      <c r="H459" s="144">
        <v>0</v>
      </c>
      <c r="I459" s="143">
        <v>0</v>
      </c>
      <c r="J459" s="144">
        <v>0</v>
      </c>
      <c r="K459" s="143">
        <v>0</v>
      </c>
      <c r="L459" s="144">
        <v>0</v>
      </c>
      <c r="M459" s="143">
        <v>0</v>
      </c>
      <c r="N459" s="144">
        <v>0</v>
      </c>
      <c r="O459" s="143">
        <v>0</v>
      </c>
      <c r="P459" s="144">
        <v>0</v>
      </c>
      <c r="Q459" s="143">
        <v>0</v>
      </c>
      <c r="R459" s="144">
        <v>0</v>
      </c>
      <c r="S459" s="143">
        <v>0</v>
      </c>
      <c r="T459" s="144">
        <v>0</v>
      </c>
      <c r="U459" s="143">
        <v>0</v>
      </c>
      <c r="V459" s="144">
        <v>0</v>
      </c>
      <c r="W459" s="143">
        <v>0</v>
      </c>
      <c r="X459" s="143">
        <v>0</v>
      </c>
      <c r="Y459" s="144">
        <v>0</v>
      </c>
    </row>
    <row r="460" spans="2:25" x14ac:dyDescent="0.2">
      <c r="B460" s="142" t="s">
        <v>873</v>
      </c>
      <c r="C460" s="142" t="s">
        <v>833</v>
      </c>
      <c r="D460" s="142" t="s">
        <v>874</v>
      </c>
      <c r="E460" s="143">
        <v>0</v>
      </c>
      <c r="F460" s="144">
        <v>0</v>
      </c>
      <c r="G460" s="143">
        <v>0</v>
      </c>
      <c r="H460" s="144">
        <v>0</v>
      </c>
      <c r="I460" s="143">
        <v>0</v>
      </c>
      <c r="J460" s="144">
        <v>0</v>
      </c>
      <c r="K460" s="143">
        <v>0</v>
      </c>
      <c r="L460" s="144">
        <v>0</v>
      </c>
      <c r="M460" s="143">
        <v>0</v>
      </c>
      <c r="N460" s="144">
        <v>0</v>
      </c>
      <c r="O460" s="143">
        <v>0</v>
      </c>
      <c r="P460" s="144">
        <v>0</v>
      </c>
      <c r="Q460" s="143">
        <v>0</v>
      </c>
      <c r="R460" s="144">
        <v>0</v>
      </c>
      <c r="S460" s="143">
        <v>0</v>
      </c>
      <c r="T460" s="144">
        <v>0</v>
      </c>
      <c r="U460" s="143">
        <v>0</v>
      </c>
      <c r="V460" s="144">
        <v>0</v>
      </c>
      <c r="W460" s="143">
        <v>0</v>
      </c>
      <c r="X460" s="143">
        <v>0</v>
      </c>
      <c r="Y460" s="144">
        <v>0</v>
      </c>
    </row>
    <row r="461" spans="2:25" x14ac:dyDescent="0.2">
      <c r="B461" s="142" t="s">
        <v>875</v>
      </c>
      <c r="C461" s="142" t="s">
        <v>833</v>
      </c>
      <c r="D461" s="142" t="s">
        <v>876</v>
      </c>
      <c r="E461" s="143">
        <v>0</v>
      </c>
      <c r="F461" s="144">
        <v>0</v>
      </c>
      <c r="G461" s="143">
        <v>0</v>
      </c>
      <c r="H461" s="144">
        <v>0</v>
      </c>
      <c r="I461" s="143">
        <v>0</v>
      </c>
      <c r="J461" s="144">
        <v>0</v>
      </c>
      <c r="K461" s="143">
        <v>0</v>
      </c>
      <c r="L461" s="144">
        <v>0</v>
      </c>
      <c r="M461" s="143">
        <v>0</v>
      </c>
      <c r="N461" s="144">
        <v>0</v>
      </c>
      <c r="O461" s="143">
        <v>0</v>
      </c>
      <c r="P461" s="144">
        <v>0</v>
      </c>
      <c r="Q461" s="143">
        <v>0</v>
      </c>
      <c r="R461" s="144">
        <v>0</v>
      </c>
      <c r="S461" s="143">
        <v>0</v>
      </c>
      <c r="T461" s="144">
        <v>0</v>
      </c>
      <c r="U461" s="143">
        <v>0</v>
      </c>
      <c r="V461" s="144">
        <v>0</v>
      </c>
      <c r="W461" s="143">
        <v>0</v>
      </c>
      <c r="X461" s="143">
        <v>0</v>
      </c>
      <c r="Y461" s="144">
        <v>0</v>
      </c>
    </row>
    <row r="462" spans="2:25" x14ac:dyDescent="0.2">
      <c r="B462" s="142" t="s">
        <v>877</v>
      </c>
      <c r="C462" s="142" t="s">
        <v>833</v>
      </c>
      <c r="D462" s="142" t="s">
        <v>167</v>
      </c>
      <c r="E462" s="143">
        <v>0</v>
      </c>
      <c r="F462" s="144">
        <v>0</v>
      </c>
      <c r="G462" s="143">
        <v>0</v>
      </c>
      <c r="H462" s="144">
        <v>0</v>
      </c>
      <c r="I462" s="143">
        <v>0</v>
      </c>
      <c r="J462" s="144">
        <v>0</v>
      </c>
      <c r="K462" s="143">
        <v>0</v>
      </c>
      <c r="L462" s="144">
        <v>0</v>
      </c>
      <c r="M462" s="143">
        <v>0</v>
      </c>
      <c r="N462" s="144">
        <v>0</v>
      </c>
      <c r="O462" s="143">
        <v>0</v>
      </c>
      <c r="P462" s="144">
        <v>0</v>
      </c>
      <c r="Q462" s="143">
        <v>0</v>
      </c>
      <c r="R462" s="144">
        <v>0</v>
      </c>
      <c r="S462" s="143">
        <v>0</v>
      </c>
      <c r="T462" s="144">
        <v>0</v>
      </c>
      <c r="U462" s="143">
        <v>0</v>
      </c>
      <c r="V462" s="144">
        <v>0</v>
      </c>
      <c r="W462" s="143">
        <v>0</v>
      </c>
      <c r="X462" s="143">
        <v>0</v>
      </c>
      <c r="Y462" s="144">
        <v>0</v>
      </c>
    </row>
    <row r="463" spans="2:25" x14ac:dyDescent="0.2">
      <c r="B463" s="142" t="s">
        <v>878</v>
      </c>
      <c r="C463" s="142" t="s">
        <v>833</v>
      </c>
      <c r="D463" s="142" t="s">
        <v>2156</v>
      </c>
      <c r="E463" s="143">
        <v>0</v>
      </c>
      <c r="F463" s="144">
        <v>0</v>
      </c>
      <c r="G463" s="143">
        <v>0</v>
      </c>
      <c r="H463" s="144">
        <v>0</v>
      </c>
      <c r="I463" s="143">
        <v>0</v>
      </c>
      <c r="J463" s="144">
        <v>0</v>
      </c>
      <c r="K463" s="143">
        <v>0</v>
      </c>
      <c r="L463" s="144">
        <v>0</v>
      </c>
      <c r="M463" s="143">
        <v>0</v>
      </c>
      <c r="N463" s="144">
        <v>0</v>
      </c>
      <c r="O463" s="143">
        <v>0</v>
      </c>
      <c r="P463" s="144">
        <v>0</v>
      </c>
      <c r="Q463" s="143">
        <v>0</v>
      </c>
      <c r="R463" s="144">
        <v>0</v>
      </c>
      <c r="S463" s="143">
        <v>0</v>
      </c>
      <c r="T463" s="144">
        <v>0</v>
      </c>
      <c r="U463" s="143">
        <v>0</v>
      </c>
      <c r="V463" s="144">
        <v>0</v>
      </c>
      <c r="W463" s="143">
        <v>0</v>
      </c>
      <c r="X463" s="143">
        <v>0</v>
      </c>
      <c r="Y463" s="144">
        <v>0</v>
      </c>
    </row>
    <row r="464" spans="2:25" x14ac:dyDescent="0.2">
      <c r="B464" s="142" t="s">
        <v>879</v>
      </c>
      <c r="C464" s="142" t="s">
        <v>833</v>
      </c>
      <c r="D464" s="142" t="s">
        <v>880</v>
      </c>
      <c r="E464" s="143">
        <v>0</v>
      </c>
      <c r="F464" s="144">
        <v>0</v>
      </c>
      <c r="G464" s="143">
        <v>0</v>
      </c>
      <c r="H464" s="144">
        <v>0</v>
      </c>
      <c r="I464" s="143">
        <v>0</v>
      </c>
      <c r="J464" s="144">
        <v>0</v>
      </c>
      <c r="K464" s="143">
        <v>0</v>
      </c>
      <c r="L464" s="144">
        <v>0</v>
      </c>
      <c r="M464" s="143">
        <v>0</v>
      </c>
      <c r="N464" s="144">
        <v>0</v>
      </c>
      <c r="O464" s="143">
        <v>0</v>
      </c>
      <c r="P464" s="144">
        <v>0</v>
      </c>
      <c r="Q464" s="143">
        <v>0</v>
      </c>
      <c r="R464" s="144">
        <v>0</v>
      </c>
      <c r="S464" s="143">
        <v>0</v>
      </c>
      <c r="T464" s="144">
        <v>0</v>
      </c>
      <c r="U464" s="143">
        <v>0</v>
      </c>
      <c r="V464" s="144">
        <v>0</v>
      </c>
      <c r="W464" s="143">
        <v>0</v>
      </c>
      <c r="X464" s="143">
        <v>0</v>
      </c>
      <c r="Y464" s="144">
        <v>0</v>
      </c>
    </row>
    <row r="465" spans="2:25" x14ac:dyDescent="0.2">
      <c r="B465" s="142" t="s">
        <v>881</v>
      </c>
      <c r="C465" s="142" t="s">
        <v>833</v>
      </c>
      <c r="D465" s="142" t="s">
        <v>882</v>
      </c>
      <c r="E465" s="143">
        <v>0</v>
      </c>
      <c r="F465" s="144">
        <v>0</v>
      </c>
      <c r="G465" s="143">
        <v>0</v>
      </c>
      <c r="H465" s="144">
        <v>0</v>
      </c>
      <c r="I465" s="143">
        <v>0</v>
      </c>
      <c r="J465" s="144">
        <v>0</v>
      </c>
      <c r="K465" s="143">
        <v>0</v>
      </c>
      <c r="L465" s="144">
        <v>0</v>
      </c>
      <c r="M465" s="143">
        <v>0</v>
      </c>
      <c r="N465" s="144">
        <v>0</v>
      </c>
      <c r="O465" s="143">
        <v>0</v>
      </c>
      <c r="P465" s="144">
        <v>0</v>
      </c>
      <c r="Q465" s="143">
        <v>0</v>
      </c>
      <c r="R465" s="144">
        <v>0</v>
      </c>
      <c r="S465" s="143">
        <v>0</v>
      </c>
      <c r="T465" s="144">
        <v>0</v>
      </c>
      <c r="U465" s="143">
        <v>0</v>
      </c>
      <c r="V465" s="144">
        <v>0</v>
      </c>
      <c r="W465" s="143">
        <v>0</v>
      </c>
      <c r="X465" s="143">
        <v>0</v>
      </c>
      <c r="Y465" s="144">
        <v>0</v>
      </c>
    </row>
    <row r="466" spans="2:25" x14ac:dyDescent="0.2">
      <c r="B466" s="142" t="s">
        <v>883</v>
      </c>
      <c r="C466" s="142" t="s">
        <v>833</v>
      </c>
      <c r="D466" s="142" t="s">
        <v>884</v>
      </c>
      <c r="E466" s="143">
        <v>0</v>
      </c>
      <c r="F466" s="144">
        <v>0</v>
      </c>
      <c r="G466" s="143">
        <v>0</v>
      </c>
      <c r="H466" s="144">
        <v>0</v>
      </c>
      <c r="I466" s="143">
        <v>0</v>
      </c>
      <c r="J466" s="144">
        <v>0</v>
      </c>
      <c r="K466" s="143">
        <v>0</v>
      </c>
      <c r="L466" s="144">
        <v>0</v>
      </c>
      <c r="M466" s="143">
        <v>0</v>
      </c>
      <c r="N466" s="144">
        <v>0</v>
      </c>
      <c r="O466" s="143">
        <v>0</v>
      </c>
      <c r="P466" s="144">
        <v>0</v>
      </c>
      <c r="Q466" s="143">
        <v>0</v>
      </c>
      <c r="R466" s="144">
        <v>0</v>
      </c>
      <c r="S466" s="143">
        <v>0</v>
      </c>
      <c r="T466" s="144">
        <v>0</v>
      </c>
      <c r="U466" s="143">
        <v>0</v>
      </c>
      <c r="V466" s="144">
        <v>0</v>
      </c>
      <c r="W466" s="143">
        <v>0</v>
      </c>
      <c r="X466" s="143">
        <v>0</v>
      </c>
      <c r="Y466" s="144">
        <v>0</v>
      </c>
    </row>
    <row r="467" spans="2:25" x14ac:dyDescent="0.2">
      <c r="B467" s="142" t="s">
        <v>885</v>
      </c>
      <c r="C467" s="142" t="s">
        <v>833</v>
      </c>
      <c r="D467" s="142" t="s">
        <v>886</v>
      </c>
      <c r="E467" s="143">
        <v>0</v>
      </c>
      <c r="F467" s="144">
        <v>0</v>
      </c>
      <c r="G467" s="143">
        <v>0</v>
      </c>
      <c r="H467" s="144">
        <v>0</v>
      </c>
      <c r="I467" s="143">
        <v>0</v>
      </c>
      <c r="J467" s="144">
        <v>0</v>
      </c>
      <c r="K467" s="143">
        <v>0</v>
      </c>
      <c r="L467" s="144">
        <v>0</v>
      </c>
      <c r="M467" s="143">
        <v>0</v>
      </c>
      <c r="N467" s="144">
        <v>0</v>
      </c>
      <c r="O467" s="143">
        <v>0</v>
      </c>
      <c r="P467" s="144">
        <v>0</v>
      </c>
      <c r="Q467" s="143">
        <v>0</v>
      </c>
      <c r="R467" s="144">
        <v>0</v>
      </c>
      <c r="S467" s="143">
        <v>0</v>
      </c>
      <c r="T467" s="144">
        <v>0</v>
      </c>
      <c r="U467" s="143">
        <v>0</v>
      </c>
      <c r="V467" s="144">
        <v>0</v>
      </c>
      <c r="W467" s="143">
        <v>0</v>
      </c>
      <c r="X467" s="143">
        <v>0</v>
      </c>
      <c r="Y467" s="144">
        <v>0</v>
      </c>
    </row>
    <row r="468" spans="2:25" x14ac:dyDescent="0.2">
      <c r="B468" s="142" t="s">
        <v>887</v>
      </c>
      <c r="C468" s="142" t="s">
        <v>888</v>
      </c>
      <c r="D468" s="142" t="s">
        <v>889</v>
      </c>
      <c r="E468" s="143">
        <v>0</v>
      </c>
      <c r="F468" s="144">
        <v>0</v>
      </c>
      <c r="G468" s="143">
        <v>0</v>
      </c>
      <c r="H468" s="144">
        <v>0</v>
      </c>
      <c r="I468" s="143">
        <v>0</v>
      </c>
      <c r="J468" s="144">
        <v>0</v>
      </c>
      <c r="K468" s="143">
        <v>0</v>
      </c>
      <c r="L468" s="144">
        <v>0</v>
      </c>
      <c r="M468" s="143">
        <v>0</v>
      </c>
      <c r="N468" s="144">
        <v>0</v>
      </c>
      <c r="O468" s="143">
        <v>0</v>
      </c>
      <c r="P468" s="144">
        <v>0</v>
      </c>
      <c r="Q468" s="143">
        <v>0</v>
      </c>
      <c r="R468" s="144">
        <v>0</v>
      </c>
      <c r="S468" s="143">
        <v>0</v>
      </c>
      <c r="T468" s="144">
        <v>0</v>
      </c>
      <c r="U468" s="143">
        <v>0</v>
      </c>
      <c r="V468" s="144">
        <v>0</v>
      </c>
      <c r="W468" s="143">
        <v>0</v>
      </c>
      <c r="X468" s="143">
        <v>0</v>
      </c>
      <c r="Y468" s="144">
        <v>0</v>
      </c>
    </row>
    <row r="469" spans="2:25" x14ac:dyDescent="0.2">
      <c r="B469" s="142" t="s">
        <v>890</v>
      </c>
      <c r="C469" s="142" t="s">
        <v>888</v>
      </c>
      <c r="D469" s="142" t="s">
        <v>891</v>
      </c>
      <c r="E469" s="143">
        <v>0</v>
      </c>
      <c r="F469" s="144">
        <v>0</v>
      </c>
      <c r="G469" s="143">
        <v>0</v>
      </c>
      <c r="H469" s="144">
        <v>0</v>
      </c>
      <c r="I469" s="143">
        <v>0</v>
      </c>
      <c r="J469" s="144">
        <v>0</v>
      </c>
      <c r="K469" s="143">
        <v>0</v>
      </c>
      <c r="L469" s="144">
        <v>0</v>
      </c>
      <c r="M469" s="143">
        <v>0</v>
      </c>
      <c r="N469" s="144">
        <v>0</v>
      </c>
      <c r="O469" s="143">
        <v>0</v>
      </c>
      <c r="P469" s="144">
        <v>0</v>
      </c>
      <c r="Q469" s="143">
        <v>0</v>
      </c>
      <c r="R469" s="144">
        <v>0</v>
      </c>
      <c r="S469" s="143">
        <v>0</v>
      </c>
      <c r="T469" s="144">
        <v>0</v>
      </c>
      <c r="U469" s="143">
        <v>0</v>
      </c>
      <c r="V469" s="144">
        <v>0</v>
      </c>
      <c r="W469" s="143">
        <v>0</v>
      </c>
      <c r="X469" s="143">
        <v>0</v>
      </c>
      <c r="Y469" s="144">
        <v>0</v>
      </c>
    </row>
    <row r="470" spans="2:25" x14ac:dyDescent="0.2">
      <c r="B470" s="142" t="s">
        <v>892</v>
      </c>
      <c r="C470" s="142" t="s">
        <v>888</v>
      </c>
      <c r="D470" s="142" t="s">
        <v>893</v>
      </c>
      <c r="E470" s="143">
        <v>0</v>
      </c>
      <c r="F470" s="144">
        <v>0</v>
      </c>
      <c r="G470" s="143">
        <v>0</v>
      </c>
      <c r="H470" s="144">
        <v>0</v>
      </c>
      <c r="I470" s="143">
        <v>0</v>
      </c>
      <c r="J470" s="144">
        <v>0</v>
      </c>
      <c r="K470" s="143">
        <v>0</v>
      </c>
      <c r="L470" s="144">
        <v>0</v>
      </c>
      <c r="M470" s="143">
        <v>0</v>
      </c>
      <c r="N470" s="144">
        <v>0</v>
      </c>
      <c r="O470" s="143">
        <v>0</v>
      </c>
      <c r="P470" s="144">
        <v>0</v>
      </c>
      <c r="Q470" s="143">
        <v>0</v>
      </c>
      <c r="R470" s="144">
        <v>0</v>
      </c>
      <c r="S470" s="143">
        <v>0</v>
      </c>
      <c r="T470" s="144">
        <v>0</v>
      </c>
      <c r="U470" s="143">
        <v>0</v>
      </c>
      <c r="V470" s="144">
        <v>0</v>
      </c>
      <c r="W470" s="143">
        <v>0</v>
      </c>
      <c r="X470" s="143">
        <v>0</v>
      </c>
      <c r="Y470" s="144">
        <v>0</v>
      </c>
    </row>
    <row r="471" spans="2:25" x14ac:dyDescent="0.2">
      <c r="B471" s="142" t="s">
        <v>894</v>
      </c>
      <c r="C471" s="142" t="s">
        <v>888</v>
      </c>
      <c r="D471" s="142" t="s">
        <v>895</v>
      </c>
      <c r="E471" s="143">
        <v>0</v>
      </c>
      <c r="F471" s="144">
        <v>0</v>
      </c>
      <c r="G471" s="143">
        <v>0</v>
      </c>
      <c r="H471" s="144">
        <v>0</v>
      </c>
      <c r="I471" s="143">
        <v>0</v>
      </c>
      <c r="J471" s="144">
        <v>0</v>
      </c>
      <c r="K471" s="143">
        <v>0</v>
      </c>
      <c r="L471" s="144">
        <v>0</v>
      </c>
      <c r="M471" s="143">
        <v>0</v>
      </c>
      <c r="N471" s="144">
        <v>0</v>
      </c>
      <c r="O471" s="143">
        <v>0</v>
      </c>
      <c r="P471" s="144">
        <v>0</v>
      </c>
      <c r="Q471" s="143">
        <v>0</v>
      </c>
      <c r="R471" s="144">
        <v>0</v>
      </c>
      <c r="S471" s="143">
        <v>0</v>
      </c>
      <c r="T471" s="144">
        <v>0</v>
      </c>
      <c r="U471" s="143">
        <v>0</v>
      </c>
      <c r="V471" s="144">
        <v>0</v>
      </c>
      <c r="W471" s="143">
        <v>0</v>
      </c>
      <c r="X471" s="143">
        <v>0</v>
      </c>
      <c r="Y471" s="144">
        <v>0</v>
      </c>
    </row>
    <row r="472" spans="2:25" x14ac:dyDescent="0.2">
      <c r="B472" s="142" t="s">
        <v>896</v>
      </c>
      <c r="C472" s="142" t="s">
        <v>888</v>
      </c>
      <c r="D472" s="142" t="s">
        <v>897</v>
      </c>
      <c r="E472" s="143">
        <v>0</v>
      </c>
      <c r="F472" s="144">
        <v>0</v>
      </c>
      <c r="G472" s="143">
        <v>0</v>
      </c>
      <c r="H472" s="144">
        <v>0</v>
      </c>
      <c r="I472" s="143">
        <v>0</v>
      </c>
      <c r="J472" s="144">
        <v>0</v>
      </c>
      <c r="K472" s="143">
        <v>0</v>
      </c>
      <c r="L472" s="144">
        <v>0</v>
      </c>
      <c r="M472" s="143">
        <v>0</v>
      </c>
      <c r="N472" s="144">
        <v>0</v>
      </c>
      <c r="O472" s="143">
        <v>0</v>
      </c>
      <c r="P472" s="144">
        <v>0</v>
      </c>
      <c r="Q472" s="143">
        <v>0</v>
      </c>
      <c r="R472" s="144">
        <v>0</v>
      </c>
      <c r="S472" s="143">
        <v>0</v>
      </c>
      <c r="T472" s="144">
        <v>0</v>
      </c>
      <c r="U472" s="143">
        <v>0</v>
      </c>
      <c r="V472" s="144">
        <v>0</v>
      </c>
      <c r="W472" s="143">
        <v>0</v>
      </c>
      <c r="X472" s="143">
        <v>0</v>
      </c>
      <c r="Y472" s="144">
        <v>0</v>
      </c>
    </row>
    <row r="473" spans="2:25" x14ac:dyDescent="0.2">
      <c r="B473" s="142" t="s">
        <v>898</v>
      </c>
      <c r="C473" s="142" t="s">
        <v>888</v>
      </c>
      <c r="D473" s="142" t="s">
        <v>899</v>
      </c>
      <c r="E473" s="143">
        <v>0</v>
      </c>
      <c r="F473" s="144">
        <v>0</v>
      </c>
      <c r="G473" s="143">
        <v>0</v>
      </c>
      <c r="H473" s="144">
        <v>0</v>
      </c>
      <c r="I473" s="143">
        <v>0</v>
      </c>
      <c r="J473" s="144">
        <v>0</v>
      </c>
      <c r="K473" s="143">
        <v>0</v>
      </c>
      <c r="L473" s="144">
        <v>0</v>
      </c>
      <c r="M473" s="143">
        <v>0</v>
      </c>
      <c r="N473" s="144">
        <v>0</v>
      </c>
      <c r="O473" s="143">
        <v>0</v>
      </c>
      <c r="P473" s="144">
        <v>0</v>
      </c>
      <c r="Q473" s="143">
        <v>0</v>
      </c>
      <c r="R473" s="144">
        <v>0</v>
      </c>
      <c r="S473" s="143">
        <v>0</v>
      </c>
      <c r="T473" s="144">
        <v>0</v>
      </c>
      <c r="U473" s="143">
        <v>0</v>
      </c>
      <c r="V473" s="144">
        <v>0</v>
      </c>
      <c r="W473" s="143">
        <v>0</v>
      </c>
      <c r="X473" s="143">
        <v>0</v>
      </c>
      <c r="Y473" s="144">
        <v>0</v>
      </c>
    </row>
    <row r="474" spans="2:25" x14ac:dyDescent="0.2">
      <c r="B474" s="142" t="s">
        <v>900</v>
      </c>
      <c r="C474" s="142" t="s">
        <v>888</v>
      </c>
      <c r="D474" s="142" t="s">
        <v>901</v>
      </c>
      <c r="E474" s="143">
        <v>0</v>
      </c>
      <c r="F474" s="144">
        <v>0</v>
      </c>
      <c r="G474" s="143">
        <v>0</v>
      </c>
      <c r="H474" s="144">
        <v>0</v>
      </c>
      <c r="I474" s="143">
        <v>0</v>
      </c>
      <c r="J474" s="144">
        <v>0</v>
      </c>
      <c r="K474" s="143">
        <v>0</v>
      </c>
      <c r="L474" s="144">
        <v>0</v>
      </c>
      <c r="M474" s="143">
        <v>0</v>
      </c>
      <c r="N474" s="144">
        <v>0</v>
      </c>
      <c r="O474" s="143">
        <v>0</v>
      </c>
      <c r="P474" s="144">
        <v>0</v>
      </c>
      <c r="Q474" s="143">
        <v>0</v>
      </c>
      <c r="R474" s="144">
        <v>0</v>
      </c>
      <c r="S474" s="143">
        <v>0</v>
      </c>
      <c r="T474" s="144">
        <v>0</v>
      </c>
      <c r="U474" s="143">
        <v>0</v>
      </c>
      <c r="V474" s="144">
        <v>0</v>
      </c>
      <c r="W474" s="143">
        <v>0</v>
      </c>
      <c r="X474" s="143">
        <v>0</v>
      </c>
      <c r="Y474" s="144">
        <v>0</v>
      </c>
    </row>
    <row r="475" spans="2:25" x14ac:dyDescent="0.2">
      <c r="B475" s="142" t="s">
        <v>902</v>
      </c>
      <c r="C475" s="142" t="s">
        <v>888</v>
      </c>
      <c r="D475" s="142" t="s">
        <v>903</v>
      </c>
      <c r="E475" s="143">
        <v>0</v>
      </c>
      <c r="F475" s="144">
        <v>0</v>
      </c>
      <c r="G475" s="143">
        <v>0</v>
      </c>
      <c r="H475" s="144">
        <v>0</v>
      </c>
      <c r="I475" s="143">
        <v>0</v>
      </c>
      <c r="J475" s="144">
        <v>0</v>
      </c>
      <c r="K475" s="143">
        <v>0</v>
      </c>
      <c r="L475" s="144">
        <v>0</v>
      </c>
      <c r="M475" s="143">
        <v>0</v>
      </c>
      <c r="N475" s="144">
        <v>0</v>
      </c>
      <c r="O475" s="143">
        <v>0</v>
      </c>
      <c r="P475" s="144">
        <v>0</v>
      </c>
      <c r="Q475" s="143">
        <v>0</v>
      </c>
      <c r="R475" s="144">
        <v>0</v>
      </c>
      <c r="S475" s="143">
        <v>0</v>
      </c>
      <c r="T475" s="144">
        <v>0</v>
      </c>
      <c r="U475" s="143">
        <v>0</v>
      </c>
      <c r="V475" s="144">
        <v>0</v>
      </c>
      <c r="W475" s="143">
        <v>0</v>
      </c>
      <c r="X475" s="143">
        <v>0</v>
      </c>
      <c r="Y475" s="144">
        <v>0</v>
      </c>
    </row>
    <row r="476" spans="2:25" x14ac:dyDescent="0.2">
      <c r="B476" s="142" t="s">
        <v>904</v>
      </c>
      <c r="C476" s="142" t="s">
        <v>888</v>
      </c>
      <c r="D476" s="142" t="s">
        <v>905</v>
      </c>
      <c r="E476" s="143">
        <v>0</v>
      </c>
      <c r="F476" s="144">
        <v>0</v>
      </c>
      <c r="G476" s="143">
        <v>0</v>
      </c>
      <c r="H476" s="144">
        <v>0</v>
      </c>
      <c r="I476" s="143">
        <v>0</v>
      </c>
      <c r="J476" s="144">
        <v>0</v>
      </c>
      <c r="K476" s="143">
        <v>0</v>
      </c>
      <c r="L476" s="144">
        <v>0</v>
      </c>
      <c r="M476" s="143">
        <v>0</v>
      </c>
      <c r="N476" s="144">
        <v>0</v>
      </c>
      <c r="O476" s="143">
        <v>0</v>
      </c>
      <c r="P476" s="144">
        <v>0</v>
      </c>
      <c r="Q476" s="143">
        <v>0</v>
      </c>
      <c r="R476" s="144">
        <v>0</v>
      </c>
      <c r="S476" s="143">
        <v>0</v>
      </c>
      <c r="T476" s="144">
        <v>0</v>
      </c>
      <c r="U476" s="143">
        <v>0</v>
      </c>
      <c r="V476" s="144">
        <v>0</v>
      </c>
      <c r="W476" s="143">
        <v>0</v>
      </c>
      <c r="X476" s="143">
        <v>0</v>
      </c>
      <c r="Y476" s="144">
        <v>0</v>
      </c>
    </row>
    <row r="477" spans="2:25" x14ac:dyDescent="0.2">
      <c r="B477" s="142" t="s">
        <v>906</v>
      </c>
      <c r="C477" s="142" t="s">
        <v>888</v>
      </c>
      <c r="D477" s="142" t="s">
        <v>907</v>
      </c>
      <c r="E477" s="143">
        <v>0</v>
      </c>
      <c r="F477" s="144">
        <v>0</v>
      </c>
      <c r="G477" s="143">
        <v>0</v>
      </c>
      <c r="H477" s="144">
        <v>0</v>
      </c>
      <c r="I477" s="143">
        <v>0</v>
      </c>
      <c r="J477" s="144">
        <v>0</v>
      </c>
      <c r="K477" s="143">
        <v>0</v>
      </c>
      <c r="L477" s="144">
        <v>0</v>
      </c>
      <c r="M477" s="143">
        <v>0</v>
      </c>
      <c r="N477" s="144">
        <v>0</v>
      </c>
      <c r="O477" s="143">
        <v>0</v>
      </c>
      <c r="P477" s="144">
        <v>0</v>
      </c>
      <c r="Q477" s="143">
        <v>0</v>
      </c>
      <c r="R477" s="144">
        <v>0</v>
      </c>
      <c r="S477" s="143">
        <v>0</v>
      </c>
      <c r="T477" s="144">
        <v>0</v>
      </c>
      <c r="U477" s="143">
        <v>0</v>
      </c>
      <c r="V477" s="144">
        <v>0</v>
      </c>
      <c r="W477" s="143">
        <v>0</v>
      </c>
      <c r="X477" s="143">
        <v>0</v>
      </c>
      <c r="Y477" s="144">
        <v>0</v>
      </c>
    </row>
    <row r="478" spans="2:25" x14ac:dyDescent="0.2">
      <c r="B478" s="142" t="s">
        <v>908</v>
      </c>
      <c r="C478" s="142" t="s">
        <v>888</v>
      </c>
      <c r="D478" s="142" t="s">
        <v>909</v>
      </c>
      <c r="E478" s="143">
        <v>0</v>
      </c>
      <c r="F478" s="144">
        <v>0</v>
      </c>
      <c r="G478" s="143">
        <v>0</v>
      </c>
      <c r="H478" s="144">
        <v>0</v>
      </c>
      <c r="I478" s="143">
        <v>0</v>
      </c>
      <c r="J478" s="144">
        <v>0</v>
      </c>
      <c r="K478" s="143">
        <v>0</v>
      </c>
      <c r="L478" s="144">
        <v>0</v>
      </c>
      <c r="M478" s="143">
        <v>0</v>
      </c>
      <c r="N478" s="144">
        <v>0</v>
      </c>
      <c r="O478" s="143">
        <v>0</v>
      </c>
      <c r="P478" s="144">
        <v>0</v>
      </c>
      <c r="Q478" s="143">
        <v>0</v>
      </c>
      <c r="R478" s="144">
        <v>0</v>
      </c>
      <c r="S478" s="143">
        <v>0</v>
      </c>
      <c r="T478" s="144">
        <v>0</v>
      </c>
      <c r="U478" s="143">
        <v>0</v>
      </c>
      <c r="V478" s="144">
        <v>0</v>
      </c>
      <c r="W478" s="143">
        <v>0</v>
      </c>
      <c r="X478" s="143">
        <v>0</v>
      </c>
      <c r="Y478" s="144">
        <v>0</v>
      </c>
    </row>
    <row r="479" spans="2:25" x14ac:dyDescent="0.2">
      <c r="B479" s="142" t="s">
        <v>910</v>
      </c>
      <c r="C479" s="142" t="s">
        <v>888</v>
      </c>
      <c r="D479" s="142" t="s">
        <v>911</v>
      </c>
      <c r="E479" s="143">
        <v>0</v>
      </c>
      <c r="F479" s="144">
        <v>0</v>
      </c>
      <c r="G479" s="143">
        <v>0</v>
      </c>
      <c r="H479" s="144">
        <v>0</v>
      </c>
      <c r="I479" s="143">
        <v>0</v>
      </c>
      <c r="J479" s="144">
        <v>0</v>
      </c>
      <c r="K479" s="143">
        <v>0</v>
      </c>
      <c r="L479" s="144">
        <v>0</v>
      </c>
      <c r="M479" s="143">
        <v>0</v>
      </c>
      <c r="N479" s="144">
        <v>0</v>
      </c>
      <c r="O479" s="143">
        <v>0</v>
      </c>
      <c r="P479" s="144">
        <v>0</v>
      </c>
      <c r="Q479" s="143">
        <v>0</v>
      </c>
      <c r="R479" s="144">
        <v>0</v>
      </c>
      <c r="S479" s="143">
        <v>0</v>
      </c>
      <c r="T479" s="144">
        <v>0</v>
      </c>
      <c r="U479" s="143">
        <v>0</v>
      </c>
      <c r="V479" s="144">
        <v>0</v>
      </c>
      <c r="W479" s="143">
        <v>0</v>
      </c>
      <c r="X479" s="143">
        <v>0</v>
      </c>
      <c r="Y479" s="144">
        <v>0</v>
      </c>
    </row>
    <row r="480" spans="2:25" x14ac:dyDescent="0.2">
      <c r="B480" s="142" t="s">
        <v>912</v>
      </c>
      <c r="C480" s="142" t="s">
        <v>888</v>
      </c>
      <c r="D480" s="142" t="s">
        <v>913</v>
      </c>
      <c r="E480" s="143">
        <v>0</v>
      </c>
      <c r="F480" s="144">
        <v>0</v>
      </c>
      <c r="G480" s="143">
        <v>0</v>
      </c>
      <c r="H480" s="144">
        <v>0</v>
      </c>
      <c r="I480" s="143">
        <v>0</v>
      </c>
      <c r="J480" s="144">
        <v>0</v>
      </c>
      <c r="K480" s="143">
        <v>0</v>
      </c>
      <c r="L480" s="144">
        <v>0</v>
      </c>
      <c r="M480" s="143">
        <v>0</v>
      </c>
      <c r="N480" s="144">
        <v>0</v>
      </c>
      <c r="O480" s="143">
        <v>0</v>
      </c>
      <c r="P480" s="144">
        <v>0</v>
      </c>
      <c r="Q480" s="143">
        <v>0</v>
      </c>
      <c r="R480" s="144">
        <v>0</v>
      </c>
      <c r="S480" s="143">
        <v>0</v>
      </c>
      <c r="T480" s="144">
        <v>0</v>
      </c>
      <c r="U480" s="143">
        <v>0</v>
      </c>
      <c r="V480" s="144">
        <v>0</v>
      </c>
      <c r="W480" s="143">
        <v>0</v>
      </c>
      <c r="X480" s="143">
        <v>0</v>
      </c>
      <c r="Y480" s="144">
        <v>0</v>
      </c>
    </row>
    <row r="481" spans="2:25" x14ac:dyDescent="0.2">
      <c r="B481" s="142" t="s">
        <v>914</v>
      </c>
      <c r="C481" s="142" t="s">
        <v>888</v>
      </c>
      <c r="D481" s="142" t="s">
        <v>915</v>
      </c>
      <c r="E481" s="143">
        <v>0</v>
      </c>
      <c r="F481" s="144">
        <v>0</v>
      </c>
      <c r="G481" s="143">
        <v>0</v>
      </c>
      <c r="H481" s="144">
        <v>0</v>
      </c>
      <c r="I481" s="143">
        <v>0</v>
      </c>
      <c r="J481" s="144">
        <v>0</v>
      </c>
      <c r="K481" s="143">
        <v>0</v>
      </c>
      <c r="L481" s="144">
        <v>0</v>
      </c>
      <c r="M481" s="143">
        <v>0</v>
      </c>
      <c r="N481" s="144">
        <v>0</v>
      </c>
      <c r="O481" s="143">
        <v>0</v>
      </c>
      <c r="P481" s="144">
        <v>0</v>
      </c>
      <c r="Q481" s="143">
        <v>0</v>
      </c>
      <c r="R481" s="144">
        <v>0</v>
      </c>
      <c r="S481" s="143">
        <v>0</v>
      </c>
      <c r="T481" s="144">
        <v>0</v>
      </c>
      <c r="U481" s="143">
        <v>0</v>
      </c>
      <c r="V481" s="144">
        <v>0</v>
      </c>
      <c r="W481" s="143">
        <v>0</v>
      </c>
      <c r="X481" s="143">
        <v>0</v>
      </c>
      <c r="Y481" s="144">
        <v>0</v>
      </c>
    </row>
    <row r="482" spans="2:25" x14ac:dyDescent="0.2">
      <c r="B482" s="142" t="s">
        <v>916</v>
      </c>
      <c r="C482" s="142" t="s">
        <v>888</v>
      </c>
      <c r="D482" s="142" t="s">
        <v>917</v>
      </c>
      <c r="E482" s="143">
        <v>0</v>
      </c>
      <c r="F482" s="144">
        <v>0</v>
      </c>
      <c r="G482" s="143">
        <v>0</v>
      </c>
      <c r="H482" s="144">
        <v>0</v>
      </c>
      <c r="I482" s="143">
        <v>0</v>
      </c>
      <c r="J482" s="144">
        <v>0</v>
      </c>
      <c r="K482" s="143">
        <v>0</v>
      </c>
      <c r="L482" s="144">
        <v>0</v>
      </c>
      <c r="M482" s="143">
        <v>0</v>
      </c>
      <c r="N482" s="144">
        <v>0</v>
      </c>
      <c r="O482" s="143">
        <v>0</v>
      </c>
      <c r="P482" s="144">
        <v>0</v>
      </c>
      <c r="Q482" s="143">
        <v>0</v>
      </c>
      <c r="R482" s="144">
        <v>0</v>
      </c>
      <c r="S482" s="143">
        <v>0</v>
      </c>
      <c r="T482" s="144">
        <v>0</v>
      </c>
      <c r="U482" s="143">
        <v>0</v>
      </c>
      <c r="V482" s="144">
        <v>0</v>
      </c>
      <c r="W482" s="143">
        <v>0</v>
      </c>
      <c r="X482" s="143">
        <v>0</v>
      </c>
      <c r="Y482" s="144">
        <v>0</v>
      </c>
    </row>
    <row r="483" spans="2:25" x14ac:dyDescent="0.2">
      <c r="B483" s="142" t="s">
        <v>918</v>
      </c>
      <c r="C483" s="142" t="s">
        <v>888</v>
      </c>
      <c r="D483" s="142" t="s">
        <v>919</v>
      </c>
      <c r="E483" s="143">
        <v>0</v>
      </c>
      <c r="F483" s="144">
        <v>0</v>
      </c>
      <c r="G483" s="143">
        <v>0</v>
      </c>
      <c r="H483" s="144">
        <v>0</v>
      </c>
      <c r="I483" s="143">
        <v>0</v>
      </c>
      <c r="J483" s="144">
        <v>0</v>
      </c>
      <c r="K483" s="143">
        <v>0</v>
      </c>
      <c r="L483" s="144">
        <v>0</v>
      </c>
      <c r="M483" s="143">
        <v>0</v>
      </c>
      <c r="N483" s="144">
        <v>0</v>
      </c>
      <c r="O483" s="143">
        <v>0</v>
      </c>
      <c r="P483" s="144">
        <v>0</v>
      </c>
      <c r="Q483" s="143">
        <v>0</v>
      </c>
      <c r="R483" s="144">
        <v>0</v>
      </c>
      <c r="S483" s="143">
        <v>0</v>
      </c>
      <c r="T483" s="144">
        <v>0</v>
      </c>
      <c r="U483" s="143">
        <v>0</v>
      </c>
      <c r="V483" s="144">
        <v>0</v>
      </c>
      <c r="W483" s="143">
        <v>0</v>
      </c>
      <c r="X483" s="143">
        <v>0</v>
      </c>
      <c r="Y483" s="144">
        <v>0</v>
      </c>
    </row>
    <row r="484" spans="2:25" x14ac:dyDescent="0.2">
      <c r="B484" s="142" t="s">
        <v>920</v>
      </c>
      <c r="C484" s="142" t="s">
        <v>888</v>
      </c>
      <c r="D484" s="142" t="s">
        <v>921</v>
      </c>
      <c r="E484" s="143">
        <v>0</v>
      </c>
      <c r="F484" s="144">
        <v>0</v>
      </c>
      <c r="G484" s="143">
        <v>0</v>
      </c>
      <c r="H484" s="144">
        <v>0</v>
      </c>
      <c r="I484" s="143">
        <v>0</v>
      </c>
      <c r="J484" s="144">
        <v>0</v>
      </c>
      <c r="K484" s="143">
        <v>0</v>
      </c>
      <c r="L484" s="144">
        <v>0</v>
      </c>
      <c r="M484" s="143">
        <v>0</v>
      </c>
      <c r="N484" s="144">
        <v>0</v>
      </c>
      <c r="O484" s="143">
        <v>0</v>
      </c>
      <c r="P484" s="144">
        <v>0</v>
      </c>
      <c r="Q484" s="143">
        <v>0</v>
      </c>
      <c r="R484" s="144">
        <v>0</v>
      </c>
      <c r="S484" s="143">
        <v>0</v>
      </c>
      <c r="T484" s="144">
        <v>0</v>
      </c>
      <c r="U484" s="143">
        <v>0</v>
      </c>
      <c r="V484" s="144">
        <v>0</v>
      </c>
      <c r="W484" s="143">
        <v>0</v>
      </c>
      <c r="X484" s="143">
        <v>0</v>
      </c>
      <c r="Y484" s="144">
        <v>0</v>
      </c>
    </row>
    <row r="485" spans="2:25" x14ac:dyDescent="0.2">
      <c r="B485" s="142" t="s">
        <v>922</v>
      </c>
      <c r="C485" s="142" t="s">
        <v>888</v>
      </c>
      <c r="D485" s="142" t="s">
        <v>923</v>
      </c>
      <c r="E485" s="143">
        <v>0</v>
      </c>
      <c r="F485" s="144">
        <v>0</v>
      </c>
      <c r="G485" s="143">
        <v>0</v>
      </c>
      <c r="H485" s="144">
        <v>0</v>
      </c>
      <c r="I485" s="143">
        <v>0</v>
      </c>
      <c r="J485" s="144">
        <v>0</v>
      </c>
      <c r="K485" s="143">
        <v>0</v>
      </c>
      <c r="L485" s="144">
        <v>0</v>
      </c>
      <c r="M485" s="143">
        <v>0</v>
      </c>
      <c r="N485" s="144">
        <v>0</v>
      </c>
      <c r="O485" s="143">
        <v>0</v>
      </c>
      <c r="P485" s="144">
        <v>0</v>
      </c>
      <c r="Q485" s="143">
        <v>0</v>
      </c>
      <c r="R485" s="144">
        <v>0</v>
      </c>
      <c r="S485" s="143">
        <v>0</v>
      </c>
      <c r="T485" s="144">
        <v>0</v>
      </c>
      <c r="U485" s="143">
        <v>0</v>
      </c>
      <c r="V485" s="144">
        <v>0</v>
      </c>
      <c r="W485" s="143">
        <v>0</v>
      </c>
      <c r="X485" s="143">
        <v>0</v>
      </c>
      <c r="Y485" s="144">
        <v>0</v>
      </c>
    </row>
    <row r="486" spans="2:25" x14ac:dyDescent="0.2">
      <c r="B486" s="142" t="s">
        <v>924</v>
      </c>
      <c r="C486" s="142" t="s">
        <v>888</v>
      </c>
      <c r="D486" s="142" t="s">
        <v>925</v>
      </c>
      <c r="E486" s="143">
        <v>0</v>
      </c>
      <c r="F486" s="144">
        <v>0</v>
      </c>
      <c r="G486" s="143">
        <v>0</v>
      </c>
      <c r="H486" s="144">
        <v>0</v>
      </c>
      <c r="I486" s="143">
        <v>0</v>
      </c>
      <c r="J486" s="144">
        <v>0</v>
      </c>
      <c r="K486" s="143">
        <v>0</v>
      </c>
      <c r="L486" s="144">
        <v>0</v>
      </c>
      <c r="M486" s="143">
        <v>0</v>
      </c>
      <c r="N486" s="144">
        <v>0</v>
      </c>
      <c r="O486" s="143">
        <v>0</v>
      </c>
      <c r="P486" s="144">
        <v>0</v>
      </c>
      <c r="Q486" s="143">
        <v>0</v>
      </c>
      <c r="R486" s="144">
        <v>0</v>
      </c>
      <c r="S486" s="143">
        <v>0</v>
      </c>
      <c r="T486" s="144">
        <v>0</v>
      </c>
      <c r="U486" s="143">
        <v>0</v>
      </c>
      <c r="V486" s="144">
        <v>0</v>
      </c>
      <c r="W486" s="143">
        <v>0</v>
      </c>
      <c r="X486" s="143">
        <v>0</v>
      </c>
      <c r="Y486" s="144">
        <v>0</v>
      </c>
    </row>
    <row r="487" spans="2:25" x14ac:dyDescent="0.2">
      <c r="B487" s="142" t="s">
        <v>926</v>
      </c>
      <c r="C487" s="142" t="s">
        <v>888</v>
      </c>
      <c r="D487" s="142" t="s">
        <v>927</v>
      </c>
      <c r="E487" s="143">
        <v>0</v>
      </c>
      <c r="F487" s="144">
        <v>0</v>
      </c>
      <c r="G487" s="143">
        <v>0</v>
      </c>
      <c r="H487" s="144">
        <v>0</v>
      </c>
      <c r="I487" s="143">
        <v>0</v>
      </c>
      <c r="J487" s="144">
        <v>0</v>
      </c>
      <c r="K487" s="143">
        <v>0</v>
      </c>
      <c r="L487" s="144">
        <v>0</v>
      </c>
      <c r="M487" s="143">
        <v>0</v>
      </c>
      <c r="N487" s="144">
        <v>0</v>
      </c>
      <c r="O487" s="143">
        <v>0</v>
      </c>
      <c r="P487" s="144">
        <v>0</v>
      </c>
      <c r="Q487" s="143">
        <v>0</v>
      </c>
      <c r="R487" s="144">
        <v>0</v>
      </c>
      <c r="S487" s="143">
        <v>0</v>
      </c>
      <c r="T487" s="144">
        <v>0</v>
      </c>
      <c r="U487" s="143">
        <v>0</v>
      </c>
      <c r="V487" s="144">
        <v>0</v>
      </c>
      <c r="W487" s="143">
        <v>0</v>
      </c>
      <c r="X487" s="143">
        <v>0</v>
      </c>
      <c r="Y487" s="144">
        <v>0</v>
      </c>
    </row>
    <row r="488" spans="2:25" x14ac:dyDescent="0.2">
      <c r="B488" s="142" t="s">
        <v>928</v>
      </c>
      <c r="C488" s="142" t="s">
        <v>888</v>
      </c>
      <c r="D488" s="142" t="s">
        <v>929</v>
      </c>
      <c r="E488" s="143">
        <v>0</v>
      </c>
      <c r="F488" s="144">
        <v>0</v>
      </c>
      <c r="G488" s="143">
        <v>0</v>
      </c>
      <c r="H488" s="144">
        <v>0</v>
      </c>
      <c r="I488" s="143">
        <v>0</v>
      </c>
      <c r="J488" s="144">
        <v>0</v>
      </c>
      <c r="K488" s="143">
        <v>0</v>
      </c>
      <c r="L488" s="144">
        <v>0</v>
      </c>
      <c r="M488" s="143">
        <v>0</v>
      </c>
      <c r="N488" s="144">
        <v>0</v>
      </c>
      <c r="O488" s="143">
        <v>0</v>
      </c>
      <c r="P488" s="144">
        <v>0</v>
      </c>
      <c r="Q488" s="143">
        <v>0</v>
      </c>
      <c r="R488" s="144">
        <v>0</v>
      </c>
      <c r="S488" s="143">
        <v>0</v>
      </c>
      <c r="T488" s="144">
        <v>0</v>
      </c>
      <c r="U488" s="143">
        <v>0</v>
      </c>
      <c r="V488" s="144">
        <v>0</v>
      </c>
      <c r="W488" s="143">
        <v>0</v>
      </c>
      <c r="X488" s="143">
        <v>0</v>
      </c>
      <c r="Y488" s="144">
        <v>0</v>
      </c>
    </row>
    <row r="489" spans="2:25" x14ac:dyDescent="0.2">
      <c r="B489" s="142" t="s">
        <v>930</v>
      </c>
      <c r="C489" s="142" t="s">
        <v>888</v>
      </c>
      <c r="D489" s="142" t="s">
        <v>931</v>
      </c>
      <c r="E489" s="143">
        <v>0</v>
      </c>
      <c r="F489" s="144">
        <v>0</v>
      </c>
      <c r="G489" s="143">
        <v>0</v>
      </c>
      <c r="H489" s="144">
        <v>0</v>
      </c>
      <c r="I489" s="143">
        <v>0</v>
      </c>
      <c r="J489" s="144">
        <v>0</v>
      </c>
      <c r="K489" s="143">
        <v>0</v>
      </c>
      <c r="L489" s="144">
        <v>0</v>
      </c>
      <c r="M489" s="143">
        <v>0</v>
      </c>
      <c r="N489" s="144">
        <v>0</v>
      </c>
      <c r="O489" s="143">
        <v>0</v>
      </c>
      <c r="P489" s="144">
        <v>0</v>
      </c>
      <c r="Q489" s="143">
        <v>0</v>
      </c>
      <c r="R489" s="144">
        <v>0</v>
      </c>
      <c r="S489" s="143">
        <v>0</v>
      </c>
      <c r="T489" s="144">
        <v>0</v>
      </c>
      <c r="U489" s="143">
        <v>0</v>
      </c>
      <c r="V489" s="144">
        <v>0</v>
      </c>
      <c r="W489" s="143">
        <v>0</v>
      </c>
      <c r="X489" s="143">
        <v>0</v>
      </c>
      <c r="Y489" s="144">
        <v>0</v>
      </c>
    </row>
    <row r="490" spans="2:25" x14ac:dyDescent="0.2">
      <c r="B490" s="142" t="s">
        <v>932</v>
      </c>
      <c r="C490" s="142" t="s">
        <v>888</v>
      </c>
      <c r="D490" s="142" t="s">
        <v>933</v>
      </c>
      <c r="E490" s="143">
        <v>0</v>
      </c>
      <c r="F490" s="144">
        <v>0</v>
      </c>
      <c r="G490" s="143">
        <v>0</v>
      </c>
      <c r="H490" s="144">
        <v>0</v>
      </c>
      <c r="I490" s="143">
        <v>0</v>
      </c>
      <c r="J490" s="144">
        <v>0</v>
      </c>
      <c r="K490" s="143">
        <v>0</v>
      </c>
      <c r="L490" s="144">
        <v>0</v>
      </c>
      <c r="M490" s="143">
        <v>0</v>
      </c>
      <c r="N490" s="144">
        <v>0</v>
      </c>
      <c r="O490" s="143">
        <v>0</v>
      </c>
      <c r="P490" s="144">
        <v>0</v>
      </c>
      <c r="Q490" s="143">
        <v>0</v>
      </c>
      <c r="R490" s="144">
        <v>0</v>
      </c>
      <c r="S490" s="143">
        <v>0</v>
      </c>
      <c r="T490" s="144">
        <v>0</v>
      </c>
      <c r="U490" s="143">
        <v>0</v>
      </c>
      <c r="V490" s="144">
        <v>0</v>
      </c>
      <c r="W490" s="143">
        <v>0</v>
      </c>
      <c r="X490" s="143">
        <v>0</v>
      </c>
      <c r="Y490" s="144">
        <v>0</v>
      </c>
    </row>
    <row r="491" spans="2:25" x14ac:dyDescent="0.2">
      <c r="B491" s="142" t="s">
        <v>934</v>
      </c>
      <c r="C491" s="142" t="s">
        <v>888</v>
      </c>
      <c r="D491" s="142" t="s">
        <v>313</v>
      </c>
      <c r="E491" s="143">
        <v>0</v>
      </c>
      <c r="F491" s="144">
        <v>0</v>
      </c>
      <c r="G491" s="143">
        <v>0</v>
      </c>
      <c r="H491" s="144">
        <v>0</v>
      </c>
      <c r="I491" s="143">
        <v>0</v>
      </c>
      <c r="J491" s="144">
        <v>0</v>
      </c>
      <c r="K491" s="143">
        <v>0</v>
      </c>
      <c r="L491" s="144">
        <v>0</v>
      </c>
      <c r="M491" s="143">
        <v>0</v>
      </c>
      <c r="N491" s="144">
        <v>0</v>
      </c>
      <c r="O491" s="143">
        <v>0</v>
      </c>
      <c r="P491" s="144">
        <v>0</v>
      </c>
      <c r="Q491" s="143">
        <v>0</v>
      </c>
      <c r="R491" s="144">
        <v>0</v>
      </c>
      <c r="S491" s="143">
        <v>0</v>
      </c>
      <c r="T491" s="144">
        <v>0</v>
      </c>
      <c r="U491" s="143">
        <v>0</v>
      </c>
      <c r="V491" s="144">
        <v>0</v>
      </c>
      <c r="W491" s="143">
        <v>0</v>
      </c>
      <c r="X491" s="143">
        <v>0</v>
      </c>
      <c r="Y491" s="144">
        <v>0</v>
      </c>
    </row>
    <row r="492" spans="2:25" x14ac:dyDescent="0.2">
      <c r="B492" s="142" t="s">
        <v>935</v>
      </c>
      <c r="C492" s="142" t="s">
        <v>888</v>
      </c>
      <c r="D492" s="142" t="s">
        <v>936</v>
      </c>
      <c r="E492" s="143">
        <v>0</v>
      </c>
      <c r="F492" s="144">
        <v>0</v>
      </c>
      <c r="G492" s="143">
        <v>0</v>
      </c>
      <c r="H492" s="144">
        <v>0</v>
      </c>
      <c r="I492" s="143">
        <v>0</v>
      </c>
      <c r="J492" s="144">
        <v>0</v>
      </c>
      <c r="K492" s="143">
        <v>0</v>
      </c>
      <c r="L492" s="144">
        <v>0</v>
      </c>
      <c r="M492" s="143">
        <v>0</v>
      </c>
      <c r="N492" s="144">
        <v>0</v>
      </c>
      <c r="O492" s="143">
        <v>0</v>
      </c>
      <c r="P492" s="144">
        <v>0</v>
      </c>
      <c r="Q492" s="143">
        <v>0</v>
      </c>
      <c r="R492" s="144">
        <v>0</v>
      </c>
      <c r="S492" s="143">
        <v>0</v>
      </c>
      <c r="T492" s="144">
        <v>0</v>
      </c>
      <c r="U492" s="143">
        <v>0</v>
      </c>
      <c r="V492" s="144">
        <v>0</v>
      </c>
      <c r="W492" s="143">
        <v>0</v>
      </c>
      <c r="X492" s="143">
        <v>0</v>
      </c>
      <c r="Y492" s="144">
        <v>0</v>
      </c>
    </row>
    <row r="493" spans="2:25" x14ac:dyDescent="0.2">
      <c r="B493" s="142" t="s">
        <v>937</v>
      </c>
      <c r="C493" s="142" t="s">
        <v>888</v>
      </c>
      <c r="D493" s="142" t="s">
        <v>938</v>
      </c>
      <c r="E493" s="143">
        <v>0</v>
      </c>
      <c r="F493" s="144">
        <v>0</v>
      </c>
      <c r="G493" s="143">
        <v>0</v>
      </c>
      <c r="H493" s="144">
        <v>0</v>
      </c>
      <c r="I493" s="143">
        <v>0</v>
      </c>
      <c r="J493" s="144">
        <v>0</v>
      </c>
      <c r="K493" s="143">
        <v>0</v>
      </c>
      <c r="L493" s="144">
        <v>0</v>
      </c>
      <c r="M493" s="143">
        <v>0</v>
      </c>
      <c r="N493" s="144">
        <v>0</v>
      </c>
      <c r="O493" s="143">
        <v>0</v>
      </c>
      <c r="P493" s="144">
        <v>0</v>
      </c>
      <c r="Q493" s="143">
        <v>0</v>
      </c>
      <c r="R493" s="144">
        <v>0</v>
      </c>
      <c r="S493" s="143">
        <v>0</v>
      </c>
      <c r="T493" s="144">
        <v>0</v>
      </c>
      <c r="U493" s="143">
        <v>0</v>
      </c>
      <c r="V493" s="144">
        <v>0</v>
      </c>
      <c r="W493" s="143">
        <v>0</v>
      </c>
      <c r="X493" s="143">
        <v>0</v>
      </c>
      <c r="Y493" s="144">
        <v>0</v>
      </c>
    </row>
    <row r="494" spans="2:25" x14ac:dyDescent="0.2">
      <c r="B494" s="142" t="s">
        <v>939</v>
      </c>
      <c r="C494" s="142" t="s">
        <v>888</v>
      </c>
      <c r="D494" s="142" t="s">
        <v>940</v>
      </c>
      <c r="E494" s="143">
        <v>0</v>
      </c>
      <c r="F494" s="144">
        <v>0</v>
      </c>
      <c r="G494" s="143">
        <v>0</v>
      </c>
      <c r="H494" s="144">
        <v>0</v>
      </c>
      <c r="I494" s="143">
        <v>0</v>
      </c>
      <c r="J494" s="144">
        <v>0</v>
      </c>
      <c r="K494" s="143">
        <v>0</v>
      </c>
      <c r="L494" s="144">
        <v>0</v>
      </c>
      <c r="M494" s="143">
        <v>0</v>
      </c>
      <c r="N494" s="144">
        <v>0</v>
      </c>
      <c r="O494" s="143">
        <v>0</v>
      </c>
      <c r="P494" s="144">
        <v>0</v>
      </c>
      <c r="Q494" s="143">
        <v>0</v>
      </c>
      <c r="R494" s="144">
        <v>0</v>
      </c>
      <c r="S494" s="143">
        <v>0</v>
      </c>
      <c r="T494" s="144">
        <v>0</v>
      </c>
      <c r="U494" s="143">
        <v>0</v>
      </c>
      <c r="V494" s="144">
        <v>0</v>
      </c>
      <c r="W494" s="143">
        <v>0</v>
      </c>
      <c r="X494" s="143">
        <v>0</v>
      </c>
      <c r="Y494" s="144">
        <v>0</v>
      </c>
    </row>
    <row r="495" spans="2:25" x14ac:dyDescent="0.2">
      <c r="B495" s="142" t="s">
        <v>941</v>
      </c>
      <c r="C495" s="142" t="s">
        <v>888</v>
      </c>
      <c r="D495" s="142" t="s">
        <v>942</v>
      </c>
      <c r="E495" s="143">
        <v>0</v>
      </c>
      <c r="F495" s="144">
        <v>0</v>
      </c>
      <c r="G495" s="143">
        <v>0</v>
      </c>
      <c r="H495" s="144">
        <v>0</v>
      </c>
      <c r="I495" s="143">
        <v>0</v>
      </c>
      <c r="J495" s="144">
        <v>0</v>
      </c>
      <c r="K495" s="143">
        <v>0</v>
      </c>
      <c r="L495" s="144">
        <v>0</v>
      </c>
      <c r="M495" s="143">
        <v>0</v>
      </c>
      <c r="N495" s="144">
        <v>0</v>
      </c>
      <c r="O495" s="143">
        <v>0</v>
      </c>
      <c r="P495" s="144">
        <v>0</v>
      </c>
      <c r="Q495" s="143">
        <v>0</v>
      </c>
      <c r="R495" s="144">
        <v>0</v>
      </c>
      <c r="S495" s="143">
        <v>0</v>
      </c>
      <c r="T495" s="144">
        <v>0</v>
      </c>
      <c r="U495" s="143">
        <v>0</v>
      </c>
      <c r="V495" s="144">
        <v>0</v>
      </c>
      <c r="W495" s="143">
        <v>0</v>
      </c>
      <c r="X495" s="143">
        <v>0</v>
      </c>
      <c r="Y495" s="144">
        <v>0</v>
      </c>
    </row>
    <row r="496" spans="2:25" x14ac:dyDescent="0.2">
      <c r="B496" s="142" t="s">
        <v>943</v>
      </c>
      <c r="C496" s="142" t="s">
        <v>888</v>
      </c>
      <c r="D496" s="142" t="s">
        <v>944</v>
      </c>
      <c r="E496" s="143">
        <v>0</v>
      </c>
      <c r="F496" s="144">
        <v>0</v>
      </c>
      <c r="G496" s="143">
        <v>0</v>
      </c>
      <c r="H496" s="144">
        <v>0</v>
      </c>
      <c r="I496" s="143">
        <v>0</v>
      </c>
      <c r="J496" s="144">
        <v>0</v>
      </c>
      <c r="K496" s="143">
        <v>0</v>
      </c>
      <c r="L496" s="144">
        <v>0</v>
      </c>
      <c r="M496" s="143">
        <v>0</v>
      </c>
      <c r="N496" s="144">
        <v>0</v>
      </c>
      <c r="O496" s="143">
        <v>0</v>
      </c>
      <c r="P496" s="144">
        <v>0</v>
      </c>
      <c r="Q496" s="143">
        <v>0</v>
      </c>
      <c r="R496" s="144">
        <v>0</v>
      </c>
      <c r="S496" s="143">
        <v>0</v>
      </c>
      <c r="T496" s="144">
        <v>0</v>
      </c>
      <c r="U496" s="143">
        <v>0</v>
      </c>
      <c r="V496" s="144">
        <v>0</v>
      </c>
      <c r="W496" s="143">
        <v>0</v>
      </c>
      <c r="X496" s="143">
        <v>0</v>
      </c>
      <c r="Y496" s="144">
        <v>0</v>
      </c>
    </row>
    <row r="497" spans="2:25" x14ac:dyDescent="0.2">
      <c r="B497" s="142" t="s">
        <v>945</v>
      </c>
      <c r="C497" s="142" t="s">
        <v>888</v>
      </c>
      <c r="D497" s="142" t="s">
        <v>946</v>
      </c>
      <c r="E497" s="143">
        <v>0</v>
      </c>
      <c r="F497" s="144">
        <v>0</v>
      </c>
      <c r="G497" s="143">
        <v>0</v>
      </c>
      <c r="H497" s="144">
        <v>0</v>
      </c>
      <c r="I497" s="143">
        <v>0</v>
      </c>
      <c r="J497" s="144">
        <v>0</v>
      </c>
      <c r="K497" s="143">
        <v>0</v>
      </c>
      <c r="L497" s="144">
        <v>0</v>
      </c>
      <c r="M497" s="143">
        <v>0</v>
      </c>
      <c r="N497" s="144">
        <v>0</v>
      </c>
      <c r="O497" s="143">
        <v>0</v>
      </c>
      <c r="P497" s="144">
        <v>0</v>
      </c>
      <c r="Q497" s="143">
        <v>0</v>
      </c>
      <c r="R497" s="144">
        <v>0</v>
      </c>
      <c r="S497" s="143">
        <v>0</v>
      </c>
      <c r="T497" s="144">
        <v>0</v>
      </c>
      <c r="U497" s="143">
        <v>0</v>
      </c>
      <c r="V497" s="144">
        <v>0</v>
      </c>
      <c r="W497" s="143">
        <v>0</v>
      </c>
      <c r="X497" s="143">
        <v>0</v>
      </c>
      <c r="Y497" s="144">
        <v>0</v>
      </c>
    </row>
    <row r="498" spans="2:25" x14ac:dyDescent="0.2">
      <c r="B498" s="142" t="s">
        <v>947</v>
      </c>
      <c r="C498" s="142" t="s">
        <v>888</v>
      </c>
      <c r="D498" s="142" t="s">
        <v>2140</v>
      </c>
      <c r="E498" s="143">
        <v>0</v>
      </c>
      <c r="F498" s="144">
        <v>0</v>
      </c>
      <c r="G498" s="143">
        <v>0</v>
      </c>
      <c r="H498" s="144">
        <v>0</v>
      </c>
      <c r="I498" s="143">
        <v>0</v>
      </c>
      <c r="J498" s="144">
        <v>0</v>
      </c>
      <c r="K498" s="143">
        <v>0</v>
      </c>
      <c r="L498" s="144">
        <v>0</v>
      </c>
      <c r="M498" s="143">
        <v>0</v>
      </c>
      <c r="N498" s="144">
        <v>0</v>
      </c>
      <c r="O498" s="143">
        <v>0</v>
      </c>
      <c r="P498" s="144">
        <v>0</v>
      </c>
      <c r="Q498" s="143">
        <v>0</v>
      </c>
      <c r="R498" s="144">
        <v>0</v>
      </c>
      <c r="S498" s="143">
        <v>0</v>
      </c>
      <c r="T498" s="144">
        <v>0</v>
      </c>
      <c r="U498" s="143">
        <v>0</v>
      </c>
      <c r="V498" s="144">
        <v>0</v>
      </c>
      <c r="W498" s="143">
        <v>0</v>
      </c>
      <c r="X498" s="143">
        <v>0</v>
      </c>
      <c r="Y498" s="144">
        <v>0</v>
      </c>
    </row>
    <row r="499" spans="2:25" x14ac:dyDescent="0.2">
      <c r="B499" s="142" t="s">
        <v>948</v>
      </c>
      <c r="C499" s="142" t="s">
        <v>888</v>
      </c>
      <c r="D499" s="142" t="s">
        <v>949</v>
      </c>
      <c r="E499" s="143">
        <v>0</v>
      </c>
      <c r="F499" s="144">
        <v>0</v>
      </c>
      <c r="G499" s="143">
        <v>0</v>
      </c>
      <c r="H499" s="144">
        <v>0</v>
      </c>
      <c r="I499" s="143">
        <v>0</v>
      </c>
      <c r="J499" s="144">
        <v>0</v>
      </c>
      <c r="K499" s="143">
        <v>0</v>
      </c>
      <c r="L499" s="144">
        <v>0</v>
      </c>
      <c r="M499" s="143">
        <v>0</v>
      </c>
      <c r="N499" s="144">
        <v>0</v>
      </c>
      <c r="O499" s="143">
        <v>0</v>
      </c>
      <c r="P499" s="144">
        <v>0</v>
      </c>
      <c r="Q499" s="143">
        <v>0</v>
      </c>
      <c r="R499" s="144">
        <v>0</v>
      </c>
      <c r="S499" s="143">
        <v>0</v>
      </c>
      <c r="T499" s="144">
        <v>0</v>
      </c>
      <c r="U499" s="143">
        <v>0</v>
      </c>
      <c r="V499" s="144">
        <v>0</v>
      </c>
      <c r="W499" s="143">
        <v>0</v>
      </c>
      <c r="X499" s="143">
        <v>0</v>
      </c>
      <c r="Y499" s="144">
        <v>0</v>
      </c>
    </row>
    <row r="500" spans="2:25" x14ac:dyDescent="0.2">
      <c r="B500" s="142" t="s">
        <v>950</v>
      </c>
      <c r="C500" s="142" t="s">
        <v>888</v>
      </c>
      <c r="D500" s="142" t="s">
        <v>951</v>
      </c>
      <c r="E500" s="143">
        <v>0</v>
      </c>
      <c r="F500" s="144">
        <v>0</v>
      </c>
      <c r="G500" s="143">
        <v>0</v>
      </c>
      <c r="H500" s="144">
        <v>0</v>
      </c>
      <c r="I500" s="143">
        <v>0</v>
      </c>
      <c r="J500" s="144">
        <v>0</v>
      </c>
      <c r="K500" s="143">
        <v>0</v>
      </c>
      <c r="L500" s="144">
        <v>0</v>
      </c>
      <c r="M500" s="143">
        <v>0</v>
      </c>
      <c r="N500" s="144">
        <v>0</v>
      </c>
      <c r="O500" s="143">
        <v>0</v>
      </c>
      <c r="P500" s="144">
        <v>0</v>
      </c>
      <c r="Q500" s="143">
        <v>0</v>
      </c>
      <c r="R500" s="144">
        <v>0</v>
      </c>
      <c r="S500" s="143">
        <v>0</v>
      </c>
      <c r="T500" s="144">
        <v>0</v>
      </c>
      <c r="U500" s="143">
        <v>0</v>
      </c>
      <c r="V500" s="144">
        <v>0</v>
      </c>
      <c r="W500" s="143">
        <v>0</v>
      </c>
      <c r="X500" s="143">
        <v>0</v>
      </c>
      <c r="Y500" s="144">
        <v>0</v>
      </c>
    </row>
    <row r="501" spans="2:25" x14ac:dyDescent="0.2">
      <c r="B501" s="142" t="s">
        <v>952</v>
      </c>
      <c r="C501" s="142" t="s">
        <v>888</v>
      </c>
      <c r="D501" s="142" t="s">
        <v>953</v>
      </c>
      <c r="E501" s="143">
        <v>0</v>
      </c>
      <c r="F501" s="144">
        <v>0</v>
      </c>
      <c r="G501" s="143">
        <v>0</v>
      </c>
      <c r="H501" s="144">
        <v>0</v>
      </c>
      <c r="I501" s="143">
        <v>0</v>
      </c>
      <c r="J501" s="144">
        <v>0</v>
      </c>
      <c r="K501" s="143">
        <v>0</v>
      </c>
      <c r="L501" s="144">
        <v>0</v>
      </c>
      <c r="M501" s="143">
        <v>0</v>
      </c>
      <c r="N501" s="144">
        <v>0</v>
      </c>
      <c r="O501" s="143">
        <v>0</v>
      </c>
      <c r="P501" s="144">
        <v>0</v>
      </c>
      <c r="Q501" s="143">
        <v>0</v>
      </c>
      <c r="R501" s="144">
        <v>0</v>
      </c>
      <c r="S501" s="143">
        <v>0</v>
      </c>
      <c r="T501" s="144">
        <v>0</v>
      </c>
      <c r="U501" s="143">
        <v>0</v>
      </c>
      <c r="V501" s="144">
        <v>0</v>
      </c>
      <c r="W501" s="143">
        <v>0</v>
      </c>
      <c r="X501" s="143">
        <v>0</v>
      </c>
      <c r="Y501" s="144">
        <v>0</v>
      </c>
    </row>
    <row r="502" spans="2:25" x14ac:dyDescent="0.2">
      <c r="B502" s="142" t="s">
        <v>954</v>
      </c>
      <c r="C502" s="142" t="s">
        <v>888</v>
      </c>
      <c r="D502" s="142" t="s">
        <v>955</v>
      </c>
      <c r="E502" s="143">
        <v>0</v>
      </c>
      <c r="F502" s="144">
        <v>0</v>
      </c>
      <c r="G502" s="143">
        <v>0</v>
      </c>
      <c r="H502" s="144">
        <v>0</v>
      </c>
      <c r="I502" s="143">
        <v>0</v>
      </c>
      <c r="J502" s="144">
        <v>0</v>
      </c>
      <c r="K502" s="143">
        <v>0</v>
      </c>
      <c r="L502" s="144">
        <v>0</v>
      </c>
      <c r="M502" s="143">
        <v>0</v>
      </c>
      <c r="N502" s="144">
        <v>0</v>
      </c>
      <c r="O502" s="143">
        <v>0</v>
      </c>
      <c r="P502" s="144">
        <v>0</v>
      </c>
      <c r="Q502" s="143">
        <v>0</v>
      </c>
      <c r="R502" s="144">
        <v>0</v>
      </c>
      <c r="S502" s="143">
        <v>0</v>
      </c>
      <c r="T502" s="144">
        <v>0</v>
      </c>
      <c r="U502" s="143">
        <v>0</v>
      </c>
      <c r="V502" s="144">
        <v>0</v>
      </c>
      <c r="W502" s="143">
        <v>0</v>
      </c>
      <c r="X502" s="143">
        <v>0</v>
      </c>
      <c r="Y502" s="144">
        <v>0</v>
      </c>
    </row>
    <row r="503" spans="2:25" x14ac:dyDescent="0.2">
      <c r="B503" s="142" t="s">
        <v>956</v>
      </c>
      <c r="C503" s="142" t="s">
        <v>888</v>
      </c>
      <c r="D503" s="142" t="s">
        <v>957</v>
      </c>
      <c r="E503" s="143">
        <v>0</v>
      </c>
      <c r="F503" s="144">
        <v>0</v>
      </c>
      <c r="G503" s="143">
        <v>0</v>
      </c>
      <c r="H503" s="144">
        <v>0</v>
      </c>
      <c r="I503" s="143">
        <v>0</v>
      </c>
      <c r="J503" s="144">
        <v>0</v>
      </c>
      <c r="K503" s="143">
        <v>0</v>
      </c>
      <c r="L503" s="144">
        <v>0</v>
      </c>
      <c r="M503" s="143">
        <v>0</v>
      </c>
      <c r="N503" s="144">
        <v>0</v>
      </c>
      <c r="O503" s="143">
        <v>0</v>
      </c>
      <c r="P503" s="144">
        <v>0</v>
      </c>
      <c r="Q503" s="143">
        <v>0</v>
      </c>
      <c r="R503" s="144">
        <v>0</v>
      </c>
      <c r="S503" s="143">
        <v>0</v>
      </c>
      <c r="T503" s="144">
        <v>0</v>
      </c>
      <c r="U503" s="143">
        <v>0</v>
      </c>
      <c r="V503" s="144">
        <v>0</v>
      </c>
      <c r="W503" s="143">
        <v>0</v>
      </c>
      <c r="X503" s="143">
        <v>0</v>
      </c>
      <c r="Y503" s="144">
        <v>0</v>
      </c>
    </row>
    <row r="504" spans="2:25" x14ac:dyDescent="0.2">
      <c r="B504" s="142" t="s">
        <v>958</v>
      </c>
      <c r="C504" s="142" t="s">
        <v>888</v>
      </c>
      <c r="D504" s="142" t="s">
        <v>99</v>
      </c>
      <c r="E504" s="143">
        <v>0</v>
      </c>
      <c r="F504" s="144">
        <v>0</v>
      </c>
      <c r="G504" s="143">
        <v>0</v>
      </c>
      <c r="H504" s="144">
        <v>0</v>
      </c>
      <c r="I504" s="143">
        <v>0</v>
      </c>
      <c r="J504" s="144">
        <v>0</v>
      </c>
      <c r="K504" s="143">
        <v>0</v>
      </c>
      <c r="L504" s="144">
        <v>0</v>
      </c>
      <c r="M504" s="143">
        <v>0</v>
      </c>
      <c r="N504" s="144">
        <v>0</v>
      </c>
      <c r="O504" s="143">
        <v>0</v>
      </c>
      <c r="P504" s="144">
        <v>0</v>
      </c>
      <c r="Q504" s="143">
        <v>0</v>
      </c>
      <c r="R504" s="144">
        <v>0</v>
      </c>
      <c r="S504" s="143">
        <v>0</v>
      </c>
      <c r="T504" s="144">
        <v>0</v>
      </c>
      <c r="U504" s="143">
        <v>0</v>
      </c>
      <c r="V504" s="144">
        <v>0</v>
      </c>
      <c r="W504" s="143">
        <v>0</v>
      </c>
      <c r="X504" s="143">
        <v>0</v>
      </c>
      <c r="Y504" s="144">
        <v>0</v>
      </c>
    </row>
    <row r="505" spans="2:25" x14ac:dyDescent="0.2">
      <c r="B505" s="142" t="s">
        <v>959</v>
      </c>
      <c r="C505" s="142" t="s">
        <v>888</v>
      </c>
      <c r="D505" s="142" t="s">
        <v>960</v>
      </c>
      <c r="E505" s="143">
        <v>0</v>
      </c>
      <c r="F505" s="144">
        <v>0</v>
      </c>
      <c r="G505" s="143">
        <v>0</v>
      </c>
      <c r="H505" s="144">
        <v>0</v>
      </c>
      <c r="I505" s="143">
        <v>0</v>
      </c>
      <c r="J505" s="144">
        <v>0</v>
      </c>
      <c r="K505" s="143">
        <v>0</v>
      </c>
      <c r="L505" s="144">
        <v>0</v>
      </c>
      <c r="M505" s="143">
        <v>0</v>
      </c>
      <c r="N505" s="144">
        <v>0</v>
      </c>
      <c r="O505" s="143">
        <v>0</v>
      </c>
      <c r="P505" s="144">
        <v>0</v>
      </c>
      <c r="Q505" s="143">
        <v>0</v>
      </c>
      <c r="R505" s="144">
        <v>0</v>
      </c>
      <c r="S505" s="143">
        <v>0</v>
      </c>
      <c r="T505" s="144">
        <v>0</v>
      </c>
      <c r="U505" s="143">
        <v>0</v>
      </c>
      <c r="V505" s="144">
        <v>0</v>
      </c>
      <c r="W505" s="143">
        <v>0</v>
      </c>
      <c r="X505" s="143">
        <v>0</v>
      </c>
      <c r="Y505" s="144">
        <v>0</v>
      </c>
    </row>
    <row r="506" spans="2:25" x14ac:dyDescent="0.2">
      <c r="B506" s="142" t="s">
        <v>961</v>
      </c>
      <c r="C506" s="142" t="s">
        <v>888</v>
      </c>
      <c r="D506" s="142" t="s">
        <v>962</v>
      </c>
      <c r="E506" s="143">
        <v>0</v>
      </c>
      <c r="F506" s="144">
        <v>0</v>
      </c>
      <c r="G506" s="143">
        <v>0</v>
      </c>
      <c r="H506" s="144">
        <v>0</v>
      </c>
      <c r="I506" s="143">
        <v>0</v>
      </c>
      <c r="J506" s="144">
        <v>0</v>
      </c>
      <c r="K506" s="143">
        <v>0</v>
      </c>
      <c r="L506" s="144">
        <v>0</v>
      </c>
      <c r="M506" s="143">
        <v>0</v>
      </c>
      <c r="N506" s="144">
        <v>0</v>
      </c>
      <c r="O506" s="143">
        <v>0</v>
      </c>
      <c r="P506" s="144">
        <v>0</v>
      </c>
      <c r="Q506" s="143">
        <v>0</v>
      </c>
      <c r="R506" s="144">
        <v>0</v>
      </c>
      <c r="S506" s="143">
        <v>0</v>
      </c>
      <c r="T506" s="144">
        <v>0</v>
      </c>
      <c r="U506" s="143">
        <v>0</v>
      </c>
      <c r="V506" s="144">
        <v>0</v>
      </c>
      <c r="W506" s="143">
        <v>0</v>
      </c>
      <c r="X506" s="143">
        <v>0</v>
      </c>
      <c r="Y506" s="144">
        <v>0</v>
      </c>
    </row>
    <row r="507" spans="2:25" x14ac:dyDescent="0.2">
      <c r="B507" s="142" t="s">
        <v>963</v>
      </c>
      <c r="C507" s="142" t="s">
        <v>888</v>
      </c>
      <c r="D507" s="142" t="s">
        <v>964</v>
      </c>
      <c r="E507" s="143">
        <v>0</v>
      </c>
      <c r="F507" s="144">
        <v>0</v>
      </c>
      <c r="G507" s="143">
        <v>0</v>
      </c>
      <c r="H507" s="144">
        <v>0</v>
      </c>
      <c r="I507" s="143">
        <v>0</v>
      </c>
      <c r="J507" s="144">
        <v>0</v>
      </c>
      <c r="K507" s="143">
        <v>0</v>
      </c>
      <c r="L507" s="144">
        <v>0</v>
      </c>
      <c r="M507" s="143">
        <v>0</v>
      </c>
      <c r="N507" s="144">
        <v>0</v>
      </c>
      <c r="O507" s="143">
        <v>0</v>
      </c>
      <c r="P507" s="144">
        <v>0</v>
      </c>
      <c r="Q507" s="143">
        <v>0</v>
      </c>
      <c r="R507" s="144">
        <v>0</v>
      </c>
      <c r="S507" s="143">
        <v>0</v>
      </c>
      <c r="T507" s="144">
        <v>0</v>
      </c>
      <c r="U507" s="143">
        <v>0</v>
      </c>
      <c r="V507" s="144">
        <v>0</v>
      </c>
      <c r="W507" s="143">
        <v>0</v>
      </c>
      <c r="X507" s="143">
        <v>0</v>
      </c>
      <c r="Y507" s="144">
        <v>0</v>
      </c>
    </row>
    <row r="508" spans="2:25" x14ac:dyDescent="0.2">
      <c r="B508" s="142" t="s">
        <v>965</v>
      </c>
      <c r="C508" s="142" t="s">
        <v>888</v>
      </c>
      <c r="D508" s="142" t="s">
        <v>966</v>
      </c>
      <c r="E508" s="143">
        <v>0</v>
      </c>
      <c r="F508" s="144">
        <v>0</v>
      </c>
      <c r="G508" s="143">
        <v>0</v>
      </c>
      <c r="H508" s="144">
        <v>0</v>
      </c>
      <c r="I508" s="143">
        <v>0</v>
      </c>
      <c r="J508" s="144">
        <v>0</v>
      </c>
      <c r="K508" s="143">
        <v>0</v>
      </c>
      <c r="L508" s="144">
        <v>0</v>
      </c>
      <c r="M508" s="143">
        <v>0</v>
      </c>
      <c r="N508" s="144">
        <v>0</v>
      </c>
      <c r="O508" s="143">
        <v>0</v>
      </c>
      <c r="P508" s="144">
        <v>0</v>
      </c>
      <c r="Q508" s="143">
        <v>0</v>
      </c>
      <c r="R508" s="144">
        <v>0</v>
      </c>
      <c r="S508" s="143">
        <v>0</v>
      </c>
      <c r="T508" s="144">
        <v>0</v>
      </c>
      <c r="U508" s="143">
        <v>0</v>
      </c>
      <c r="V508" s="144">
        <v>0</v>
      </c>
      <c r="W508" s="143">
        <v>0</v>
      </c>
      <c r="X508" s="143">
        <v>0</v>
      </c>
      <c r="Y508" s="144">
        <v>0</v>
      </c>
    </row>
    <row r="509" spans="2:25" x14ac:dyDescent="0.2">
      <c r="B509" s="142" t="s">
        <v>967</v>
      </c>
      <c r="C509" s="142" t="s">
        <v>888</v>
      </c>
      <c r="D509" s="142" t="s">
        <v>968</v>
      </c>
      <c r="E509" s="143">
        <v>0</v>
      </c>
      <c r="F509" s="144">
        <v>0</v>
      </c>
      <c r="G509" s="143">
        <v>0</v>
      </c>
      <c r="H509" s="144">
        <v>0</v>
      </c>
      <c r="I509" s="143">
        <v>0</v>
      </c>
      <c r="J509" s="144">
        <v>0</v>
      </c>
      <c r="K509" s="143">
        <v>0</v>
      </c>
      <c r="L509" s="144">
        <v>0</v>
      </c>
      <c r="M509" s="143">
        <v>0</v>
      </c>
      <c r="N509" s="144">
        <v>0</v>
      </c>
      <c r="O509" s="143">
        <v>0</v>
      </c>
      <c r="P509" s="144">
        <v>0</v>
      </c>
      <c r="Q509" s="143">
        <v>0</v>
      </c>
      <c r="R509" s="144">
        <v>0</v>
      </c>
      <c r="S509" s="143">
        <v>0</v>
      </c>
      <c r="T509" s="144">
        <v>0</v>
      </c>
      <c r="U509" s="143">
        <v>0</v>
      </c>
      <c r="V509" s="144">
        <v>0</v>
      </c>
      <c r="W509" s="143">
        <v>0</v>
      </c>
      <c r="X509" s="143">
        <v>0</v>
      </c>
      <c r="Y509" s="144">
        <v>0</v>
      </c>
    </row>
    <row r="510" spans="2:25" x14ac:dyDescent="0.2">
      <c r="B510" s="142" t="s">
        <v>969</v>
      </c>
      <c r="C510" s="142" t="s">
        <v>888</v>
      </c>
      <c r="D510" s="142" t="s">
        <v>970</v>
      </c>
      <c r="E510" s="143">
        <v>0</v>
      </c>
      <c r="F510" s="144">
        <v>0</v>
      </c>
      <c r="G510" s="143">
        <v>0</v>
      </c>
      <c r="H510" s="144">
        <v>0</v>
      </c>
      <c r="I510" s="143">
        <v>0</v>
      </c>
      <c r="J510" s="144">
        <v>0</v>
      </c>
      <c r="K510" s="143">
        <v>0</v>
      </c>
      <c r="L510" s="144">
        <v>0</v>
      </c>
      <c r="M510" s="143">
        <v>0</v>
      </c>
      <c r="N510" s="144">
        <v>0</v>
      </c>
      <c r="O510" s="143">
        <v>0</v>
      </c>
      <c r="P510" s="144">
        <v>0</v>
      </c>
      <c r="Q510" s="143">
        <v>0</v>
      </c>
      <c r="R510" s="144">
        <v>0</v>
      </c>
      <c r="S510" s="143">
        <v>0</v>
      </c>
      <c r="T510" s="144">
        <v>0</v>
      </c>
      <c r="U510" s="143">
        <v>0</v>
      </c>
      <c r="V510" s="144">
        <v>0</v>
      </c>
      <c r="W510" s="143">
        <v>0</v>
      </c>
      <c r="X510" s="143">
        <v>0</v>
      </c>
      <c r="Y510" s="144">
        <v>0</v>
      </c>
    </row>
    <row r="511" spans="2:25" x14ac:dyDescent="0.2">
      <c r="B511" s="142" t="s">
        <v>971</v>
      </c>
      <c r="C511" s="142" t="s">
        <v>888</v>
      </c>
      <c r="D511" s="142" t="s">
        <v>972</v>
      </c>
      <c r="E511" s="143">
        <v>0</v>
      </c>
      <c r="F511" s="144">
        <v>0</v>
      </c>
      <c r="G511" s="143">
        <v>0</v>
      </c>
      <c r="H511" s="144">
        <v>0</v>
      </c>
      <c r="I511" s="143">
        <v>0</v>
      </c>
      <c r="J511" s="144">
        <v>0</v>
      </c>
      <c r="K511" s="143">
        <v>0</v>
      </c>
      <c r="L511" s="144">
        <v>0</v>
      </c>
      <c r="M511" s="143">
        <v>0</v>
      </c>
      <c r="N511" s="144">
        <v>0</v>
      </c>
      <c r="O511" s="143">
        <v>0</v>
      </c>
      <c r="P511" s="144">
        <v>0</v>
      </c>
      <c r="Q511" s="143">
        <v>0</v>
      </c>
      <c r="R511" s="144">
        <v>0</v>
      </c>
      <c r="S511" s="143">
        <v>0</v>
      </c>
      <c r="T511" s="144">
        <v>0</v>
      </c>
      <c r="U511" s="143">
        <v>0</v>
      </c>
      <c r="V511" s="144">
        <v>0</v>
      </c>
      <c r="W511" s="143">
        <v>0</v>
      </c>
      <c r="X511" s="143">
        <v>0</v>
      </c>
      <c r="Y511" s="144">
        <v>0</v>
      </c>
    </row>
    <row r="512" spans="2:25" x14ac:dyDescent="0.2">
      <c r="B512" s="142" t="s">
        <v>973</v>
      </c>
      <c r="C512" s="142" t="s">
        <v>888</v>
      </c>
      <c r="D512" s="142" t="s">
        <v>974</v>
      </c>
      <c r="E512" s="143">
        <v>0</v>
      </c>
      <c r="F512" s="144">
        <v>0</v>
      </c>
      <c r="G512" s="143">
        <v>0</v>
      </c>
      <c r="H512" s="144">
        <v>0</v>
      </c>
      <c r="I512" s="143">
        <v>0</v>
      </c>
      <c r="J512" s="144">
        <v>0</v>
      </c>
      <c r="K512" s="143">
        <v>0</v>
      </c>
      <c r="L512" s="144">
        <v>0</v>
      </c>
      <c r="M512" s="143">
        <v>0</v>
      </c>
      <c r="N512" s="144">
        <v>0</v>
      </c>
      <c r="O512" s="143">
        <v>0</v>
      </c>
      <c r="P512" s="144">
        <v>0</v>
      </c>
      <c r="Q512" s="143">
        <v>0</v>
      </c>
      <c r="R512" s="144">
        <v>0</v>
      </c>
      <c r="S512" s="143">
        <v>0</v>
      </c>
      <c r="T512" s="144">
        <v>0</v>
      </c>
      <c r="U512" s="143">
        <v>0</v>
      </c>
      <c r="V512" s="144">
        <v>0</v>
      </c>
      <c r="W512" s="143">
        <v>0</v>
      </c>
      <c r="X512" s="143">
        <v>0</v>
      </c>
      <c r="Y512" s="144">
        <v>0</v>
      </c>
    </row>
    <row r="513" spans="2:25" x14ac:dyDescent="0.2">
      <c r="B513" s="142" t="s">
        <v>975</v>
      </c>
      <c r="C513" s="142" t="s">
        <v>888</v>
      </c>
      <c r="D513" s="142" t="s">
        <v>976</v>
      </c>
      <c r="E513" s="143">
        <v>0</v>
      </c>
      <c r="F513" s="144">
        <v>0</v>
      </c>
      <c r="G513" s="143">
        <v>0</v>
      </c>
      <c r="H513" s="144">
        <v>0</v>
      </c>
      <c r="I513" s="143">
        <v>0</v>
      </c>
      <c r="J513" s="144">
        <v>0</v>
      </c>
      <c r="K513" s="143">
        <v>0</v>
      </c>
      <c r="L513" s="144">
        <v>0</v>
      </c>
      <c r="M513" s="143">
        <v>0</v>
      </c>
      <c r="N513" s="144">
        <v>0</v>
      </c>
      <c r="O513" s="143">
        <v>0</v>
      </c>
      <c r="P513" s="144">
        <v>0</v>
      </c>
      <c r="Q513" s="143">
        <v>0</v>
      </c>
      <c r="R513" s="144">
        <v>0</v>
      </c>
      <c r="S513" s="143">
        <v>0</v>
      </c>
      <c r="T513" s="144">
        <v>0</v>
      </c>
      <c r="U513" s="143">
        <v>0</v>
      </c>
      <c r="V513" s="144">
        <v>0</v>
      </c>
      <c r="W513" s="143">
        <v>0</v>
      </c>
      <c r="X513" s="143">
        <v>0</v>
      </c>
      <c r="Y513" s="144">
        <v>0</v>
      </c>
    </row>
    <row r="514" spans="2:25" x14ac:dyDescent="0.2">
      <c r="B514" s="142" t="s">
        <v>977</v>
      </c>
      <c r="C514" s="142" t="s">
        <v>888</v>
      </c>
      <c r="D514" s="142" t="s">
        <v>978</v>
      </c>
      <c r="E514" s="143">
        <v>0</v>
      </c>
      <c r="F514" s="144">
        <v>0</v>
      </c>
      <c r="G514" s="143">
        <v>0</v>
      </c>
      <c r="H514" s="144">
        <v>0</v>
      </c>
      <c r="I514" s="143">
        <v>0</v>
      </c>
      <c r="J514" s="144">
        <v>0</v>
      </c>
      <c r="K514" s="143">
        <v>0</v>
      </c>
      <c r="L514" s="144">
        <v>0</v>
      </c>
      <c r="M514" s="143">
        <v>0</v>
      </c>
      <c r="N514" s="144">
        <v>0</v>
      </c>
      <c r="O514" s="143">
        <v>0</v>
      </c>
      <c r="P514" s="144">
        <v>0</v>
      </c>
      <c r="Q514" s="143">
        <v>0</v>
      </c>
      <c r="R514" s="144">
        <v>0</v>
      </c>
      <c r="S514" s="143">
        <v>0</v>
      </c>
      <c r="T514" s="144">
        <v>0</v>
      </c>
      <c r="U514" s="143">
        <v>0</v>
      </c>
      <c r="V514" s="144">
        <v>0</v>
      </c>
      <c r="W514" s="143">
        <v>0</v>
      </c>
      <c r="X514" s="143">
        <v>0</v>
      </c>
      <c r="Y514" s="144">
        <v>0</v>
      </c>
    </row>
    <row r="515" spans="2:25" x14ac:dyDescent="0.2">
      <c r="B515" s="142" t="s">
        <v>979</v>
      </c>
      <c r="C515" s="142" t="s">
        <v>888</v>
      </c>
      <c r="D515" s="142" t="s">
        <v>980</v>
      </c>
      <c r="E515" s="143">
        <v>0</v>
      </c>
      <c r="F515" s="144">
        <v>0</v>
      </c>
      <c r="G515" s="143">
        <v>0</v>
      </c>
      <c r="H515" s="144">
        <v>0</v>
      </c>
      <c r="I515" s="143">
        <v>0</v>
      </c>
      <c r="J515" s="144">
        <v>0</v>
      </c>
      <c r="K515" s="143">
        <v>0</v>
      </c>
      <c r="L515" s="144">
        <v>0</v>
      </c>
      <c r="M515" s="143">
        <v>0</v>
      </c>
      <c r="N515" s="144">
        <v>0</v>
      </c>
      <c r="O515" s="143">
        <v>0</v>
      </c>
      <c r="P515" s="144">
        <v>0</v>
      </c>
      <c r="Q515" s="143">
        <v>0</v>
      </c>
      <c r="R515" s="144">
        <v>0</v>
      </c>
      <c r="S515" s="143">
        <v>0</v>
      </c>
      <c r="T515" s="144">
        <v>0</v>
      </c>
      <c r="U515" s="143">
        <v>0</v>
      </c>
      <c r="V515" s="144">
        <v>0</v>
      </c>
      <c r="W515" s="143">
        <v>0</v>
      </c>
      <c r="X515" s="143">
        <v>0</v>
      </c>
      <c r="Y515" s="144">
        <v>0</v>
      </c>
    </row>
    <row r="516" spans="2:25" x14ac:dyDescent="0.2">
      <c r="B516" s="142" t="s">
        <v>981</v>
      </c>
      <c r="C516" s="142" t="s">
        <v>888</v>
      </c>
      <c r="D516" s="142" t="s">
        <v>982</v>
      </c>
      <c r="E516" s="143">
        <v>0</v>
      </c>
      <c r="F516" s="144">
        <v>0</v>
      </c>
      <c r="G516" s="143">
        <v>0</v>
      </c>
      <c r="H516" s="144">
        <v>0</v>
      </c>
      <c r="I516" s="143">
        <v>0</v>
      </c>
      <c r="J516" s="144">
        <v>0</v>
      </c>
      <c r="K516" s="143">
        <v>0</v>
      </c>
      <c r="L516" s="144">
        <v>0</v>
      </c>
      <c r="M516" s="143">
        <v>0</v>
      </c>
      <c r="N516" s="144">
        <v>0</v>
      </c>
      <c r="O516" s="143">
        <v>0</v>
      </c>
      <c r="P516" s="144">
        <v>0</v>
      </c>
      <c r="Q516" s="143">
        <v>0</v>
      </c>
      <c r="R516" s="144">
        <v>0</v>
      </c>
      <c r="S516" s="143">
        <v>0</v>
      </c>
      <c r="T516" s="144">
        <v>0</v>
      </c>
      <c r="U516" s="143">
        <v>0</v>
      </c>
      <c r="V516" s="144">
        <v>0</v>
      </c>
      <c r="W516" s="143">
        <v>0</v>
      </c>
      <c r="X516" s="143">
        <v>0</v>
      </c>
      <c r="Y516" s="144">
        <v>0</v>
      </c>
    </row>
    <row r="517" spans="2:25" x14ac:dyDescent="0.2">
      <c r="B517" s="142" t="s">
        <v>983</v>
      </c>
      <c r="C517" s="142" t="s">
        <v>888</v>
      </c>
      <c r="D517" s="142" t="s">
        <v>984</v>
      </c>
      <c r="E517" s="143">
        <v>0</v>
      </c>
      <c r="F517" s="144">
        <v>0</v>
      </c>
      <c r="G517" s="143">
        <v>0</v>
      </c>
      <c r="H517" s="144">
        <v>0</v>
      </c>
      <c r="I517" s="143">
        <v>0</v>
      </c>
      <c r="J517" s="144">
        <v>0</v>
      </c>
      <c r="K517" s="143">
        <v>0</v>
      </c>
      <c r="L517" s="144">
        <v>0</v>
      </c>
      <c r="M517" s="143">
        <v>0</v>
      </c>
      <c r="N517" s="144">
        <v>0</v>
      </c>
      <c r="O517" s="143">
        <v>0</v>
      </c>
      <c r="P517" s="144">
        <v>0</v>
      </c>
      <c r="Q517" s="143">
        <v>0</v>
      </c>
      <c r="R517" s="144">
        <v>0</v>
      </c>
      <c r="S517" s="143">
        <v>0</v>
      </c>
      <c r="T517" s="144">
        <v>0</v>
      </c>
      <c r="U517" s="143">
        <v>0</v>
      </c>
      <c r="V517" s="144">
        <v>0</v>
      </c>
      <c r="W517" s="143">
        <v>0</v>
      </c>
      <c r="X517" s="143">
        <v>0</v>
      </c>
      <c r="Y517" s="144">
        <v>0</v>
      </c>
    </row>
    <row r="518" spans="2:25" x14ac:dyDescent="0.2">
      <c r="B518" s="142" t="s">
        <v>985</v>
      </c>
      <c r="C518" s="142" t="s">
        <v>888</v>
      </c>
      <c r="D518" s="142" t="s">
        <v>986</v>
      </c>
      <c r="E518" s="143">
        <v>0</v>
      </c>
      <c r="F518" s="144">
        <v>0</v>
      </c>
      <c r="G518" s="143">
        <v>0</v>
      </c>
      <c r="H518" s="144">
        <v>0</v>
      </c>
      <c r="I518" s="143">
        <v>0</v>
      </c>
      <c r="J518" s="144">
        <v>0</v>
      </c>
      <c r="K518" s="143">
        <v>0</v>
      </c>
      <c r="L518" s="144">
        <v>0</v>
      </c>
      <c r="M518" s="143">
        <v>0</v>
      </c>
      <c r="N518" s="144">
        <v>0</v>
      </c>
      <c r="O518" s="143">
        <v>0</v>
      </c>
      <c r="P518" s="144">
        <v>0</v>
      </c>
      <c r="Q518" s="143">
        <v>0</v>
      </c>
      <c r="R518" s="144">
        <v>0</v>
      </c>
      <c r="S518" s="143">
        <v>0</v>
      </c>
      <c r="T518" s="144">
        <v>0</v>
      </c>
      <c r="U518" s="143">
        <v>0</v>
      </c>
      <c r="V518" s="144">
        <v>0</v>
      </c>
      <c r="W518" s="143">
        <v>0</v>
      </c>
      <c r="X518" s="143">
        <v>0</v>
      </c>
      <c r="Y518" s="144">
        <v>0</v>
      </c>
    </row>
    <row r="519" spans="2:25" x14ac:dyDescent="0.2">
      <c r="B519" s="142" t="s">
        <v>987</v>
      </c>
      <c r="C519" s="142" t="s">
        <v>888</v>
      </c>
      <c r="D519" s="142" t="s">
        <v>734</v>
      </c>
      <c r="E519" s="143">
        <v>0</v>
      </c>
      <c r="F519" s="144">
        <v>0</v>
      </c>
      <c r="G519" s="143">
        <v>0</v>
      </c>
      <c r="H519" s="144">
        <v>0</v>
      </c>
      <c r="I519" s="143">
        <v>0</v>
      </c>
      <c r="J519" s="144">
        <v>0</v>
      </c>
      <c r="K519" s="143">
        <v>0</v>
      </c>
      <c r="L519" s="144">
        <v>0</v>
      </c>
      <c r="M519" s="143">
        <v>0</v>
      </c>
      <c r="N519" s="144">
        <v>0</v>
      </c>
      <c r="O519" s="143">
        <v>0</v>
      </c>
      <c r="P519" s="144">
        <v>0</v>
      </c>
      <c r="Q519" s="143">
        <v>0</v>
      </c>
      <c r="R519" s="144">
        <v>0</v>
      </c>
      <c r="S519" s="143">
        <v>0</v>
      </c>
      <c r="T519" s="144">
        <v>0</v>
      </c>
      <c r="U519" s="143">
        <v>0</v>
      </c>
      <c r="V519" s="144">
        <v>0</v>
      </c>
      <c r="W519" s="143">
        <v>0</v>
      </c>
      <c r="X519" s="143">
        <v>0</v>
      </c>
      <c r="Y519" s="144">
        <v>0</v>
      </c>
    </row>
    <row r="520" spans="2:25" x14ac:dyDescent="0.2">
      <c r="B520" s="142" t="s">
        <v>988</v>
      </c>
      <c r="C520" s="142" t="s">
        <v>888</v>
      </c>
      <c r="D520" s="142" t="s">
        <v>989</v>
      </c>
      <c r="E520" s="143">
        <v>0</v>
      </c>
      <c r="F520" s="144">
        <v>0</v>
      </c>
      <c r="G520" s="143">
        <v>0</v>
      </c>
      <c r="H520" s="144">
        <v>0</v>
      </c>
      <c r="I520" s="143">
        <v>0</v>
      </c>
      <c r="J520" s="144">
        <v>0</v>
      </c>
      <c r="K520" s="143">
        <v>0</v>
      </c>
      <c r="L520" s="144">
        <v>0</v>
      </c>
      <c r="M520" s="143">
        <v>0</v>
      </c>
      <c r="N520" s="144">
        <v>0</v>
      </c>
      <c r="O520" s="143">
        <v>0</v>
      </c>
      <c r="P520" s="144">
        <v>0</v>
      </c>
      <c r="Q520" s="143">
        <v>0</v>
      </c>
      <c r="R520" s="144">
        <v>0</v>
      </c>
      <c r="S520" s="143">
        <v>0</v>
      </c>
      <c r="T520" s="144">
        <v>0</v>
      </c>
      <c r="U520" s="143">
        <v>0</v>
      </c>
      <c r="V520" s="144">
        <v>0</v>
      </c>
      <c r="W520" s="143">
        <v>0</v>
      </c>
      <c r="X520" s="143">
        <v>0</v>
      </c>
      <c r="Y520" s="144">
        <v>0</v>
      </c>
    </row>
    <row r="521" spans="2:25" x14ac:dyDescent="0.2">
      <c r="B521" s="142" t="s">
        <v>990</v>
      </c>
      <c r="C521" s="142" t="s">
        <v>888</v>
      </c>
      <c r="D521" s="142" t="s">
        <v>991</v>
      </c>
      <c r="E521" s="143">
        <v>0</v>
      </c>
      <c r="F521" s="144">
        <v>0</v>
      </c>
      <c r="G521" s="143">
        <v>0</v>
      </c>
      <c r="H521" s="144">
        <v>0</v>
      </c>
      <c r="I521" s="143">
        <v>0</v>
      </c>
      <c r="J521" s="144">
        <v>0</v>
      </c>
      <c r="K521" s="143">
        <v>0</v>
      </c>
      <c r="L521" s="144">
        <v>0</v>
      </c>
      <c r="M521" s="143">
        <v>0</v>
      </c>
      <c r="N521" s="144">
        <v>0</v>
      </c>
      <c r="O521" s="143">
        <v>0</v>
      </c>
      <c r="P521" s="144">
        <v>0</v>
      </c>
      <c r="Q521" s="143">
        <v>0</v>
      </c>
      <c r="R521" s="144">
        <v>0</v>
      </c>
      <c r="S521" s="143">
        <v>0</v>
      </c>
      <c r="T521" s="144">
        <v>0</v>
      </c>
      <c r="U521" s="143">
        <v>0</v>
      </c>
      <c r="V521" s="144">
        <v>0</v>
      </c>
      <c r="W521" s="143">
        <v>0</v>
      </c>
      <c r="X521" s="143">
        <v>0</v>
      </c>
      <c r="Y521" s="144">
        <v>0</v>
      </c>
    </row>
    <row r="522" spans="2:25" x14ac:dyDescent="0.2">
      <c r="B522" s="142" t="s">
        <v>992</v>
      </c>
      <c r="C522" s="142" t="s">
        <v>888</v>
      </c>
      <c r="D522" s="142" t="s">
        <v>993</v>
      </c>
      <c r="E522" s="143">
        <v>0</v>
      </c>
      <c r="F522" s="144">
        <v>0</v>
      </c>
      <c r="G522" s="143">
        <v>0</v>
      </c>
      <c r="H522" s="144">
        <v>0</v>
      </c>
      <c r="I522" s="143">
        <v>0</v>
      </c>
      <c r="J522" s="144">
        <v>0</v>
      </c>
      <c r="K522" s="143">
        <v>0</v>
      </c>
      <c r="L522" s="144">
        <v>0</v>
      </c>
      <c r="M522" s="143">
        <v>0</v>
      </c>
      <c r="N522" s="144">
        <v>0</v>
      </c>
      <c r="O522" s="143">
        <v>0</v>
      </c>
      <c r="P522" s="144">
        <v>0</v>
      </c>
      <c r="Q522" s="143">
        <v>0</v>
      </c>
      <c r="R522" s="144">
        <v>0</v>
      </c>
      <c r="S522" s="143">
        <v>0</v>
      </c>
      <c r="T522" s="144">
        <v>0</v>
      </c>
      <c r="U522" s="143">
        <v>0</v>
      </c>
      <c r="V522" s="144">
        <v>0</v>
      </c>
      <c r="W522" s="143">
        <v>0</v>
      </c>
      <c r="X522" s="143">
        <v>0</v>
      </c>
      <c r="Y522" s="144">
        <v>0</v>
      </c>
    </row>
    <row r="523" spans="2:25" x14ac:dyDescent="0.2">
      <c r="B523" s="142" t="s">
        <v>994</v>
      </c>
      <c r="C523" s="142" t="s">
        <v>888</v>
      </c>
      <c r="D523" s="142" t="s">
        <v>995</v>
      </c>
      <c r="E523" s="143">
        <v>0</v>
      </c>
      <c r="F523" s="144">
        <v>0</v>
      </c>
      <c r="G523" s="143">
        <v>0</v>
      </c>
      <c r="H523" s="144">
        <v>0</v>
      </c>
      <c r="I523" s="143">
        <v>0</v>
      </c>
      <c r="J523" s="144">
        <v>0</v>
      </c>
      <c r="K523" s="143">
        <v>0</v>
      </c>
      <c r="L523" s="144">
        <v>0</v>
      </c>
      <c r="M523" s="143">
        <v>0</v>
      </c>
      <c r="N523" s="144">
        <v>0</v>
      </c>
      <c r="O523" s="143">
        <v>0</v>
      </c>
      <c r="P523" s="144">
        <v>0</v>
      </c>
      <c r="Q523" s="143">
        <v>0</v>
      </c>
      <c r="R523" s="144">
        <v>0</v>
      </c>
      <c r="S523" s="143">
        <v>0</v>
      </c>
      <c r="T523" s="144">
        <v>0</v>
      </c>
      <c r="U523" s="143">
        <v>0</v>
      </c>
      <c r="V523" s="144">
        <v>0</v>
      </c>
      <c r="W523" s="143">
        <v>0</v>
      </c>
      <c r="X523" s="143">
        <v>0</v>
      </c>
      <c r="Y523" s="144">
        <v>0</v>
      </c>
    </row>
    <row r="524" spans="2:25" x14ac:dyDescent="0.2">
      <c r="B524" s="142" t="s">
        <v>996</v>
      </c>
      <c r="C524" s="142" t="s">
        <v>888</v>
      </c>
      <c r="D524" s="142" t="s">
        <v>997</v>
      </c>
      <c r="E524" s="143">
        <v>0</v>
      </c>
      <c r="F524" s="144">
        <v>0</v>
      </c>
      <c r="G524" s="143">
        <v>0</v>
      </c>
      <c r="H524" s="144">
        <v>0</v>
      </c>
      <c r="I524" s="143">
        <v>0</v>
      </c>
      <c r="J524" s="144">
        <v>0</v>
      </c>
      <c r="K524" s="143">
        <v>0</v>
      </c>
      <c r="L524" s="144">
        <v>0</v>
      </c>
      <c r="M524" s="143">
        <v>0</v>
      </c>
      <c r="N524" s="144">
        <v>0</v>
      </c>
      <c r="O524" s="143">
        <v>0</v>
      </c>
      <c r="P524" s="144">
        <v>0</v>
      </c>
      <c r="Q524" s="143">
        <v>0</v>
      </c>
      <c r="R524" s="144">
        <v>0</v>
      </c>
      <c r="S524" s="143">
        <v>0</v>
      </c>
      <c r="T524" s="144">
        <v>0</v>
      </c>
      <c r="U524" s="143">
        <v>0</v>
      </c>
      <c r="V524" s="144">
        <v>0</v>
      </c>
      <c r="W524" s="143">
        <v>0</v>
      </c>
      <c r="X524" s="143">
        <v>0</v>
      </c>
      <c r="Y524" s="144">
        <v>0</v>
      </c>
    </row>
    <row r="525" spans="2:25" x14ac:dyDescent="0.2">
      <c r="B525" s="142" t="s">
        <v>998</v>
      </c>
      <c r="C525" s="142" t="s">
        <v>888</v>
      </c>
      <c r="D525" s="142" t="s">
        <v>999</v>
      </c>
      <c r="E525" s="143">
        <v>0</v>
      </c>
      <c r="F525" s="144">
        <v>0</v>
      </c>
      <c r="G525" s="143">
        <v>0</v>
      </c>
      <c r="H525" s="144">
        <v>0</v>
      </c>
      <c r="I525" s="143">
        <v>0</v>
      </c>
      <c r="J525" s="144">
        <v>0</v>
      </c>
      <c r="K525" s="143">
        <v>0</v>
      </c>
      <c r="L525" s="144">
        <v>0</v>
      </c>
      <c r="M525" s="143">
        <v>0</v>
      </c>
      <c r="N525" s="144">
        <v>0</v>
      </c>
      <c r="O525" s="143">
        <v>0</v>
      </c>
      <c r="P525" s="144">
        <v>0</v>
      </c>
      <c r="Q525" s="143">
        <v>0</v>
      </c>
      <c r="R525" s="144">
        <v>0</v>
      </c>
      <c r="S525" s="143">
        <v>0</v>
      </c>
      <c r="T525" s="144">
        <v>0</v>
      </c>
      <c r="U525" s="143">
        <v>0</v>
      </c>
      <c r="V525" s="144">
        <v>0</v>
      </c>
      <c r="W525" s="143">
        <v>0</v>
      </c>
      <c r="X525" s="143">
        <v>0</v>
      </c>
      <c r="Y525" s="144">
        <v>0</v>
      </c>
    </row>
    <row r="526" spans="2:25" x14ac:dyDescent="0.2">
      <c r="B526" s="142" t="s">
        <v>1000</v>
      </c>
      <c r="C526" s="142" t="s">
        <v>888</v>
      </c>
      <c r="D526" s="142" t="s">
        <v>136</v>
      </c>
      <c r="E526" s="143">
        <v>0</v>
      </c>
      <c r="F526" s="144">
        <v>0</v>
      </c>
      <c r="G526" s="143">
        <v>0</v>
      </c>
      <c r="H526" s="144">
        <v>0</v>
      </c>
      <c r="I526" s="143">
        <v>0</v>
      </c>
      <c r="J526" s="144">
        <v>0</v>
      </c>
      <c r="K526" s="143">
        <v>0</v>
      </c>
      <c r="L526" s="144">
        <v>0</v>
      </c>
      <c r="M526" s="143">
        <v>0</v>
      </c>
      <c r="N526" s="144">
        <v>0</v>
      </c>
      <c r="O526" s="143">
        <v>0</v>
      </c>
      <c r="P526" s="144">
        <v>0</v>
      </c>
      <c r="Q526" s="143">
        <v>0</v>
      </c>
      <c r="R526" s="144">
        <v>0</v>
      </c>
      <c r="S526" s="143">
        <v>0</v>
      </c>
      <c r="T526" s="144">
        <v>0</v>
      </c>
      <c r="U526" s="143">
        <v>0</v>
      </c>
      <c r="V526" s="144">
        <v>0</v>
      </c>
      <c r="W526" s="143">
        <v>0</v>
      </c>
      <c r="X526" s="143">
        <v>0</v>
      </c>
      <c r="Y526" s="144">
        <v>0</v>
      </c>
    </row>
    <row r="527" spans="2:25" x14ac:dyDescent="0.2">
      <c r="B527" s="142" t="s">
        <v>1001</v>
      </c>
      <c r="C527" s="142" t="s">
        <v>888</v>
      </c>
      <c r="D527" s="142" t="s">
        <v>1002</v>
      </c>
      <c r="E527" s="143">
        <v>0</v>
      </c>
      <c r="F527" s="144">
        <v>0</v>
      </c>
      <c r="G527" s="143">
        <v>0</v>
      </c>
      <c r="H527" s="144">
        <v>0</v>
      </c>
      <c r="I527" s="143">
        <v>0</v>
      </c>
      <c r="J527" s="144">
        <v>0</v>
      </c>
      <c r="K527" s="143">
        <v>0</v>
      </c>
      <c r="L527" s="144">
        <v>0</v>
      </c>
      <c r="M527" s="143">
        <v>0</v>
      </c>
      <c r="N527" s="144">
        <v>0</v>
      </c>
      <c r="O527" s="143">
        <v>0</v>
      </c>
      <c r="P527" s="144">
        <v>0</v>
      </c>
      <c r="Q527" s="143">
        <v>0</v>
      </c>
      <c r="R527" s="144">
        <v>0</v>
      </c>
      <c r="S527" s="143">
        <v>0</v>
      </c>
      <c r="T527" s="144">
        <v>0</v>
      </c>
      <c r="U527" s="143">
        <v>0</v>
      </c>
      <c r="V527" s="144">
        <v>0</v>
      </c>
      <c r="W527" s="143">
        <v>0</v>
      </c>
      <c r="X527" s="143">
        <v>0</v>
      </c>
      <c r="Y527" s="144">
        <v>0</v>
      </c>
    </row>
    <row r="528" spans="2:25" x14ac:dyDescent="0.2">
      <c r="B528" s="142" t="s">
        <v>1003</v>
      </c>
      <c r="C528" s="142" t="s">
        <v>888</v>
      </c>
      <c r="D528" s="142" t="s">
        <v>1004</v>
      </c>
      <c r="E528" s="143">
        <v>0</v>
      </c>
      <c r="F528" s="144">
        <v>0</v>
      </c>
      <c r="G528" s="143">
        <v>0</v>
      </c>
      <c r="H528" s="144">
        <v>0</v>
      </c>
      <c r="I528" s="143">
        <v>0</v>
      </c>
      <c r="J528" s="144">
        <v>0</v>
      </c>
      <c r="K528" s="143">
        <v>0</v>
      </c>
      <c r="L528" s="144">
        <v>0</v>
      </c>
      <c r="M528" s="143">
        <v>0</v>
      </c>
      <c r="N528" s="144">
        <v>0</v>
      </c>
      <c r="O528" s="143">
        <v>0</v>
      </c>
      <c r="P528" s="144">
        <v>0</v>
      </c>
      <c r="Q528" s="143">
        <v>0</v>
      </c>
      <c r="R528" s="144">
        <v>0</v>
      </c>
      <c r="S528" s="143">
        <v>0</v>
      </c>
      <c r="T528" s="144">
        <v>0</v>
      </c>
      <c r="U528" s="143">
        <v>0</v>
      </c>
      <c r="V528" s="144">
        <v>0</v>
      </c>
      <c r="W528" s="143">
        <v>0</v>
      </c>
      <c r="X528" s="143">
        <v>0</v>
      </c>
      <c r="Y528" s="144">
        <v>0</v>
      </c>
    </row>
    <row r="529" spans="2:25" x14ac:dyDescent="0.2">
      <c r="B529" s="142" t="s">
        <v>1005</v>
      </c>
      <c r="C529" s="142" t="s">
        <v>888</v>
      </c>
      <c r="D529" s="142" t="s">
        <v>1006</v>
      </c>
      <c r="E529" s="143">
        <v>0</v>
      </c>
      <c r="F529" s="144">
        <v>0</v>
      </c>
      <c r="G529" s="143">
        <v>0</v>
      </c>
      <c r="H529" s="144">
        <v>0</v>
      </c>
      <c r="I529" s="143">
        <v>0</v>
      </c>
      <c r="J529" s="144">
        <v>0</v>
      </c>
      <c r="K529" s="143">
        <v>0</v>
      </c>
      <c r="L529" s="144">
        <v>0</v>
      </c>
      <c r="M529" s="143">
        <v>0</v>
      </c>
      <c r="N529" s="144">
        <v>0</v>
      </c>
      <c r="O529" s="143">
        <v>0</v>
      </c>
      <c r="P529" s="144">
        <v>0</v>
      </c>
      <c r="Q529" s="143">
        <v>0</v>
      </c>
      <c r="R529" s="144">
        <v>0</v>
      </c>
      <c r="S529" s="143">
        <v>0</v>
      </c>
      <c r="T529" s="144">
        <v>0</v>
      </c>
      <c r="U529" s="143">
        <v>0</v>
      </c>
      <c r="V529" s="144">
        <v>0</v>
      </c>
      <c r="W529" s="143">
        <v>0</v>
      </c>
      <c r="X529" s="143">
        <v>0</v>
      </c>
      <c r="Y529" s="144">
        <v>0</v>
      </c>
    </row>
    <row r="530" spans="2:25" x14ac:dyDescent="0.2">
      <c r="B530" s="142" t="s">
        <v>1007</v>
      </c>
      <c r="C530" s="142" t="s">
        <v>888</v>
      </c>
      <c r="D530" s="142" t="s">
        <v>1008</v>
      </c>
      <c r="E530" s="143">
        <v>0</v>
      </c>
      <c r="F530" s="144">
        <v>0</v>
      </c>
      <c r="G530" s="143">
        <v>0</v>
      </c>
      <c r="H530" s="144">
        <v>0</v>
      </c>
      <c r="I530" s="143">
        <v>0</v>
      </c>
      <c r="J530" s="144">
        <v>0</v>
      </c>
      <c r="K530" s="143">
        <v>0</v>
      </c>
      <c r="L530" s="144">
        <v>0</v>
      </c>
      <c r="M530" s="143">
        <v>0</v>
      </c>
      <c r="N530" s="144">
        <v>0</v>
      </c>
      <c r="O530" s="143">
        <v>0</v>
      </c>
      <c r="P530" s="144">
        <v>0</v>
      </c>
      <c r="Q530" s="143">
        <v>0</v>
      </c>
      <c r="R530" s="144">
        <v>0</v>
      </c>
      <c r="S530" s="143">
        <v>0</v>
      </c>
      <c r="T530" s="144">
        <v>0</v>
      </c>
      <c r="U530" s="143">
        <v>0</v>
      </c>
      <c r="V530" s="144">
        <v>0</v>
      </c>
      <c r="W530" s="143">
        <v>0</v>
      </c>
      <c r="X530" s="143">
        <v>0</v>
      </c>
      <c r="Y530" s="144">
        <v>0</v>
      </c>
    </row>
    <row r="531" spans="2:25" x14ac:dyDescent="0.2">
      <c r="B531" s="142" t="s">
        <v>1009</v>
      </c>
      <c r="C531" s="142" t="s">
        <v>888</v>
      </c>
      <c r="D531" s="142" t="s">
        <v>224</v>
      </c>
      <c r="E531" s="143">
        <v>0</v>
      </c>
      <c r="F531" s="144">
        <v>0</v>
      </c>
      <c r="G531" s="143">
        <v>0</v>
      </c>
      <c r="H531" s="144">
        <v>0</v>
      </c>
      <c r="I531" s="143">
        <v>0</v>
      </c>
      <c r="J531" s="144">
        <v>0</v>
      </c>
      <c r="K531" s="143">
        <v>0</v>
      </c>
      <c r="L531" s="144">
        <v>0</v>
      </c>
      <c r="M531" s="143">
        <v>0</v>
      </c>
      <c r="N531" s="144">
        <v>0</v>
      </c>
      <c r="O531" s="143">
        <v>0</v>
      </c>
      <c r="P531" s="144">
        <v>0</v>
      </c>
      <c r="Q531" s="143">
        <v>0</v>
      </c>
      <c r="R531" s="144">
        <v>0</v>
      </c>
      <c r="S531" s="143">
        <v>0</v>
      </c>
      <c r="T531" s="144">
        <v>0</v>
      </c>
      <c r="U531" s="143">
        <v>0</v>
      </c>
      <c r="V531" s="144">
        <v>0</v>
      </c>
      <c r="W531" s="143">
        <v>0</v>
      </c>
      <c r="X531" s="143">
        <v>0</v>
      </c>
      <c r="Y531" s="144">
        <v>0</v>
      </c>
    </row>
    <row r="532" spans="2:25" x14ac:dyDescent="0.2">
      <c r="B532" s="142" t="s">
        <v>1010</v>
      </c>
      <c r="C532" s="142" t="s">
        <v>888</v>
      </c>
      <c r="D532" s="142" t="s">
        <v>1011</v>
      </c>
      <c r="E532" s="143">
        <v>0</v>
      </c>
      <c r="F532" s="144">
        <v>0</v>
      </c>
      <c r="G532" s="143">
        <v>0</v>
      </c>
      <c r="H532" s="144">
        <v>0</v>
      </c>
      <c r="I532" s="143">
        <v>0</v>
      </c>
      <c r="J532" s="144">
        <v>0</v>
      </c>
      <c r="K532" s="143">
        <v>0</v>
      </c>
      <c r="L532" s="144">
        <v>0</v>
      </c>
      <c r="M532" s="143">
        <v>0</v>
      </c>
      <c r="N532" s="144">
        <v>0</v>
      </c>
      <c r="O532" s="143">
        <v>0</v>
      </c>
      <c r="P532" s="144">
        <v>0</v>
      </c>
      <c r="Q532" s="143">
        <v>0</v>
      </c>
      <c r="R532" s="144">
        <v>0</v>
      </c>
      <c r="S532" s="143">
        <v>0</v>
      </c>
      <c r="T532" s="144">
        <v>0</v>
      </c>
      <c r="U532" s="143">
        <v>0</v>
      </c>
      <c r="V532" s="144">
        <v>0</v>
      </c>
      <c r="W532" s="143">
        <v>0</v>
      </c>
      <c r="X532" s="143">
        <v>0</v>
      </c>
      <c r="Y532" s="144">
        <v>0</v>
      </c>
    </row>
    <row r="533" spans="2:25" x14ac:dyDescent="0.2">
      <c r="B533" s="142" t="s">
        <v>1012</v>
      </c>
      <c r="C533" s="142" t="s">
        <v>888</v>
      </c>
      <c r="D533" s="142" t="s">
        <v>1013</v>
      </c>
      <c r="E533" s="143">
        <v>0</v>
      </c>
      <c r="F533" s="144">
        <v>0</v>
      </c>
      <c r="G533" s="143">
        <v>0</v>
      </c>
      <c r="H533" s="144">
        <v>0</v>
      </c>
      <c r="I533" s="143">
        <v>0</v>
      </c>
      <c r="J533" s="144">
        <v>0</v>
      </c>
      <c r="K533" s="143">
        <v>0</v>
      </c>
      <c r="L533" s="144">
        <v>0</v>
      </c>
      <c r="M533" s="143">
        <v>0</v>
      </c>
      <c r="N533" s="144">
        <v>0</v>
      </c>
      <c r="O533" s="143">
        <v>0</v>
      </c>
      <c r="P533" s="144">
        <v>0</v>
      </c>
      <c r="Q533" s="143">
        <v>0</v>
      </c>
      <c r="R533" s="144">
        <v>0</v>
      </c>
      <c r="S533" s="143">
        <v>0</v>
      </c>
      <c r="T533" s="144">
        <v>0</v>
      </c>
      <c r="U533" s="143">
        <v>0</v>
      </c>
      <c r="V533" s="144">
        <v>0</v>
      </c>
      <c r="W533" s="143">
        <v>0</v>
      </c>
      <c r="X533" s="143">
        <v>0</v>
      </c>
      <c r="Y533" s="144">
        <v>0</v>
      </c>
    </row>
    <row r="534" spans="2:25" x14ac:dyDescent="0.2">
      <c r="B534" s="142" t="s">
        <v>1014</v>
      </c>
      <c r="C534" s="142" t="s">
        <v>888</v>
      </c>
      <c r="D534" s="142" t="s">
        <v>1015</v>
      </c>
      <c r="E534" s="143">
        <v>0</v>
      </c>
      <c r="F534" s="144">
        <v>0</v>
      </c>
      <c r="G534" s="143">
        <v>0</v>
      </c>
      <c r="H534" s="144">
        <v>0</v>
      </c>
      <c r="I534" s="143">
        <v>0</v>
      </c>
      <c r="J534" s="144">
        <v>0</v>
      </c>
      <c r="K534" s="143">
        <v>0</v>
      </c>
      <c r="L534" s="144">
        <v>0</v>
      </c>
      <c r="M534" s="143">
        <v>0</v>
      </c>
      <c r="N534" s="144">
        <v>0</v>
      </c>
      <c r="O534" s="143">
        <v>0</v>
      </c>
      <c r="P534" s="144">
        <v>0</v>
      </c>
      <c r="Q534" s="143">
        <v>0</v>
      </c>
      <c r="R534" s="144">
        <v>0</v>
      </c>
      <c r="S534" s="143">
        <v>0</v>
      </c>
      <c r="T534" s="144">
        <v>0</v>
      </c>
      <c r="U534" s="143">
        <v>0</v>
      </c>
      <c r="V534" s="144">
        <v>0</v>
      </c>
      <c r="W534" s="143">
        <v>0</v>
      </c>
      <c r="X534" s="143">
        <v>0</v>
      </c>
      <c r="Y534" s="144">
        <v>0</v>
      </c>
    </row>
    <row r="535" spans="2:25" x14ac:dyDescent="0.2">
      <c r="B535" s="142" t="s">
        <v>1016</v>
      </c>
      <c r="C535" s="142" t="s">
        <v>888</v>
      </c>
      <c r="D535" s="142" t="s">
        <v>1017</v>
      </c>
      <c r="E535" s="143">
        <v>0</v>
      </c>
      <c r="F535" s="144">
        <v>0</v>
      </c>
      <c r="G535" s="143">
        <v>0</v>
      </c>
      <c r="H535" s="144">
        <v>0</v>
      </c>
      <c r="I535" s="143">
        <v>0</v>
      </c>
      <c r="J535" s="144">
        <v>0</v>
      </c>
      <c r="K535" s="143">
        <v>0</v>
      </c>
      <c r="L535" s="144">
        <v>0</v>
      </c>
      <c r="M535" s="143">
        <v>0</v>
      </c>
      <c r="N535" s="144">
        <v>0</v>
      </c>
      <c r="O535" s="143">
        <v>0</v>
      </c>
      <c r="P535" s="144">
        <v>0</v>
      </c>
      <c r="Q535" s="143">
        <v>0</v>
      </c>
      <c r="R535" s="144">
        <v>0</v>
      </c>
      <c r="S535" s="143">
        <v>0</v>
      </c>
      <c r="T535" s="144">
        <v>0</v>
      </c>
      <c r="U535" s="143">
        <v>0</v>
      </c>
      <c r="V535" s="144">
        <v>0</v>
      </c>
      <c r="W535" s="143">
        <v>0</v>
      </c>
      <c r="X535" s="143">
        <v>0</v>
      </c>
      <c r="Y535" s="144">
        <v>0</v>
      </c>
    </row>
    <row r="536" spans="2:25" x14ac:dyDescent="0.2">
      <c r="B536" s="142" t="s">
        <v>1018</v>
      </c>
      <c r="C536" s="142" t="s">
        <v>888</v>
      </c>
      <c r="D536" s="142" t="s">
        <v>1019</v>
      </c>
      <c r="E536" s="143">
        <v>0</v>
      </c>
      <c r="F536" s="144">
        <v>0</v>
      </c>
      <c r="G536" s="143">
        <v>0</v>
      </c>
      <c r="H536" s="144">
        <v>0</v>
      </c>
      <c r="I536" s="143">
        <v>0</v>
      </c>
      <c r="J536" s="144">
        <v>0</v>
      </c>
      <c r="K536" s="143">
        <v>0</v>
      </c>
      <c r="L536" s="144">
        <v>0</v>
      </c>
      <c r="M536" s="143">
        <v>0</v>
      </c>
      <c r="N536" s="144">
        <v>0</v>
      </c>
      <c r="O536" s="143">
        <v>0</v>
      </c>
      <c r="P536" s="144">
        <v>0</v>
      </c>
      <c r="Q536" s="143">
        <v>0</v>
      </c>
      <c r="R536" s="144">
        <v>0</v>
      </c>
      <c r="S536" s="143">
        <v>0</v>
      </c>
      <c r="T536" s="144">
        <v>0</v>
      </c>
      <c r="U536" s="143">
        <v>0</v>
      </c>
      <c r="V536" s="144">
        <v>0</v>
      </c>
      <c r="W536" s="143">
        <v>0</v>
      </c>
      <c r="X536" s="143">
        <v>0</v>
      </c>
      <c r="Y536" s="144">
        <v>0</v>
      </c>
    </row>
    <row r="537" spans="2:25" x14ac:dyDescent="0.2">
      <c r="B537" s="142" t="s">
        <v>1020</v>
      </c>
      <c r="C537" s="142" t="s">
        <v>888</v>
      </c>
      <c r="D537" s="142" t="s">
        <v>1021</v>
      </c>
      <c r="E537" s="143">
        <v>0</v>
      </c>
      <c r="F537" s="144">
        <v>0</v>
      </c>
      <c r="G537" s="143">
        <v>0</v>
      </c>
      <c r="H537" s="144">
        <v>0</v>
      </c>
      <c r="I537" s="143">
        <v>0</v>
      </c>
      <c r="J537" s="144">
        <v>0</v>
      </c>
      <c r="K537" s="143">
        <v>0</v>
      </c>
      <c r="L537" s="144">
        <v>0</v>
      </c>
      <c r="M537" s="143">
        <v>0</v>
      </c>
      <c r="N537" s="144">
        <v>0</v>
      </c>
      <c r="O537" s="143">
        <v>0</v>
      </c>
      <c r="P537" s="144">
        <v>0</v>
      </c>
      <c r="Q537" s="143">
        <v>0</v>
      </c>
      <c r="R537" s="144">
        <v>0</v>
      </c>
      <c r="S537" s="143">
        <v>0</v>
      </c>
      <c r="T537" s="144">
        <v>0</v>
      </c>
      <c r="U537" s="143">
        <v>0</v>
      </c>
      <c r="V537" s="144">
        <v>0</v>
      </c>
      <c r="W537" s="143">
        <v>0</v>
      </c>
      <c r="X537" s="143">
        <v>0</v>
      </c>
      <c r="Y537" s="144">
        <v>0</v>
      </c>
    </row>
    <row r="538" spans="2:25" x14ac:dyDescent="0.2">
      <c r="B538" s="142" t="s">
        <v>1022</v>
      </c>
      <c r="C538" s="142" t="s">
        <v>888</v>
      </c>
      <c r="D538" s="142" t="s">
        <v>1023</v>
      </c>
      <c r="E538" s="143">
        <v>0</v>
      </c>
      <c r="F538" s="144">
        <v>0</v>
      </c>
      <c r="G538" s="143">
        <v>0</v>
      </c>
      <c r="H538" s="144">
        <v>0</v>
      </c>
      <c r="I538" s="143">
        <v>0</v>
      </c>
      <c r="J538" s="144">
        <v>0</v>
      </c>
      <c r="K538" s="143">
        <v>0</v>
      </c>
      <c r="L538" s="144">
        <v>0</v>
      </c>
      <c r="M538" s="143">
        <v>0</v>
      </c>
      <c r="N538" s="144">
        <v>0</v>
      </c>
      <c r="O538" s="143">
        <v>0</v>
      </c>
      <c r="P538" s="144">
        <v>0</v>
      </c>
      <c r="Q538" s="143">
        <v>0</v>
      </c>
      <c r="R538" s="144">
        <v>0</v>
      </c>
      <c r="S538" s="143">
        <v>0</v>
      </c>
      <c r="T538" s="144">
        <v>0</v>
      </c>
      <c r="U538" s="143">
        <v>0</v>
      </c>
      <c r="V538" s="144">
        <v>0</v>
      </c>
      <c r="W538" s="143">
        <v>0</v>
      </c>
      <c r="X538" s="143">
        <v>0</v>
      </c>
      <c r="Y538" s="144">
        <v>0</v>
      </c>
    </row>
    <row r="539" spans="2:25" x14ac:dyDescent="0.2">
      <c r="B539" s="142" t="s">
        <v>1024</v>
      </c>
      <c r="C539" s="142" t="s">
        <v>888</v>
      </c>
      <c r="D539" s="142" t="s">
        <v>1025</v>
      </c>
      <c r="E539" s="143">
        <v>0</v>
      </c>
      <c r="F539" s="144">
        <v>0</v>
      </c>
      <c r="G539" s="143">
        <v>0</v>
      </c>
      <c r="H539" s="144">
        <v>0</v>
      </c>
      <c r="I539" s="143">
        <v>0</v>
      </c>
      <c r="J539" s="144">
        <v>0</v>
      </c>
      <c r="K539" s="143">
        <v>0</v>
      </c>
      <c r="L539" s="144">
        <v>0</v>
      </c>
      <c r="M539" s="143">
        <v>0</v>
      </c>
      <c r="N539" s="144">
        <v>0</v>
      </c>
      <c r="O539" s="143">
        <v>0</v>
      </c>
      <c r="P539" s="144">
        <v>0</v>
      </c>
      <c r="Q539" s="143">
        <v>0</v>
      </c>
      <c r="R539" s="144">
        <v>0</v>
      </c>
      <c r="S539" s="143">
        <v>0</v>
      </c>
      <c r="T539" s="144">
        <v>0</v>
      </c>
      <c r="U539" s="143">
        <v>0</v>
      </c>
      <c r="V539" s="144">
        <v>0</v>
      </c>
      <c r="W539" s="143">
        <v>0</v>
      </c>
      <c r="X539" s="143">
        <v>0</v>
      </c>
      <c r="Y539" s="144">
        <v>0</v>
      </c>
    </row>
    <row r="540" spans="2:25" x14ac:dyDescent="0.2">
      <c r="B540" s="142" t="s">
        <v>1026</v>
      </c>
      <c r="C540" s="142" t="s">
        <v>888</v>
      </c>
      <c r="D540" s="142" t="s">
        <v>1027</v>
      </c>
      <c r="E540" s="143">
        <v>0</v>
      </c>
      <c r="F540" s="144">
        <v>0</v>
      </c>
      <c r="G540" s="143">
        <v>0</v>
      </c>
      <c r="H540" s="144">
        <v>0</v>
      </c>
      <c r="I540" s="143">
        <v>0</v>
      </c>
      <c r="J540" s="144">
        <v>0</v>
      </c>
      <c r="K540" s="143">
        <v>0</v>
      </c>
      <c r="L540" s="144">
        <v>0</v>
      </c>
      <c r="M540" s="143">
        <v>0</v>
      </c>
      <c r="N540" s="144">
        <v>0</v>
      </c>
      <c r="O540" s="143">
        <v>0</v>
      </c>
      <c r="P540" s="144">
        <v>0</v>
      </c>
      <c r="Q540" s="143">
        <v>0</v>
      </c>
      <c r="R540" s="144">
        <v>0</v>
      </c>
      <c r="S540" s="143">
        <v>0</v>
      </c>
      <c r="T540" s="144">
        <v>0</v>
      </c>
      <c r="U540" s="143">
        <v>0</v>
      </c>
      <c r="V540" s="144">
        <v>0</v>
      </c>
      <c r="W540" s="143">
        <v>0</v>
      </c>
      <c r="X540" s="143">
        <v>0</v>
      </c>
      <c r="Y540" s="144">
        <v>0</v>
      </c>
    </row>
    <row r="541" spans="2:25" x14ac:dyDescent="0.2">
      <c r="B541" s="142" t="s">
        <v>1028</v>
      </c>
      <c r="C541" s="142" t="s">
        <v>888</v>
      </c>
      <c r="D541" s="142" t="s">
        <v>1029</v>
      </c>
      <c r="E541" s="143">
        <v>0</v>
      </c>
      <c r="F541" s="144">
        <v>0</v>
      </c>
      <c r="G541" s="143">
        <v>0</v>
      </c>
      <c r="H541" s="144">
        <v>0</v>
      </c>
      <c r="I541" s="143">
        <v>0</v>
      </c>
      <c r="J541" s="144">
        <v>0</v>
      </c>
      <c r="K541" s="143">
        <v>0</v>
      </c>
      <c r="L541" s="144">
        <v>0</v>
      </c>
      <c r="M541" s="143">
        <v>0</v>
      </c>
      <c r="N541" s="144">
        <v>0</v>
      </c>
      <c r="O541" s="143">
        <v>0</v>
      </c>
      <c r="P541" s="144">
        <v>0</v>
      </c>
      <c r="Q541" s="143">
        <v>0</v>
      </c>
      <c r="R541" s="144">
        <v>0</v>
      </c>
      <c r="S541" s="143">
        <v>0</v>
      </c>
      <c r="T541" s="144">
        <v>0</v>
      </c>
      <c r="U541" s="143">
        <v>0</v>
      </c>
      <c r="V541" s="144">
        <v>0</v>
      </c>
      <c r="W541" s="143">
        <v>0</v>
      </c>
      <c r="X541" s="143">
        <v>0</v>
      </c>
      <c r="Y541" s="144">
        <v>0</v>
      </c>
    </row>
    <row r="542" spans="2:25" x14ac:dyDescent="0.2">
      <c r="B542" s="142" t="s">
        <v>1030</v>
      </c>
      <c r="C542" s="142" t="s">
        <v>888</v>
      </c>
      <c r="D542" s="142" t="s">
        <v>1031</v>
      </c>
      <c r="E542" s="143">
        <v>0</v>
      </c>
      <c r="F542" s="144">
        <v>0</v>
      </c>
      <c r="G542" s="143">
        <v>0</v>
      </c>
      <c r="H542" s="144">
        <v>0</v>
      </c>
      <c r="I542" s="143">
        <v>0</v>
      </c>
      <c r="J542" s="144">
        <v>0</v>
      </c>
      <c r="K542" s="143">
        <v>0</v>
      </c>
      <c r="L542" s="144">
        <v>0</v>
      </c>
      <c r="M542" s="143">
        <v>0</v>
      </c>
      <c r="N542" s="144">
        <v>0</v>
      </c>
      <c r="O542" s="143">
        <v>0</v>
      </c>
      <c r="P542" s="144">
        <v>0</v>
      </c>
      <c r="Q542" s="143">
        <v>0</v>
      </c>
      <c r="R542" s="144">
        <v>0</v>
      </c>
      <c r="S542" s="143">
        <v>0</v>
      </c>
      <c r="T542" s="144">
        <v>0</v>
      </c>
      <c r="U542" s="143">
        <v>0</v>
      </c>
      <c r="V542" s="144">
        <v>0</v>
      </c>
      <c r="W542" s="143">
        <v>0</v>
      </c>
      <c r="X542" s="143">
        <v>0</v>
      </c>
      <c r="Y542" s="144">
        <v>0</v>
      </c>
    </row>
    <row r="543" spans="2:25" x14ac:dyDescent="0.2">
      <c r="B543" s="142" t="s">
        <v>1032</v>
      </c>
      <c r="C543" s="142" t="s">
        <v>888</v>
      </c>
      <c r="D543" s="142" t="s">
        <v>1033</v>
      </c>
      <c r="E543" s="143">
        <v>0</v>
      </c>
      <c r="F543" s="144">
        <v>0</v>
      </c>
      <c r="G543" s="143">
        <v>0</v>
      </c>
      <c r="H543" s="144">
        <v>0</v>
      </c>
      <c r="I543" s="143">
        <v>0</v>
      </c>
      <c r="J543" s="144">
        <v>0</v>
      </c>
      <c r="K543" s="143">
        <v>0</v>
      </c>
      <c r="L543" s="144">
        <v>0</v>
      </c>
      <c r="M543" s="143">
        <v>0</v>
      </c>
      <c r="N543" s="144">
        <v>0</v>
      </c>
      <c r="O543" s="143">
        <v>0</v>
      </c>
      <c r="P543" s="144">
        <v>0</v>
      </c>
      <c r="Q543" s="143">
        <v>0</v>
      </c>
      <c r="R543" s="144">
        <v>0</v>
      </c>
      <c r="S543" s="143">
        <v>0</v>
      </c>
      <c r="T543" s="144">
        <v>0</v>
      </c>
      <c r="U543" s="143">
        <v>0</v>
      </c>
      <c r="V543" s="144">
        <v>0</v>
      </c>
      <c r="W543" s="143">
        <v>0</v>
      </c>
      <c r="X543" s="143">
        <v>0</v>
      </c>
      <c r="Y543" s="144">
        <v>0</v>
      </c>
    </row>
    <row r="544" spans="2:25" x14ac:dyDescent="0.2">
      <c r="B544" s="142" t="s">
        <v>1034</v>
      </c>
      <c r="C544" s="142" t="s">
        <v>888</v>
      </c>
      <c r="D544" s="142" t="s">
        <v>1035</v>
      </c>
      <c r="E544" s="143">
        <v>0</v>
      </c>
      <c r="F544" s="144">
        <v>0</v>
      </c>
      <c r="G544" s="143">
        <v>0</v>
      </c>
      <c r="H544" s="144">
        <v>0</v>
      </c>
      <c r="I544" s="143">
        <v>0</v>
      </c>
      <c r="J544" s="144">
        <v>0</v>
      </c>
      <c r="K544" s="143">
        <v>0</v>
      </c>
      <c r="L544" s="144">
        <v>0</v>
      </c>
      <c r="M544" s="143">
        <v>0</v>
      </c>
      <c r="N544" s="144">
        <v>0</v>
      </c>
      <c r="O544" s="143">
        <v>0</v>
      </c>
      <c r="P544" s="144">
        <v>0</v>
      </c>
      <c r="Q544" s="143">
        <v>0</v>
      </c>
      <c r="R544" s="144">
        <v>0</v>
      </c>
      <c r="S544" s="143">
        <v>0</v>
      </c>
      <c r="T544" s="144">
        <v>0</v>
      </c>
      <c r="U544" s="143">
        <v>0</v>
      </c>
      <c r="V544" s="144">
        <v>0</v>
      </c>
      <c r="W544" s="143">
        <v>0</v>
      </c>
      <c r="X544" s="143">
        <v>0</v>
      </c>
      <c r="Y544" s="144">
        <v>0</v>
      </c>
    </row>
    <row r="545" spans="2:25" x14ac:dyDescent="0.2">
      <c r="B545" s="142" t="s">
        <v>1036</v>
      </c>
      <c r="C545" s="142" t="s">
        <v>888</v>
      </c>
      <c r="D545" s="142" t="s">
        <v>1037</v>
      </c>
      <c r="E545" s="143">
        <v>0</v>
      </c>
      <c r="F545" s="144">
        <v>0</v>
      </c>
      <c r="G545" s="143">
        <v>0</v>
      </c>
      <c r="H545" s="144">
        <v>0</v>
      </c>
      <c r="I545" s="143">
        <v>0</v>
      </c>
      <c r="J545" s="144">
        <v>0</v>
      </c>
      <c r="K545" s="143">
        <v>0</v>
      </c>
      <c r="L545" s="144">
        <v>0</v>
      </c>
      <c r="M545" s="143">
        <v>0</v>
      </c>
      <c r="N545" s="144">
        <v>0</v>
      </c>
      <c r="O545" s="143">
        <v>0</v>
      </c>
      <c r="P545" s="144">
        <v>0</v>
      </c>
      <c r="Q545" s="143">
        <v>0</v>
      </c>
      <c r="R545" s="144">
        <v>0</v>
      </c>
      <c r="S545" s="143">
        <v>0</v>
      </c>
      <c r="T545" s="144">
        <v>0</v>
      </c>
      <c r="U545" s="143">
        <v>0</v>
      </c>
      <c r="V545" s="144">
        <v>0</v>
      </c>
      <c r="W545" s="143">
        <v>0</v>
      </c>
      <c r="X545" s="143">
        <v>0</v>
      </c>
      <c r="Y545" s="144">
        <v>0</v>
      </c>
    </row>
    <row r="546" spans="2:25" x14ac:dyDescent="0.2">
      <c r="B546" s="142" t="s">
        <v>1038</v>
      </c>
      <c r="C546" s="142" t="s">
        <v>888</v>
      </c>
      <c r="D546" s="142" t="s">
        <v>1039</v>
      </c>
      <c r="E546" s="143">
        <v>0</v>
      </c>
      <c r="F546" s="144">
        <v>0</v>
      </c>
      <c r="G546" s="143">
        <v>0</v>
      </c>
      <c r="H546" s="144">
        <v>0</v>
      </c>
      <c r="I546" s="143">
        <v>0</v>
      </c>
      <c r="J546" s="144">
        <v>0</v>
      </c>
      <c r="K546" s="143">
        <v>0</v>
      </c>
      <c r="L546" s="144">
        <v>0</v>
      </c>
      <c r="M546" s="143">
        <v>0</v>
      </c>
      <c r="N546" s="144">
        <v>0</v>
      </c>
      <c r="O546" s="143">
        <v>0</v>
      </c>
      <c r="P546" s="144">
        <v>0</v>
      </c>
      <c r="Q546" s="143">
        <v>0</v>
      </c>
      <c r="R546" s="144">
        <v>0</v>
      </c>
      <c r="S546" s="143">
        <v>0</v>
      </c>
      <c r="T546" s="144">
        <v>0</v>
      </c>
      <c r="U546" s="143">
        <v>0</v>
      </c>
      <c r="V546" s="144">
        <v>0</v>
      </c>
      <c r="W546" s="143">
        <v>0</v>
      </c>
      <c r="X546" s="143">
        <v>0</v>
      </c>
      <c r="Y546" s="144">
        <v>0</v>
      </c>
    </row>
    <row r="547" spans="2:25" x14ac:dyDescent="0.2">
      <c r="B547" s="142" t="s">
        <v>1040</v>
      </c>
      <c r="C547" s="142" t="s">
        <v>888</v>
      </c>
      <c r="D547" s="142" t="s">
        <v>169</v>
      </c>
      <c r="E547" s="143">
        <v>0</v>
      </c>
      <c r="F547" s="144">
        <v>0</v>
      </c>
      <c r="G547" s="143">
        <v>0</v>
      </c>
      <c r="H547" s="144">
        <v>0</v>
      </c>
      <c r="I547" s="143">
        <v>0</v>
      </c>
      <c r="J547" s="144">
        <v>0</v>
      </c>
      <c r="K547" s="143">
        <v>0</v>
      </c>
      <c r="L547" s="144">
        <v>0</v>
      </c>
      <c r="M547" s="143">
        <v>0</v>
      </c>
      <c r="N547" s="144">
        <v>0</v>
      </c>
      <c r="O547" s="143">
        <v>0</v>
      </c>
      <c r="P547" s="144">
        <v>0</v>
      </c>
      <c r="Q547" s="143">
        <v>0</v>
      </c>
      <c r="R547" s="144">
        <v>0</v>
      </c>
      <c r="S547" s="143">
        <v>0</v>
      </c>
      <c r="T547" s="144">
        <v>0</v>
      </c>
      <c r="U547" s="143">
        <v>0</v>
      </c>
      <c r="V547" s="144">
        <v>0</v>
      </c>
      <c r="W547" s="143">
        <v>0</v>
      </c>
      <c r="X547" s="143">
        <v>0</v>
      </c>
      <c r="Y547" s="144">
        <v>0</v>
      </c>
    </row>
    <row r="548" spans="2:25" x14ac:dyDescent="0.2">
      <c r="B548" s="142" t="s">
        <v>1041</v>
      </c>
      <c r="C548" s="142" t="s">
        <v>888</v>
      </c>
      <c r="D548" s="142" t="s">
        <v>1042</v>
      </c>
      <c r="E548" s="143">
        <v>0</v>
      </c>
      <c r="F548" s="144">
        <v>0</v>
      </c>
      <c r="G548" s="143">
        <v>0</v>
      </c>
      <c r="H548" s="144">
        <v>0</v>
      </c>
      <c r="I548" s="143">
        <v>0</v>
      </c>
      <c r="J548" s="144">
        <v>0</v>
      </c>
      <c r="K548" s="143">
        <v>0</v>
      </c>
      <c r="L548" s="144">
        <v>0</v>
      </c>
      <c r="M548" s="143">
        <v>0</v>
      </c>
      <c r="N548" s="144">
        <v>0</v>
      </c>
      <c r="O548" s="143">
        <v>0</v>
      </c>
      <c r="P548" s="144">
        <v>0</v>
      </c>
      <c r="Q548" s="143">
        <v>0</v>
      </c>
      <c r="R548" s="144">
        <v>0</v>
      </c>
      <c r="S548" s="143">
        <v>0</v>
      </c>
      <c r="T548" s="144">
        <v>0</v>
      </c>
      <c r="U548" s="143">
        <v>0</v>
      </c>
      <c r="V548" s="144">
        <v>0</v>
      </c>
      <c r="W548" s="143">
        <v>0</v>
      </c>
      <c r="X548" s="143">
        <v>0</v>
      </c>
      <c r="Y548" s="144">
        <v>0</v>
      </c>
    </row>
    <row r="549" spans="2:25" x14ac:dyDescent="0.2">
      <c r="B549" s="142" t="s">
        <v>1043</v>
      </c>
      <c r="C549" s="142" t="s">
        <v>888</v>
      </c>
      <c r="D549" s="142" t="s">
        <v>1044</v>
      </c>
      <c r="E549" s="143">
        <v>0</v>
      </c>
      <c r="F549" s="144">
        <v>0</v>
      </c>
      <c r="G549" s="143">
        <v>0</v>
      </c>
      <c r="H549" s="144">
        <v>0</v>
      </c>
      <c r="I549" s="143">
        <v>0</v>
      </c>
      <c r="J549" s="144">
        <v>0</v>
      </c>
      <c r="K549" s="143">
        <v>0</v>
      </c>
      <c r="L549" s="144">
        <v>0</v>
      </c>
      <c r="M549" s="143">
        <v>0</v>
      </c>
      <c r="N549" s="144">
        <v>0</v>
      </c>
      <c r="O549" s="143">
        <v>0</v>
      </c>
      <c r="P549" s="144">
        <v>0</v>
      </c>
      <c r="Q549" s="143">
        <v>0</v>
      </c>
      <c r="R549" s="144">
        <v>0</v>
      </c>
      <c r="S549" s="143">
        <v>0</v>
      </c>
      <c r="T549" s="144">
        <v>0</v>
      </c>
      <c r="U549" s="143">
        <v>0</v>
      </c>
      <c r="V549" s="144">
        <v>0</v>
      </c>
      <c r="W549" s="143">
        <v>0</v>
      </c>
      <c r="X549" s="143">
        <v>0</v>
      </c>
      <c r="Y549" s="144">
        <v>0</v>
      </c>
    </row>
    <row r="550" spans="2:25" x14ac:dyDescent="0.2">
      <c r="B550" s="142" t="s">
        <v>1045</v>
      </c>
      <c r="C550" s="142" t="s">
        <v>888</v>
      </c>
      <c r="D550" s="142" t="s">
        <v>1046</v>
      </c>
      <c r="E550" s="143">
        <v>0</v>
      </c>
      <c r="F550" s="144">
        <v>0</v>
      </c>
      <c r="G550" s="143">
        <v>0</v>
      </c>
      <c r="H550" s="144">
        <v>0</v>
      </c>
      <c r="I550" s="143">
        <v>0</v>
      </c>
      <c r="J550" s="144">
        <v>0</v>
      </c>
      <c r="K550" s="143">
        <v>0</v>
      </c>
      <c r="L550" s="144">
        <v>0</v>
      </c>
      <c r="M550" s="143">
        <v>0</v>
      </c>
      <c r="N550" s="144">
        <v>0</v>
      </c>
      <c r="O550" s="143">
        <v>0</v>
      </c>
      <c r="P550" s="144">
        <v>0</v>
      </c>
      <c r="Q550" s="143">
        <v>0</v>
      </c>
      <c r="R550" s="144">
        <v>0</v>
      </c>
      <c r="S550" s="143">
        <v>0</v>
      </c>
      <c r="T550" s="144">
        <v>0</v>
      </c>
      <c r="U550" s="143">
        <v>0</v>
      </c>
      <c r="V550" s="144">
        <v>0</v>
      </c>
      <c r="W550" s="143">
        <v>0</v>
      </c>
      <c r="X550" s="143">
        <v>0</v>
      </c>
      <c r="Y550" s="144">
        <v>0</v>
      </c>
    </row>
    <row r="551" spans="2:25" x14ac:dyDescent="0.2">
      <c r="B551" s="142" t="s">
        <v>1047</v>
      </c>
      <c r="C551" s="142" t="s">
        <v>888</v>
      </c>
      <c r="D551" s="142" t="s">
        <v>1048</v>
      </c>
      <c r="E551" s="143">
        <v>0</v>
      </c>
      <c r="F551" s="144">
        <v>0</v>
      </c>
      <c r="G551" s="143">
        <v>0</v>
      </c>
      <c r="H551" s="144">
        <v>0</v>
      </c>
      <c r="I551" s="143">
        <v>0</v>
      </c>
      <c r="J551" s="144">
        <v>0</v>
      </c>
      <c r="K551" s="143">
        <v>0</v>
      </c>
      <c r="L551" s="144">
        <v>0</v>
      </c>
      <c r="M551" s="143">
        <v>0</v>
      </c>
      <c r="N551" s="144">
        <v>0</v>
      </c>
      <c r="O551" s="143">
        <v>0</v>
      </c>
      <c r="P551" s="144">
        <v>0</v>
      </c>
      <c r="Q551" s="143">
        <v>0</v>
      </c>
      <c r="R551" s="144">
        <v>0</v>
      </c>
      <c r="S551" s="143">
        <v>0</v>
      </c>
      <c r="T551" s="144">
        <v>0</v>
      </c>
      <c r="U551" s="143">
        <v>0</v>
      </c>
      <c r="V551" s="144">
        <v>0</v>
      </c>
      <c r="W551" s="143">
        <v>0</v>
      </c>
      <c r="X551" s="143">
        <v>0</v>
      </c>
      <c r="Y551" s="144">
        <v>0</v>
      </c>
    </row>
    <row r="552" spans="2:25" x14ac:dyDescent="0.2">
      <c r="B552" s="142" t="s">
        <v>1049</v>
      </c>
      <c r="C552" s="142" t="s">
        <v>888</v>
      </c>
      <c r="D552" s="142" t="s">
        <v>1050</v>
      </c>
      <c r="E552" s="143">
        <v>0</v>
      </c>
      <c r="F552" s="144">
        <v>0</v>
      </c>
      <c r="G552" s="143">
        <v>0</v>
      </c>
      <c r="H552" s="144">
        <v>0</v>
      </c>
      <c r="I552" s="143">
        <v>0</v>
      </c>
      <c r="J552" s="144">
        <v>0</v>
      </c>
      <c r="K552" s="143">
        <v>0</v>
      </c>
      <c r="L552" s="144">
        <v>0</v>
      </c>
      <c r="M552" s="143">
        <v>0</v>
      </c>
      <c r="N552" s="144">
        <v>0</v>
      </c>
      <c r="O552" s="143">
        <v>0</v>
      </c>
      <c r="P552" s="144">
        <v>0</v>
      </c>
      <c r="Q552" s="143">
        <v>0</v>
      </c>
      <c r="R552" s="144">
        <v>0</v>
      </c>
      <c r="S552" s="143">
        <v>0</v>
      </c>
      <c r="T552" s="144">
        <v>0</v>
      </c>
      <c r="U552" s="143">
        <v>0</v>
      </c>
      <c r="V552" s="144">
        <v>0</v>
      </c>
      <c r="W552" s="143">
        <v>0</v>
      </c>
      <c r="X552" s="143">
        <v>0</v>
      </c>
      <c r="Y552" s="144">
        <v>0</v>
      </c>
    </row>
    <row r="553" spans="2:25" x14ac:dyDescent="0.2">
      <c r="B553" s="142" t="s">
        <v>1051</v>
      </c>
      <c r="C553" s="142" t="s">
        <v>888</v>
      </c>
      <c r="D553" s="142" t="s">
        <v>1052</v>
      </c>
      <c r="E553" s="143">
        <v>0</v>
      </c>
      <c r="F553" s="144">
        <v>0</v>
      </c>
      <c r="G553" s="143">
        <v>0</v>
      </c>
      <c r="H553" s="144">
        <v>0</v>
      </c>
      <c r="I553" s="143">
        <v>0</v>
      </c>
      <c r="J553" s="144">
        <v>0</v>
      </c>
      <c r="K553" s="143">
        <v>0</v>
      </c>
      <c r="L553" s="144">
        <v>0</v>
      </c>
      <c r="M553" s="143">
        <v>0</v>
      </c>
      <c r="N553" s="144">
        <v>0</v>
      </c>
      <c r="O553" s="143">
        <v>0</v>
      </c>
      <c r="P553" s="144">
        <v>0</v>
      </c>
      <c r="Q553" s="143">
        <v>0</v>
      </c>
      <c r="R553" s="144">
        <v>0</v>
      </c>
      <c r="S553" s="143">
        <v>0</v>
      </c>
      <c r="T553" s="144">
        <v>0</v>
      </c>
      <c r="U553" s="143">
        <v>0</v>
      </c>
      <c r="V553" s="144">
        <v>0</v>
      </c>
      <c r="W553" s="143">
        <v>0</v>
      </c>
      <c r="X553" s="143">
        <v>0</v>
      </c>
      <c r="Y553" s="144">
        <v>0</v>
      </c>
    </row>
    <row r="554" spans="2:25" x14ac:dyDescent="0.2">
      <c r="B554" s="142" t="s">
        <v>1053</v>
      </c>
      <c r="C554" s="142" t="s">
        <v>888</v>
      </c>
      <c r="D554" s="142" t="s">
        <v>1054</v>
      </c>
      <c r="E554" s="143">
        <v>0</v>
      </c>
      <c r="F554" s="144">
        <v>0</v>
      </c>
      <c r="G554" s="143">
        <v>0</v>
      </c>
      <c r="H554" s="144">
        <v>0</v>
      </c>
      <c r="I554" s="143">
        <v>0</v>
      </c>
      <c r="J554" s="144">
        <v>0</v>
      </c>
      <c r="K554" s="143">
        <v>0</v>
      </c>
      <c r="L554" s="144">
        <v>0</v>
      </c>
      <c r="M554" s="143">
        <v>0</v>
      </c>
      <c r="N554" s="144">
        <v>0</v>
      </c>
      <c r="O554" s="143">
        <v>0</v>
      </c>
      <c r="P554" s="144">
        <v>0</v>
      </c>
      <c r="Q554" s="143">
        <v>0</v>
      </c>
      <c r="R554" s="144">
        <v>0</v>
      </c>
      <c r="S554" s="143">
        <v>0</v>
      </c>
      <c r="T554" s="144">
        <v>0</v>
      </c>
      <c r="U554" s="143">
        <v>0</v>
      </c>
      <c r="V554" s="144">
        <v>0</v>
      </c>
      <c r="W554" s="143">
        <v>0</v>
      </c>
      <c r="X554" s="143">
        <v>0</v>
      </c>
      <c r="Y554" s="144">
        <v>0</v>
      </c>
    </row>
    <row r="555" spans="2:25" x14ac:dyDescent="0.2">
      <c r="B555" s="142" t="s">
        <v>1055</v>
      </c>
      <c r="C555" s="142" t="s">
        <v>888</v>
      </c>
      <c r="D555" s="142" t="s">
        <v>1056</v>
      </c>
      <c r="E555" s="143">
        <v>0</v>
      </c>
      <c r="F555" s="144">
        <v>0</v>
      </c>
      <c r="G555" s="143">
        <v>0</v>
      </c>
      <c r="H555" s="144">
        <v>0</v>
      </c>
      <c r="I555" s="143">
        <v>0</v>
      </c>
      <c r="J555" s="144">
        <v>0</v>
      </c>
      <c r="K555" s="143">
        <v>0</v>
      </c>
      <c r="L555" s="144">
        <v>0</v>
      </c>
      <c r="M555" s="143">
        <v>0</v>
      </c>
      <c r="N555" s="144">
        <v>0</v>
      </c>
      <c r="O555" s="143">
        <v>0</v>
      </c>
      <c r="P555" s="144">
        <v>0</v>
      </c>
      <c r="Q555" s="143">
        <v>0</v>
      </c>
      <c r="R555" s="144">
        <v>0</v>
      </c>
      <c r="S555" s="143">
        <v>0</v>
      </c>
      <c r="T555" s="144">
        <v>0</v>
      </c>
      <c r="U555" s="143">
        <v>0</v>
      </c>
      <c r="V555" s="144">
        <v>0</v>
      </c>
      <c r="W555" s="143">
        <v>0</v>
      </c>
      <c r="X555" s="143">
        <v>0</v>
      </c>
      <c r="Y555" s="144">
        <v>0</v>
      </c>
    </row>
    <row r="556" spans="2:25" x14ac:dyDescent="0.2">
      <c r="B556" s="142" t="s">
        <v>1057</v>
      </c>
      <c r="C556" s="142" t="s">
        <v>888</v>
      </c>
      <c r="D556" s="142" t="s">
        <v>1058</v>
      </c>
      <c r="E556" s="143">
        <v>0</v>
      </c>
      <c r="F556" s="144">
        <v>0</v>
      </c>
      <c r="G556" s="143">
        <v>0</v>
      </c>
      <c r="H556" s="144">
        <v>0</v>
      </c>
      <c r="I556" s="143">
        <v>0</v>
      </c>
      <c r="J556" s="144">
        <v>0</v>
      </c>
      <c r="K556" s="143">
        <v>0</v>
      </c>
      <c r="L556" s="144">
        <v>0</v>
      </c>
      <c r="M556" s="143">
        <v>0</v>
      </c>
      <c r="N556" s="144">
        <v>0</v>
      </c>
      <c r="O556" s="143">
        <v>0</v>
      </c>
      <c r="P556" s="144">
        <v>0</v>
      </c>
      <c r="Q556" s="143">
        <v>0</v>
      </c>
      <c r="R556" s="144">
        <v>0</v>
      </c>
      <c r="S556" s="143">
        <v>0</v>
      </c>
      <c r="T556" s="144">
        <v>0</v>
      </c>
      <c r="U556" s="143">
        <v>0</v>
      </c>
      <c r="V556" s="144">
        <v>0</v>
      </c>
      <c r="W556" s="143">
        <v>0</v>
      </c>
      <c r="X556" s="143">
        <v>0</v>
      </c>
      <c r="Y556" s="144">
        <v>0</v>
      </c>
    </row>
    <row r="557" spans="2:25" x14ac:dyDescent="0.2">
      <c r="B557" s="142" t="s">
        <v>1059</v>
      </c>
      <c r="C557" s="142" t="s">
        <v>888</v>
      </c>
      <c r="D557" s="142" t="s">
        <v>1060</v>
      </c>
      <c r="E557" s="143">
        <v>0</v>
      </c>
      <c r="F557" s="144">
        <v>0</v>
      </c>
      <c r="G557" s="143">
        <v>0</v>
      </c>
      <c r="H557" s="144">
        <v>0</v>
      </c>
      <c r="I557" s="143">
        <v>0</v>
      </c>
      <c r="J557" s="144">
        <v>0</v>
      </c>
      <c r="K557" s="143">
        <v>0</v>
      </c>
      <c r="L557" s="144">
        <v>0</v>
      </c>
      <c r="M557" s="143">
        <v>0</v>
      </c>
      <c r="N557" s="144">
        <v>0</v>
      </c>
      <c r="O557" s="143">
        <v>0</v>
      </c>
      <c r="P557" s="144">
        <v>0</v>
      </c>
      <c r="Q557" s="143">
        <v>0</v>
      </c>
      <c r="R557" s="144">
        <v>0</v>
      </c>
      <c r="S557" s="143">
        <v>0</v>
      </c>
      <c r="T557" s="144">
        <v>0</v>
      </c>
      <c r="U557" s="143">
        <v>0</v>
      </c>
      <c r="V557" s="144">
        <v>0</v>
      </c>
      <c r="W557" s="143">
        <v>0</v>
      </c>
      <c r="X557" s="143">
        <v>0</v>
      </c>
      <c r="Y557" s="144">
        <v>0</v>
      </c>
    </row>
    <row r="558" spans="2:25" x14ac:dyDescent="0.2">
      <c r="B558" s="142" t="s">
        <v>1061</v>
      </c>
      <c r="C558" s="142" t="s">
        <v>888</v>
      </c>
      <c r="D558" s="142" t="s">
        <v>1062</v>
      </c>
      <c r="E558" s="143">
        <v>0</v>
      </c>
      <c r="F558" s="144">
        <v>0</v>
      </c>
      <c r="G558" s="143">
        <v>0</v>
      </c>
      <c r="H558" s="144">
        <v>0</v>
      </c>
      <c r="I558" s="143">
        <v>0</v>
      </c>
      <c r="J558" s="144">
        <v>0</v>
      </c>
      <c r="K558" s="143">
        <v>0</v>
      </c>
      <c r="L558" s="144">
        <v>0</v>
      </c>
      <c r="M558" s="143">
        <v>0</v>
      </c>
      <c r="N558" s="144">
        <v>0</v>
      </c>
      <c r="O558" s="143">
        <v>0</v>
      </c>
      <c r="P558" s="144">
        <v>0</v>
      </c>
      <c r="Q558" s="143">
        <v>0</v>
      </c>
      <c r="R558" s="144">
        <v>0</v>
      </c>
      <c r="S558" s="143">
        <v>0</v>
      </c>
      <c r="T558" s="144">
        <v>0</v>
      </c>
      <c r="U558" s="143">
        <v>0</v>
      </c>
      <c r="V558" s="144">
        <v>0</v>
      </c>
      <c r="W558" s="143">
        <v>0</v>
      </c>
      <c r="X558" s="143">
        <v>0</v>
      </c>
      <c r="Y558" s="144">
        <v>0</v>
      </c>
    </row>
    <row r="559" spans="2:25" x14ac:dyDescent="0.2">
      <c r="B559" s="142" t="s">
        <v>1063</v>
      </c>
      <c r="C559" s="142" t="s">
        <v>888</v>
      </c>
      <c r="D559" s="142" t="s">
        <v>1064</v>
      </c>
      <c r="E559" s="143">
        <v>0</v>
      </c>
      <c r="F559" s="144">
        <v>0</v>
      </c>
      <c r="G559" s="143">
        <v>0</v>
      </c>
      <c r="H559" s="144">
        <v>0</v>
      </c>
      <c r="I559" s="143">
        <v>0</v>
      </c>
      <c r="J559" s="144">
        <v>0</v>
      </c>
      <c r="K559" s="143">
        <v>0</v>
      </c>
      <c r="L559" s="144">
        <v>0</v>
      </c>
      <c r="M559" s="143">
        <v>0</v>
      </c>
      <c r="N559" s="144">
        <v>0</v>
      </c>
      <c r="O559" s="143">
        <v>0</v>
      </c>
      <c r="P559" s="144">
        <v>0</v>
      </c>
      <c r="Q559" s="143">
        <v>0</v>
      </c>
      <c r="R559" s="144">
        <v>0</v>
      </c>
      <c r="S559" s="143">
        <v>0</v>
      </c>
      <c r="T559" s="144">
        <v>0</v>
      </c>
      <c r="U559" s="143">
        <v>0</v>
      </c>
      <c r="V559" s="144">
        <v>0</v>
      </c>
      <c r="W559" s="143">
        <v>0</v>
      </c>
      <c r="X559" s="143">
        <v>0</v>
      </c>
      <c r="Y559" s="144">
        <v>0</v>
      </c>
    </row>
    <row r="560" spans="2:25" x14ac:dyDescent="0.2">
      <c r="B560" s="142" t="s">
        <v>1065</v>
      </c>
      <c r="C560" s="142" t="s">
        <v>888</v>
      </c>
      <c r="D560" s="142" t="s">
        <v>1066</v>
      </c>
      <c r="E560" s="143">
        <v>0</v>
      </c>
      <c r="F560" s="144">
        <v>0</v>
      </c>
      <c r="G560" s="143">
        <v>0</v>
      </c>
      <c r="H560" s="144">
        <v>0</v>
      </c>
      <c r="I560" s="143">
        <v>0</v>
      </c>
      <c r="J560" s="144">
        <v>0</v>
      </c>
      <c r="K560" s="143">
        <v>0</v>
      </c>
      <c r="L560" s="144">
        <v>0</v>
      </c>
      <c r="M560" s="143">
        <v>0</v>
      </c>
      <c r="N560" s="144">
        <v>0</v>
      </c>
      <c r="O560" s="143">
        <v>0</v>
      </c>
      <c r="P560" s="144">
        <v>0</v>
      </c>
      <c r="Q560" s="143">
        <v>0</v>
      </c>
      <c r="R560" s="144">
        <v>0</v>
      </c>
      <c r="S560" s="143">
        <v>0</v>
      </c>
      <c r="T560" s="144">
        <v>0</v>
      </c>
      <c r="U560" s="143">
        <v>0</v>
      </c>
      <c r="V560" s="144">
        <v>0</v>
      </c>
      <c r="W560" s="143">
        <v>0</v>
      </c>
      <c r="X560" s="143">
        <v>0</v>
      </c>
      <c r="Y560" s="144">
        <v>0</v>
      </c>
    </row>
    <row r="561" spans="2:25" x14ac:dyDescent="0.2">
      <c r="B561" s="142" t="s">
        <v>1067</v>
      </c>
      <c r="C561" s="142" t="s">
        <v>888</v>
      </c>
      <c r="D561" s="142" t="s">
        <v>1068</v>
      </c>
      <c r="E561" s="143">
        <v>0</v>
      </c>
      <c r="F561" s="144">
        <v>0</v>
      </c>
      <c r="G561" s="143">
        <v>0</v>
      </c>
      <c r="H561" s="144">
        <v>0</v>
      </c>
      <c r="I561" s="143">
        <v>0</v>
      </c>
      <c r="J561" s="144">
        <v>0</v>
      </c>
      <c r="K561" s="143">
        <v>0</v>
      </c>
      <c r="L561" s="144">
        <v>0</v>
      </c>
      <c r="M561" s="143">
        <v>0</v>
      </c>
      <c r="N561" s="144">
        <v>0</v>
      </c>
      <c r="O561" s="143">
        <v>0</v>
      </c>
      <c r="P561" s="144">
        <v>0</v>
      </c>
      <c r="Q561" s="143">
        <v>0</v>
      </c>
      <c r="R561" s="144">
        <v>0</v>
      </c>
      <c r="S561" s="143">
        <v>0</v>
      </c>
      <c r="T561" s="144">
        <v>0</v>
      </c>
      <c r="U561" s="143">
        <v>0</v>
      </c>
      <c r="V561" s="144">
        <v>0</v>
      </c>
      <c r="W561" s="143">
        <v>0</v>
      </c>
      <c r="X561" s="143">
        <v>0</v>
      </c>
      <c r="Y561" s="144">
        <v>0</v>
      </c>
    </row>
    <row r="562" spans="2:25" x14ac:dyDescent="0.2">
      <c r="B562" s="142" t="s">
        <v>1069</v>
      </c>
      <c r="C562" s="142" t="s">
        <v>888</v>
      </c>
      <c r="D562" s="142" t="s">
        <v>1070</v>
      </c>
      <c r="E562" s="143">
        <v>0</v>
      </c>
      <c r="F562" s="144">
        <v>0</v>
      </c>
      <c r="G562" s="143">
        <v>0</v>
      </c>
      <c r="H562" s="144">
        <v>0</v>
      </c>
      <c r="I562" s="143">
        <v>0</v>
      </c>
      <c r="J562" s="144">
        <v>0</v>
      </c>
      <c r="K562" s="143">
        <v>0</v>
      </c>
      <c r="L562" s="144">
        <v>0</v>
      </c>
      <c r="M562" s="143">
        <v>0</v>
      </c>
      <c r="N562" s="144">
        <v>0</v>
      </c>
      <c r="O562" s="143">
        <v>0</v>
      </c>
      <c r="P562" s="144">
        <v>0</v>
      </c>
      <c r="Q562" s="143">
        <v>0</v>
      </c>
      <c r="R562" s="144">
        <v>0</v>
      </c>
      <c r="S562" s="143">
        <v>0</v>
      </c>
      <c r="T562" s="144">
        <v>0</v>
      </c>
      <c r="U562" s="143">
        <v>0</v>
      </c>
      <c r="V562" s="144">
        <v>0</v>
      </c>
      <c r="W562" s="143">
        <v>0</v>
      </c>
      <c r="X562" s="143">
        <v>0</v>
      </c>
      <c r="Y562" s="144">
        <v>0</v>
      </c>
    </row>
    <row r="563" spans="2:25" x14ac:dyDescent="0.2">
      <c r="B563" s="142" t="s">
        <v>1071</v>
      </c>
      <c r="C563" s="142" t="s">
        <v>888</v>
      </c>
      <c r="D563" s="142" t="s">
        <v>1072</v>
      </c>
      <c r="E563" s="143">
        <v>0</v>
      </c>
      <c r="F563" s="144">
        <v>0</v>
      </c>
      <c r="G563" s="143">
        <v>0</v>
      </c>
      <c r="H563" s="144">
        <v>0</v>
      </c>
      <c r="I563" s="143">
        <v>0</v>
      </c>
      <c r="J563" s="144">
        <v>0</v>
      </c>
      <c r="K563" s="143">
        <v>0</v>
      </c>
      <c r="L563" s="144">
        <v>0</v>
      </c>
      <c r="M563" s="143">
        <v>0</v>
      </c>
      <c r="N563" s="144">
        <v>0</v>
      </c>
      <c r="O563" s="143">
        <v>0</v>
      </c>
      <c r="P563" s="144">
        <v>0</v>
      </c>
      <c r="Q563" s="143">
        <v>0</v>
      </c>
      <c r="R563" s="144">
        <v>0</v>
      </c>
      <c r="S563" s="143">
        <v>0</v>
      </c>
      <c r="T563" s="144">
        <v>0</v>
      </c>
      <c r="U563" s="143">
        <v>0</v>
      </c>
      <c r="V563" s="144">
        <v>0</v>
      </c>
      <c r="W563" s="143">
        <v>0</v>
      </c>
      <c r="X563" s="143">
        <v>0</v>
      </c>
      <c r="Y563" s="144">
        <v>0</v>
      </c>
    </row>
    <row r="564" spans="2:25" x14ac:dyDescent="0.2">
      <c r="B564" s="142" t="s">
        <v>1073</v>
      </c>
      <c r="C564" s="142" t="s">
        <v>888</v>
      </c>
      <c r="D564" s="142" t="s">
        <v>1074</v>
      </c>
      <c r="E564" s="143">
        <v>0</v>
      </c>
      <c r="F564" s="144">
        <v>0</v>
      </c>
      <c r="G564" s="143">
        <v>0</v>
      </c>
      <c r="H564" s="144">
        <v>0</v>
      </c>
      <c r="I564" s="143">
        <v>0</v>
      </c>
      <c r="J564" s="144">
        <v>0</v>
      </c>
      <c r="K564" s="143">
        <v>0</v>
      </c>
      <c r="L564" s="144">
        <v>0</v>
      </c>
      <c r="M564" s="143">
        <v>0</v>
      </c>
      <c r="N564" s="144">
        <v>0</v>
      </c>
      <c r="O564" s="143">
        <v>0</v>
      </c>
      <c r="P564" s="144">
        <v>0</v>
      </c>
      <c r="Q564" s="143">
        <v>0</v>
      </c>
      <c r="R564" s="144">
        <v>0</v>
      </c>
      <c r="S564" s="143">
        <v>0</v>
      </c>
      <c r="T564" s="144">
        <v>0</v>
      </c>
      <c r="U564" s="143">
        <v>0</v>
      </c>
      <c r="V564" s="144">
        <v>0</v>
      </c>
      <c r="W564" s="143">
        <v>0</v>
      </c>
      <c r="X564" s="143">
        <v>0</v>
      </c>
      <c r="Y564" s="144">
        <v>0</v>
      </c>
    </row>
    <row r="565" spans="2:25" x14ac:dyDescent="0.2">
      <c r="B565" s="142" t="s">
        <v>1075</v>
      </c>
      <c r="C565" s="142" t="s">
        <v>888</v>
      </c>
      <c r="D565" s="142" t="s">
        <v>1076</v>
      </c>
      <c r="E565" s="143">
        <v>0</v>
      </c>
      <c r="F565" s="144">
        <v>0</v>
      </c>
      <c r="G565" s="143">
        <v>0</v>
      </c>
      <c r="H565" s="144">
        <v>0</v>
      </c>
      <c r="I565" s="143">
        <v>0</v>
      </c>
      <c r="J565" s="144">
        <v>0</v>
      </c>
      <c r="K565" s="143">
        <v>0</v>
      </c>
      <c r="L565" s="144">
        <v>0</v>
      </c>
      <c r="M565" s="143">
        <v>0</v>
      </c>
      <c r="N565" s="144">
        <v>0</v>
      </c>
      <c r="O565" s="143">
        <v>0</v>
      </c>
      <c r="P565" s="144">
        <v>0</v>
      </c>
      <c r="Q565" s="143">
        <v>0</v>
      </c>
      <c r="R565" s="144">
        <v>0</v>
      </c>
      <c r="S565" s="143">
        <v>0</v>
      </c>
      <c r="T565" s="144">
        <v>0</v>
      </c>
      <c r="U565" s="143">
        <v>0</v>
      </c>
      <c r="V565" s="144">
        <v>0</v>
      </c>
      <c r="W565" s="143">
        <v>0</v>
      </c>
      <c r="X565" s="143">
        <v>0</v>
      </c>
      <c r="Y565" s="144">
        <v>0</v>
      </c>
    </row>
    <row r="566" spans="2:25" x14ac:dyDescent="0.2">
      <c r="B566" s="142" t="s">
        <v>1077</v>
      </c>
      <c r="C566" s="142" t="s">
        <v>888</v>
      </c>
      <c r="D566" s="142" t="s">
        <v>1078</v>
      </c>
      <c r="E566" s="143">
        <v>0</v>
      </c>
      <c r="F566" s="144">
        <v>0</v>
      </c>
      <c r="G566" s="143">
        <v>0</v>
      </c>
      <c r="H566" s="144">
        <v>0</v>
      </c>
      <c r="I566" s="143">
        <v>0</v>
      </c>
      <c r="J566" s="144">
        <v>0</v>
      </c>
      <c r="K566" s="143">
        <v>0</v>
      </c>
      <c r="L566" s="144">
        <v>0</v>
      </c>
      <c r="M566" s="143">
        <v>0</v>
      </c>
      <c r="N566" s="144">
        <v>0</v>
      </c>
      <c r="O566" s="143">
        <v>0</v>
      </c>
      <c r="P566" s="144">
        <v>0</v>
      </c>
      <c r="Q566" s="143">
        <v>0</v>
      </c>
      <c r="R566" s="144">
        <v>0</v>
      </c>
      <c r="S566" s="143">
        <v>0</v>
      </c>
      <c r="T566" s="144">
        <v>0</v>
      </c>
      <c r="U566" s="143">
        <v>0</v>
      </c>
      <c r="V566" s="144">
        <v>0</v>
      </c>
      <c r="W566" s="143">
        <v>0</v>
      </c>
      <c r="X566" s="143">
        <v>0</v>
      </c>
      <c r="Y566" s="144">
        <v>0</v>
      </c>
    </row>
    <row r="567" spans="2:25" x14ac:dyDescent="0.2">
      <c r="B567" s="142" t="s">
        <v>1079</v>
      </c>
      <c r="C567" s="142" t="s">
        <v>888</v>
      </c>
      <c r="D567" s="142" t="s">
        <v>1080</v>
      </c>
      <c r="E567" s="143">
        <v>0</v>
      </c>
      <c r="F567" s="144">
        <v>0</v>
      </c>
      <c r="G567" s="143">
        <v>0</v>
      </c>
      <c r="H567" s="144">
        <v>0</v>
      </c>
      <c r="I567" s="143">
        <v>0</v>
      </c>
      <c r="J567" s="144">
        <v>0</v>
      </c>
      <c r="K567" s="143">
        <v>0</v>
      </c>
      <c r="L567" s="144">
        <v>0</v>
      </c>
      <c r="M567" s="143">
        <v>0</v>
      </c>
      <c r="N567" s="144">
        <v>0</v>
      </c>
      <c r="O567" s="143">
        <v>0</v>
      </c>
      <c r="P567" s="144">
        <v>0</v>
      </c>
      <c r="Q567" s="143">
        <v>0</v>
      </c>
      <c r="R567" s="144">
        <v>0</v>
      </c>
      <c r="S567" s="143">
        <v>0</v>
      </c>
      <c r="T567" s="144">
        <v>0</v>
      </c>
      <c r="U567" s="143">
        <v>0</v>
      </c>
      <c r="V567" s="144">
        <v>0</v>
      </c>
      <c r="W567" s="143">
        <v>0</v>
      </c>
      <c r="X567" s="143">
        <v>0</v>
      </c>
      <c r="Y567" s="144">
        <v>0</v>
      </c>
    </row>
    <row r="568" spans="2:25" x14ac:dyDescent="0.2">
      <c r="B568" s="142" t="s">
        <v>1081</v>
      </c>
      <c r="C568" s="142" t="s">
        <v>888</v>
      </c>
      <c r="D568" s="142" t="s">
        <v>1082</v>
      </c>
      <c r="E568" s="143">
        <v>0</v>
      </c>
      <c r="F568" s="144">
        <v>0</v>
      </c>
      <c r="G568" s="143">
        <v>0</v>
      </c>
      <c r="H568" s="144">
        <v>0</v>
      </c>
      <c r="I568" s="143">
        <v>0</v>
      </c>
      <c r="J568" s="144">
        <v>0</v>
      </c>
      <c r="K568" s="143">
        <v>0</v>
      </c>
      <c r="L568" s="144">
        <v>0</v>
      </c>
      <c r="M568" s="143">
        <v>0</v>
      </c>
      <c r="N568" s="144">
        <v>0</v>
      </c>
      <c r="O568" s="143">
        <v>0</v>
      </c>
      <c r="P568" s="144">
        <v>0</v>
      </c>
      <c r="Q568" s="143">
        <v>0</v>
      </c>
      <c r="R568" s="144">
        <v>0</v>
      </c>
      <c r="S568" s="143">
        <v>0</v>
      </c>
      <c r="T568" s="144">
        <v>0</v>
      </c>
      <c r="U568" s="143">
        <v>0</v>
      </c>
      <c r="V568" s="144">
        <v>0</v>
      </c>
      <c r="W568" s="143">
        <v>0</v>
      </c>
      <c r="X568" s="143">
        <v>0</v>
      </c>
      <c r="Y568" s="144">
        <v>0</v>
      </c>
    </row>
    <row r="569" spans="2:25" x14ac:dyDescent="0.2">
      <c r="B569" s="142" t="s">
        <v>1083</v>
      </c>
      <c r="C569" s="142" t="s">
        <v>888</v>
      </c>
      <c r="D569" s="142" t="s">
        <v>1084</v>
      </c>
      <c r="E569" s="143">
        <v>0</v>
      </c>
      <c r="F569" s="144">
        <v>0</v>
      </c>
      <c r="G569" s="143">
        <v>0</v>
      </c>
      <c r="H569" s="144">
        <v>0</v>
      </c>
      <c r="I569" s="143">
        <v>0</v>
      </c>
      <c r="J569" s="144">
        <v>0</v>
      </c>
      <c r="K569" s="143">
        <v>0</v>
      </c>
      <c r="L569" s="144">
        <v>0</v>
      </c>
      <c r="M569" s="143">
        <v>0</v>
      </c>
      <c r="N569" s="144">
        <v>0</v>
      </c>
      <c r="O569" s="143">
        <v>0</v>
      </c>
      <c r="P569" s="144">
        <v>0</v>
      </c>
      <c r="Q569" s="143">
        <v>0</v>
      </c>
      <c r="R569" s="144">
        <v>0</v>
      </c>
      <c r="S569" s="143">
        <v>0</v>
      </c>
      <c r="T569" s="144">
        <v>0</v>
      </c>
      <c r="U569" s="143">
        <v>0</v>
      </c>
      <c r="V569" s="144">
        <v>0</v>
      </c>
      <c r="W569" s="143">
        <v>0</v>
      </c>
      <c r="X569" s="143">
        <v>0</v>
      </c>
      <c r="Y569" s="144">
        <v>0</v>
      </c>
    </row>
    <row r="570" spans="2:25" x14ac:dyDescent="0.2">
      <c r="B570" s="142" t="s">
        <v>1085</v>
      </c>
      <c r="C570" s="142" t="s">
        <v>888</v>
      </c>
      <c r="D570" s="142" t="s">
        <v>1086</v>
      </c>
      <c r="E570" s="143">
        <v>0</v>
      </c>
      <c r="F570" s="144">
        <v>0</v>
      </c>
      <c r="G570" s="143">
        <v>0</v>
      </c>
      <c r="H570" s="144">
        <v>0</v>
      </c>
      <c r="I570" s="143">
        <v>0</v>
      </c>
      <c r="J570" s="144">
        <v>0</v>
      </c>
      <c r="K570" s="143">
        <v>0</v>
      </c>
      <c r="L570" s="144">
        <v>0</v>
      </c>
      <c r="M570" s="143">
        <v>0</v>
      </c>
      <c r="N570" s="144">
        <v>0</v>
      </c>
      <c r="O570" s="143">
        <v>0</v>
      </c>
      <c r="P570" s="144">
        <v>0</v>
      </c>
      <c r="Q570" s="143">
        <v>0</v>
      </c>
      <c r="R570" s="144">
        <v>0</v>
      </c>
      <c r="S570" s="143">
        <v>0</v>
      </c>
      <c r="T570" s="144">
        <v>0</v>
      </c>
      <c r="U570" s="143">
        <v>0</v>
      </c>
      <c r="V570" s="144">
        <v>0</v>
      </c>
      <c r="W570" s="143">
        <v>0</v>
      </c>
      <c r="X570" s="143">
        <v>0</v>
      </c>
      <c r="Y570" s="144">
        <v>0</v>
      </c>
    </row>
    <row r="571" spans="2:25" x14ac:dyDescent="0.2">
      <c r="B571" s="142" t="s">
        <v>1087</v>
      </c>
      <c r="C571" s="142" t="s">
        <v>888</v>
      </c>
      <c r="D571" s="142" t="s">
        <v>1088</v>
      </c>
      <c r="E571" s="143">
        <v>0</v>
      </c>
      <c r="F571" s="144">
        <v>0</v>
      </c>
      <c r="G571" s="143">
        <v>0</v>
      </c>
      <c r="H571" s="144">
        <v>0</v>
      </c>
      <c r="I571" s="143">
        <v>0</v>
      </c>
      <c r="J571" s="144">
        <v>0</v>
      </c>
      <c r="K571" s="143">
        <v>0</v>
      </c>
      <c r="L571" s="144">
        <v>0</v>
      </c>
      <c r="M571" s="143">
        <v>0</v>
      </c>
      <c r="N571" s="144">
        <v>0</v>
      </c>
      <c r="O571" s="143">
        <v>0</v>
      </c>
      <c r="P571" s="144">
        <v>0</v>
      </c>
      <c r="Q571" s="143">
        <v>0</v>
      </c>
      <c r="R571" s="144">
        <v>0</v>
      </c>
      <c r="S571" s="143">
        <v>0</v>
      </c>
      <c r="T571" s="144">
        <v>0</v>
      </c>
      <c r="U571" s="143">
        <v>0</v>
      </c>
      <c r="V571" s="144">
        <v>0</v>
      </c>
      <c r="W571" s="143">
        <v>0</v>
      </c>
      <c r="X571" s="143">
        <v>0</v>
      </c>
      <c r="Y571" s="144">
        <v>0</v>
      </c>
    </row>
    <row r="572" spans="2:25" x14ac:dyDescent="0.2">
      <c r="B572" s="142" t="s">
        <v>1089</v>
      </c>
      <c r="C572" s="142" t="s">
        <v>888</v>
      </c>
      <c r="D572" s="142" t="s">
        <v>1090</v>
      </c>
      <c r="E572" s="143">
        <v>0</v>
      </c>
      <c r="F572" s="144">
        <v>0</v>
      </c>
      <c r="G572" s="143">
        <v>0</v>
      </c>
      <c r="H572" s="144">
        <v>0</v>
      </c>
      <c r="I572" s="143">
        <v>0</v>
      </c>
      <c r="J572" s="144">
        <v>0</v>
      </c>
      <c r="K572" s="143">
        <v>0</v>
      </c>
      <c r="L572" s="144">
        <v>0</v>
      </c>
      <c r="M572" s="143">
        <v>0</v>
      </c>
      <c r="N572" s="144">
        <v>0</v>
      </c>
      <c r="O572" s="143">
        <v>0</v>
      </c>
      <c r="P572" s="144">
        <v>0</v>
      </c>
      <c r="Q572" s="143">
        <v>0</v>
      </c>
      <c r="R572" s="144">
        <v>0</v>
      </c>
      <c r="S572" s="143">
        <v>0</v>
      </c>
      <c r="T572" s="144">
        <v>0</v>
      </c>
      <c r="U572" s="143">
        <v>0</v>
      </c>
      <c r="V572" s="144">
        <v>0</v>
      </c>
      <c r="W572" s="143">
        <v>0</v>
      </c>
      <c r="X572" s="143">
        <v>0</v>
      </c>
      <c r="Y572" s="144">
        <v>0</v>
      </c>
    </row>
    <row r="573" spans="2:25" x14ac:dyDescent="0.2">
      <c r="B573" s="142" t="s">
        <v>1091</v>
      </c>
      <c r="C573" s="142" t="s">
        <v>888</v>
      </c>
      <c r="D573" s="142" t="s">
        <v>1092</v>
      </c>
      <c r="E573" s="143">
        <v>0</v>
      </c>
      <c r="F573" s="144">
        <v>0</v>
      </c>
      <c r="G573" s="143">
        <v>0</v>
      </c>
      <c r="H573" s="144">
        <v>0</v>
      </c>
      <c r="I573" s="143">
        <v>0</v>
      </c>
      <c r="J573" s="144">
        <v>0</v>
      </c>
      <c r="K573" s="143">
        <v>0</v>
      </c>
      <c r="L573" s="144">
        <v>0</v>
      </c>
      <c r="M573" s="143">
        <v>0</v>
      </c>
      <c r="N573" s="144">
        <v>0</v>
      </c>
      <c r="O573" s="143">
        <v>0</v>
      </c>
      <c r="P573" s="144">
        <v>0</v>
      </c>
      <c r="Q573" s="143">
        <v>0</v>
      </c>
      <c r="R573" s="144">
        <v>0</v>
      </c>
      <c r="S573" s="143">
        <v>0</v>
      </c>
      <c r="T573" s="144">
        <v>0</v>
      </c>
      <c r="U573" s="143">
        <v>0</v>
      </c>
      <c r="V573" s="144">
        <v>0</v>
      </c>
      <c r="W573" s="143">
        <v>0</v>
      </c>
      <c r="X573" s="143">
        <v>0</v>
      </c>
      <c r="Y573" s="144">
        <v>0</v>
      </c>
    </row>
    <row r="574" spans="2:25" x14ac:dyDescent="0.2">
      <c r="B574" s="142" t="s">
        <v>1093</v>
      </c>
      <c r="C574" s="142" t="s">
        <v>888</v>
      </c>
      <c r="D574" s="142" t="s">
        <v>1094</v>
      </c>
      <c r="E574" s="143">
        <v>0</v>
      </c>
      <c r="F574" s="144">
        <v>0</v>
      </c>
      <c r="G574" s="143">
        <v>0</v>
      </c>
      <c r="H574" s="144">
        <v>0</v>
      </c>
      <c r="I574" s="143">
        <v>0</v>
      </c>
      <c r="J574" s="144">
        <v>0</v>
      </c>
      <c r="K574" s="143">
        <v>0</v>
      </c>
      <c r="L574" s="144">
        <v>0</v>
      </c>
      <c r="M574" s="143">
        <v>0</v>
      </c>
      <c r="N574" s="144">
        <v>0</v>
      </c>
      <c r="O574" s="143">
        <v>0</v>
      </c>
      <c r="P574" s="144">
        <v>0</v>
      </c>
      <c r="Q574" s="143">
        <v>0</v>
      </c>
      <c r="R574" s="144">
        <v>0</v>
      </c>
      <c r="S574" s="143">
        <v>0</v>
      </c>
      <c r="T574" s="144">
        <v>0</v>
      </c>
      <c r="U574" s="143">
        <v>0</v>
      </c>
      <c r="V574" s="144">
        <v>0</v>
      </c>
      <c r="W574" s="143">
        <v>0</v>
      </c>
      <c r="X574" s="143">
        <v>0</v>
      </c>
      <c r="Y574" s="144">
        <v>0</v>
      </c>
    </row>
    <row r="575" spans="2:25" x14ac:dyDescent="0.2">
      <c r="B575" s="142" t="s">
        <v>1095</v>
      </c>
      <c r="C575" s="142" t="s">
        <v>888</v>
      </c>
      <c r="D575" s="142" t="s">
        <v>1096</v>
      </c>
      <c r="E575" s="143">
        <v>0</v>
      </c>
      <c r="F575" s="144">
        <v>0</v>
      </c>
      <c r="G575" s="143">
        <v>0</v>
      </c>
      <c r="H575" s="144">
        <v>0</v>
      </c>
      <c r="I575" s="143">
        <v>0</v>
      </c>
      <c r="J575" s="144">
        <v>0</v>
      </c>
      <c r="K575" s="143">
        <v>0</v>
      </c>
      <c r="L575" s="144">
        <v>0</v>
      </c>
      <c r="M575" s="143">
        <v>0</v>
      </c>
      <c r="N575" s="144">
        <v>0</v>
      </c>
      <c r="O575" s="143">
        <v>0</v>
      </c>
      <c r="P575" s="144">
        <v>0</v>
      </c>
      <c r="Q575" s="143">
        <v>0</v>
      </c>
      <c r="R575" s="144">
        <v>0</v>
      </c>
      <c r="S575" s="143">
        <v>0</v>
      </c>
      <c r="T575" s="144">
        <v>0</v>
      </c>
      <c r="U575" s="143">
        <v>0</v>
      </c>
      <c r="V575" s="144">
        <v>0</v>
      </c>
      <c r="W575" s="143">
        <v>0</v>
      </c>
      <c r="X575" s="143">
        <v>0</v>
      </c>
      <c r="Y575" s="144">
        <v>0</v>
      </c>
    </row>
    <row r="576" spans="2:25" x14ac:dyDescent="0.2">
      <c r="B576" s="142" t="s">
        <v>1097</v>
      </c>
      <c r="C576" s="142" t="s">
        <v>888</v>
      </c>
      <c r="D576" s="142" t="s">
        <v>1098</v>
      </c>
      <c r="E576" s="143">
        <v>0</v>
      </c>
      <c r="F576" s="144">
        <v>0</v>
      </c>
      <c r="G576" s="143">
        <v>0</v>
      </c>
      <c r="H576" s="144">
        <v>0</v>
      </c>
      <c r="I576" s="143">
        <v>0</v>
      </c>
      <c r="J576" s="144">
        <v>0</v>
      </c>
      <c r="K576" s="143">
        <v>0</v>
      </c>
      <c r="L576" s="144">
        <v>0</v>
      </c>
      <c r="M576" s="143">
        <v>0</v>
      </c>
      <c r="N576" s="144">
        <v>0</v>
      </c>
      <c r="O576" s="143">
        <v>0</v>
      </c>
      <c r="P576" s="144">
        <v>0</v>
      </c>
      <c r="Q576" s="143">
        <v>0</v>
      </c>
      <c r="R576" s="144">
        <v>0</v>
      </c>
      <c r="S576" s="143">
        <v>0</v>
      </c>
      <c r="T576" s="144">
        <v>0</v>
      </c>
      <c r="U576" s="143">
        <v>0</v>
      </c>
      <c r="V576" s="144">
        <v>0</v>
      </c>
      <c r="W576" s="143">
        <v>0</v>
      </c>
      <c r="X576" s="143">
        <v>0</v>
      </c>
      <c r="Y576" s="144">
        <v>0</v>
      </c>
    </row>
    <row r="577" spans="2:25" x14ac:dyDescent="0.2">
      <c r="B577" s="142" t="s">
        <v>1099</v>
      </c>
      <c r="C577" s="142" t="s">
        <v>888</v>
      </c>
      <c r="D577" s="142" t="s">
        <v>1100</v>
      </c>
      <c r="E577" s="143">
        <v>0</v>
      </c>
      <c r="F577" s="144">
        <v>0</v>
      </c>
      <c r="G577" s="143">
        <v>0</v>
      </c>
      <c r="H577" s="144">
        <v>0</v>
      </c>
      <c r="I577" s="143">
        <v>0</v>
      </c>
      <c r="J577" s="144">
        <v>0</v>
      </c>
      <c r="K577" s="143">
        <v>0</v>
      </c>
      <c r="L577" s="144">
        <v>0</v>
      </c>
      <c r="M577" s="143">
        <v>0</v>
      </c>
      <c r="N577" s="144">
        <v>0</v>
      </c>
      <c r="O577" s="143">
        <v>0</v>
      </c>
      <c r="P577" s="144">
        <v>0</v>
      </c>
      <c r="Q577" s="143">
        <v>0</v>
      </c>
      <c r="R577" s="144">
        <v>0</v>
      </c>
      <c r="S577" s="143">
        <v>0</v>
      </c>
      <c r="T577" s="144">
        <v>0</v>
      </c>
      <c r="U577" s="143">
        <v>0</v>
      </c>
      <c r="V577" s="144">
        <v>0</v>
      </c>
      <c r="W577" s="143">
        <v>0</v>
      </c>
      <c r="X577" s="143">
        <v>0</v>
      </c>
      <c r="Y577" s="144">
        <v>0</v>
      </c>
    </row>
    <row r="578" spans="2:25" x14ac:dyDescent="0.2">
      <c r="B578" s="142" t="s">
        <v>1101</v>
      </c>
      <c r="C578" s="142" t="s">
        <v>888</v>
      </c>
      <c r="D578" s="142" t="s">
        <v>1102</v>
      </c>
      <c r="E578" s="143">
        <v>0</v>
      </c>
      <c r="F578" s="144">
        <v>0</v>
      </c>
      <c r="G578" s="143">
        <v>0</v>
      </c>
      <c r="H578" s="144">
        <v>0</v>
      </c>
      <c r="I578" s="143">
        <v>0</v>
      </c>
      <c r="J578" s="144">
        <v>0</v>
      </c>
      <c r="K578" s="143">
        <v>0</v>
      </c>
      <c r="L578" s="144">
        <v>0</v>
      </c>
      <c r="M578" s="143">
        <v>0</v>
      </c>
      <c r="N578" s="144">
        <v>0</v>
      </c>
      <c r="O578" s="143">
        <v>0</v>
      </c>
      <c r="P578" s="144">
        <v>0</v>
      </c>
      <c r="Q578" s="143">
        <v>0</v>
      </c>
      <c r="R578" s="144">
        <v>0</v>
      </c>
      <c r="S578" s="143">
        <v>0</v>
      </c>
      <c r="T578" s="144">
        <v>0</v>
      </c>
      <c r="U578" s="143">
        <v>0</v>
      </c>
      <c r="V578" s="144">
        <v>0</v>
      </c>
      <c r="W578" s="143">
        <v>0</v>
      </c>
      <c r="X578" s="143">
        <v>0</v>
      </c>
      <c r="Y578" s="144">
        <v>0</v>
      </c>
    </row>
    <row r="579" spans="2:25" x14ac:dyDescent="0.2">
      <c r="B579" s="142" t="s">
        <v>1103</v>
      </c>
      <c r="C579" s="142" t="s">
        <v>888</v>
      </c>
      <c r="D579" s="142" t="s">
        <v>1104</v>
      </c>
      <c r="E579" s="143">
        <v>0</v>
      </c>
      <c r="F579" s="144">
        <v>0</v>
      </c>
      <c r="G579" s="143">
        <v>0</v>
      </c>
      <c r="H579" s="144">
        <v>0</v>
      </c>
      <c r="I579" s="143">
        <v>0</v>
      </c>
      <c r="J579" s="144">
        <v>0</v>
      </c>
      <c r="K579" s="143">
        <v>0</v>
      </c>
      <c r="L579" s="144">
        <v>0</v>
      </c>
      <c r="M579" s="143">
        <v>0</v>
      </c>
      <c r="N579" s="144">
        <v>0</v>
      </c>
      <c r="O579" s="143">
        <v>0</v>
      </c>
      <c r="P579" s="144">
        <v>0</v>
      </c>
      <c r="Q579" s="143">
        <v>0</v>
      </c>
      <c r="R579" s="144">
        <v>0</v>
      </c>
      <c r="S579" s="143">
        <v>0</v>
      </c>
      <c r="T579" s="144">
        <v>0</v>
      </c>
      <c r="U579" s="143">
        <v>0</v>
      </c>
      <c r="V579" s="144">
        <v>0</v>
      </c>
      <c r="W579" s="143">
        <v>0</v>
      </c>
      <c r="X579" s="143">
        <v>0</v>
      </c>
      <c r="Y579" s="144">
        <v>0</v>
      </c>
    </row>
    <row r="580" spans="2:25" x14ac:dyDescent="0.2">
      <c r="B580" s="142" t="s">
        <v>1105</v>
      </c>
      <c r="C580" s="142" t="s">
        <v>888</v>
      </c>
      <c r="D580" s="142" t="s">
        <v>1106</v>
      </c>
      <c r="E580" s="143">
        <v>0</v>
      </c>
      <c r="F580" s="144">
        <v>0</v>
      </c>
      <c r="G580" s="143">
        <v>0</v>
      </c>
      <c r="H580" s="144">
        <v>0</v>
      </c>
      <c r="I580" s="143">
        <v>0</v>
      </c>
      <c r="J580" s="144">
        <v>0</v>
      </c>
      <c r="K580" s="143">
        <v>0</v>
      </c>
      <c r="L580" s="144">
        <v>0</v>
      </c>
      <c r="M580" s="143">
        <v>0</v>
      </c>
      <c r="N580" s="144">
        <v>0</v>
      </c>
      <c r="O580" s="143">
        <v>0</v>
      </c>
      <c r="P580" s="144">
        <v>0</v>
      </c>
      <c r="Q580" s="143">
        <v>0</v>
      </c>
      <c r="R580" s="144">
        <v>0</v>
      </c>
      <c r="S580" s="143">
        <v>0</v>
      </c>
      <c r="T580" s="144">
        <v>0</v>
      </c>
      <c r="U580" s="143">
        <v>0</v>
      </c>
      <c r="V580" s="144">
        <v>0</v>
      </c>
      <c r="W580" s="143">
        <v>0</v>
      </c>
      <c r="X580" s="143">
        <v>0</v>
      </c>
      <c r="Y580" s="144">
        <v>0</v>
      </c>
    </row>
    <row r="581" spans="2:25" x14ac:dyDescent="0.2">
      <c r="B581" s="142" t="s">
        <v>1107</v>
      </c>
      <c r="C581" s="142" t="s">
        <v>888</v>
      </c>
      <c r="D581" s="142" t="s">
        <v>2152</v>
      </c>
      <c r="E581" s="143">
        <v>0</v>
      </c>
      <c r="F581" s="144">
        <v>0</v>
      </c>
      <c r="G581" s="143">
        <v>0</v>
      </c>
      <c r="H581" s="144">
        <v>0</v>
      </c>
      <c r="I581" s="143">
        <v>0</v>
      </c>
      <c r="J581" s="144">
        <v>0</v>
      </c>
      <c r="K581" s="143">
        <v>0</v>
      </c>
      <c r="L581" s="144">
        <v>0</v>
      </c>
      <c r="M581" s="143">
        <v>0</v>
      </c>
      <c r="N581" s="144">
        <v>0</v>
      </c>
      <c r="O581" s="143">
        <v>0</v>
      </c>
      <c r="P581" s="144">
        <v>0</v>
      </c>
      <c r="Q581" s="143">
        <v>0</v>
      </c>
      <c r="R581" s="144">
        <v>0</v>
      </c>
      <c r="S581" s="143">
        <v>0</v>
      </c>
      <c r="T581" s="144">
        <v>0</v>
      </c>
      <c r="U581" s="143">
        <v>0</v>
      </c>
      <c r="V581" s="144">
        <v>0</v>
      </c>
      <c r="W581" s="143">
        <v>0</v>
      </c>
      <c r="X581" s="143">
        <v>0</v>
      </c>
      <c r="Y581" s="144">
        <v>0</v>
      </c>
    </row>
    <row r="582" spans="2:25" x14ac:dyDescent="0.2">
      <c r="B582" s="142" t="s">
        <v>1108</v>
      </c>
      <c r="C582" s="142" t="s">
        <v>888</v>
      </c>
      <c r="D582" s="142" t="s">
        <v>1109</v>
      </c>
      <c r="E582" s="143">
        <v>0</v>
      </c>
      <c r="F582" s="144">
        <v>0</v>
      </c>
      <c r="G582" s="143">
        <v>0</v>
      </c>
      <c r="H582" s="144">
        <v>0</v>
      </c>
      <c r="I582" s="143">
        <v>0</v>
      </c>
      <c r="J582" s="144">
        <v>0</v>
      </c>
      <c r="K582" s="143">
        <v>0</v>
      </c>
      <c r="L582" s="144">
        <v>0</v>
      </c>
      <c r="M582" s="143">
        <v>0</v>
      </c>
      <c r="N582" s="144">
        <v>0</v>
      </c>
      <c r="O582" s="143">
        <v>0</v>
      </c>
      <c r="P582" s="144">
        <v>0</v>
      </c>
      <c r="Q582" s="143">
        <v>0</v>
      </c>
      <c r="R582" s="144">
        <v>0</v>
      </c>
      <c r="S582" s="143">
        <v>0</v>
      </c>
      <c r="T582" s="144">
        <v>0</v>
      </c>
      <c r="U582" s="143">
        <v>0</v>
      </c>
      <c r="V582" s="144">
        <v>0</v>
      </c>
      <c r="W582" s="143">
        <v>0</v>
      </c>
      <c r="X582" s="143">
        <v>0</v>
      </c>
      <c r="Y582" s="144">
        <v>0</v>
      </c>
    </row>
    <row r="583" spans="2:25" x14ac:dyDescent="0.2">
      <c r="B583" s="142" t="s">
        <v>1110</v>
      </c>
      <c r="C583" s="142" t="s">
        <v>888</v>
      </c>
      <c r="D583" s="142" t="s">
        <v>2142</v>
      </c>
      <c r="E583" s="143">
        <v>0</v>
      </c>
      <c r="F583" s="144">
        <v>0</v>
      </c>
      <c r="G583" s="143">
        <v>0</v>
      </c>
      <c r="H583" s="144">
        <v>0</v>
      </c>
      <c r="I583" s="143">
        <v>0</v>
      </c>
      <c r="J583" s="144">
        <v>0</v>
      </c>
      <c r="K583" s="143">
        <v>0</v>
      </c>
      <c r="L583" s="144">
        <v>0</v>
      </c>
      <c r="M583" s="143">
        <v>0</v>
      </c>
      <c r="N583" s="144">
        <v>0</v>
      </c>
      <c r="O583" s="143">
        <v>0</v>
      </c>
      <c r="P583" s="144">
        <v>0</v>
      </c>
      <c r="Q583" s="143">
        <v>0</v>
      </c>
      <c r="R583" s="144">
        <v>0</v>
      </c>
      <c r="S583" s="143">
        <v>0</v>
      </c>
      <c r="T583" s="144">
        <v>0</v>
      </c>
      <c r="U583" s="143">
        <v>0</v>
      </c>
      <c r="V583" s="144">
        <v>0</v>
      </c>
      <c r="W583" s="143">
        <v>0</v>
      </c>
      <c r="X583" s="143">
        <v>0</v>
      </c>
      <c r="Y583" s="144">
        <v>0</v>
      </c>
    </row>
    <row r="584" spans="2:25" x14ac:dyDescent="0.2">
      <c r="B584" s="142" t="s">
        <v>1111</v>
      </c>
      <c r="C584" s="142" t="s">
        <v>1112</v>
      </c>
      <c r="D584" s="142" t="s">
        <v>2122</v>
      </c>
      <c r="E584" s="143">
        <v>0</v>
      </c>
      <c r="F584" s="144">
        <v>0</v>
      </c>
      <c r="G584" s="143">
        <v>0</v>
      </c>
      <c r="H584" s="144">
        <v>0</v>
      </c>
      <c r="I584" s="143">
        <v>0</v>
      </c>
      <c r="J584" s="144">
        <v>0</v>
      </c>
      <c r="K584" s="143">
        <v>0</v>
      </c>
      <c r="L584" s="144">
        <v>0</v>
      </c>
      <c r="M584" s="143">
        <v>0</v>
      </c>
      <c r="N584" s="144">
        <v>0</v>
      </c>
      <c r="O584" s="143">
        <v>0</v>
      </c>
      <c r="P584" s="144">
        <v>0</v>
      </c>
      <c r="Q584" s="143">
        <v>0</v>
      </c>
      <c r="R584" s="144">
        <v>0</v>
      </c>
      <c r="S584" s="143">
        <v>0</v>
      </c>
      <c r="T584" s="144">
        <v>0</v>
      </c>
      <c r="U584" s="143">
        <v>0</v>
      </c>
      <c r="V584" s="144">
        <v>0</v>
      </c>
      <c r="W584" s="143">
        <v>53994</v>
      </c>
      <c r="X584" s="143">
        <v>695093942</v>
      </c>
      <c r="Y584" s="144">
        <v>695093942</v>
      </c>
    </row>
    <row r="585" spans="2:25" x14ac:dyDescent="0.2">
      <c r="B585" s="142" t="s">
        <v>1113</v>
      </c>
      <c r="C585" s="142" t="s">
        <v>1112</v>
      </c>
      <c r="D585" s="142" t="s">
        <v>1114</v>
      </c>
      <c r="E585" s="143">
        <v>0</v>
      </c>
      <c r="F585" s="144">
        <v>0</v>
      </c>
      <c r="G585" s="143">
        <v>0</v>
      </c>
      <c r="H585" s="144">
        <v>0</v>
      </c>
      <c r="I585" s="143">
        <v>0</v>
      </c>
      <c r="J585" s="144">
        <v>0</v>
      </c>
      <c r="K585" s="143">
        <v>0</v>
      </c>
      <c r="L585" s="144">
        <v>0</v>
      </c>
      <c r="M585" s="143">
        <v>0</v>
      </c>
      <c r="N585" s="144">
        <v>0</v>
      </c>
      <c r="O585" s="143">
        <v>0</v>
      </c>
      <c r="P585" s="144">
        <v>0</v>
      </c>
      <c r="Q585" s="143">
        <v>0</v>
      </c>
      <c r="R585" s="144">
        <v>0</v>
      </c>
      <c r="S585" s="143">
        <v>0</v>
      </c>
      <c r="T585" s="144">
        <v>0</v>
      </c>
      <c r="U585" s="143">
        <v>0</v>
      </c>
      <c r="V585" s="144">
        <v>0</v>
      </c>
      <c r="W585" s="143">
        <v>0</v>
      </c>
      <c r="X585" s="143">
        <v>0</v>
      </c>
      <c r="Y585" s="144">
        <v>0</v>
      </c>
    </row>
    <row r="586" spans="2:25" x14ac:dyDescent="0.2">
      <c r="B586" s="142" t="s">
        <v>1115</v>
      </c>
      <c r="C586" s="142" t="s">
        <v>1112</v>
      </c>
      <c r="D586" s="142" t="s">
        <v>1116</v>
      </c>
      <c r="E586" s="143">
        <v>0</v>
      </c>
      <c r="F586" s="144">
        <v>0</v>
      </c>
      <c r="G586" s="143">
        <v>0</v>
      </c>
      <c r="H586" s="144">
        <v>0</v>
      </c>
      <c r="I586" s="143">
        <v>0</v>
      </c>
      <c r="J586" s="144">
        <v>0</v>
      </c>
      <c r="K586" s="143">
        <v>0</v>
      </c>
      <c r="L586" s="144">
        <v>0</v>
      </c>
      <c r="M586" s="143">
        <v>0</v>
      </c>
      <c r="N586" s="144">
        <v>0</v>
      </c>
      <c r="O586" s="143">
        <v>0</v>
      </c>
      <c r="P586" s="144">
        <v>0</v>
      </c>
      <c r="Q586" s="143">
        <v>0</v>
      </c>
      <c r="R586" s="144">
        <v>0</v>
      </c>
      <c r="S586" s="143">
        <v>0</v>
      </c>
      <c r="T586" s="144">
        <v>0</v>
      </c>
      <c r="U586" s="143">
        <v>0</v>
      </c>
      <c r="V586" s="144">
        <v>0</v>
      </c>
      <c r="W586" s="143">
        <v>0</v>
      </c>
      <c r="X586" s="143">
        <v>0</v>
      </c>
      <c r="Y586" s="144">
        <v>0</v>
      </c>
    </row>
    <row r="587" spans="2:25" x14ac:dyDescent="0.2">
      <c r="B587" s="142" t="s">
        <v>1117</v>
      </c>
      <c r="C587" s="142" t="s">
        <v>1112</v>
      </c>
      <c r="D587" s="142" t="s">
        <v>1118</v>
      </c>
      <c r="E587" s="143">
        <v>0</v>
      </c>
      <c r="F587" s="144">
        <v>0</v>
      </c>
      <c r="G587" s="143">
        <v>0</v>
      </c>
      <c r="H587" s="144">
        <v>0</v>
      </c>
      <c r="I587" s="143">
        <v>0</v>
      </c>
      <c r="J587" s="144">
        <v>0</v>
      </c>
      <c r="K587" s="143">
        <v>0</v>
      </c>
      <c r="L587" s="144">
        <v>0</v>
      </c>
      <c r="M587" s="143">
        <v>0</v>
      </c>
      <c r="N587" s="144">
        <v>0</v>
      </c>
      <c r="O587" s="143">
        <v>0</v>
      </c>
      <c r="P587" s="144">
        <v>0</v>
      </c>
      <c r="Q587" s="143">
        <v>0</v>
      </c>
      <c r="R587" s="144">
        <v>0</v>
      </c>
      <c r="S587" s="143">
        <v>0</v>
      </c>
      <c r="T587" s="144">
        <v>0</v>
      </c>
      <c r="U587" s="143">
        <v>0</v>
      </c>
      <c r="V587" s="144">
        <v>0</v>
      </c>
      <c r="W587" s="143">
        <v>2855</v>
      </c>
      <c r="X587" s="143">
        <v>36753958</v>
      </c>
      <c r="Y587" s="144">
        <v>36753958</v>
      </c>
    </row>
    <row r="588" spans="2:25" x14ac:dyDescent="0.2">
      <c r="B588" s="142" t="s">
        <v>1119</v>
      </c>
      <c r="C588" s="142" t="s">
        <v>1112</v>
      </c>
      <c r="D588" s="142" t="s">
        <v>1120</v>
      </c>
      <c r="E588" s="143">
        <v>0</v>
      </c>
      <c r="F588" s="144">
        <v>0</v>
      </c>
      <c r="G588" s="143">
        <v>0</v>
      </c>
      <c r="H588" s="144">
        <v>0</v>
      </c>
      <c r="I588" s="143">
        <v>0</v>
      </c>
      <c r="J588" s="144">
        <v>0</v>
      </c>
      <c r="K588" s="143">
        <v>0</v>
      </c>
      <c r="L588" s="144">
        <v>0</v>
      </c>
      <c r="M588" s="143">
        <v>0</v>
      </c>
      <c r="N588" s="144">
        <v>0</v>
      </c>
      <c r="O588" s="143">
        <v>0</v>
      </c>
      <c r="P588" s="144">
        <v>0</v>
      </c>
      <c r="Q588" s="143">
        <v>0</v>
      </c>
      <c r="R588" s="144">
        <v>0</v>
      </c>
      <c r="S588" s="143">
        <v>0</v>
      </c>
      <c r="T588" s="144">
        <v>0</v>
      </c>
      <c r="U588" s="143">
        <v>0</v>
      </c>
      <c r="V588" s="144">
        <v>0</v>
      </c>
      <c r="W588" s="143">
        <v>0</v>
      </c>
      <c r="X588" s="143">
        <v>0</v>
      </c>
      <c r="Y588" s="144">
        <v>0</v>
      </c>
    </row>
    <row r="589" spans="2:25" x14ac:dyDescent="0.2">
      <c r="B589" s="142" t="s">
        <v>1121</v>
      </c>
      <c r="C589" s="142" t="s">
        <v>1112</v>
      </c>
      <c r="D589" s="142" t="s">
        <v>1122</v>
      </c>
      <c r="E589" s="143">
        <v>0</v>
      </c>
      <c r="F589" s="144">
        <v>0</v>
      </c>
      <c r="G589" s="143">
        <v>0</v>
      </c>
      <c r="H589" s="144">
        <v>0</v>
      </c>
      <c r="I589" s="143">
        <v>0</v>
      </c>
      <c r="J589" s="144">
        <v>0</v>
      </c>
      <c r="K589" s="143">
        <v>0</v>
      </c>
      <c r="L589" s="144">
        <v>0</v>
      </c>
      <c r="M589" s="143">
        <v>0</v>
      </c>
      <c r="N589" s="144">
        <v>0</v>
      </c>
      <c r="O589" s="143">
        <v>0</v>
      </c>
      <c r="P589" s="144">
        <v>0</v>
      </c>
      <c r="Q589" s="143">
        <v>0</v>
      </c>
      <c r="R589" s="144">
        <v>0</v>
      </c>
      <c r="S589" s="143">
        <v>0</v>
      </c>
      <c r="T589" s="144">
        <v>0</v>
      </c>
      <c r="U589" s="143">
        <v>0</v>
      </c>
      <c r="V589" s="144">
        <v>0</v>
      </c>
      <c r="W589" s="143">
        <v>0</v>
      </c>
      <c r="X589" s="143">
        <v>0</v>
      </c>
      <c r="Y589" s="144">
        <v>0</v>
      </c>
    </row>
    <row r="590" spans="2:25" x14ac:dyDescent="0.2">
      <c r="B590" s="142" t="s">
        <v>1123</v>
      </c>
      <c r="C590" s="142" t="s">
        <v>1112</v>
      </c>
      <c r="D590" s="142" t="s">
        <v>1124</v>
      </c>
      <c r="E590" s="143">
        <v>0</v>
      </c>
      <c r="F590" s="144">
        <v>0</v>
      </c>
      <c r="G590" s="143">
        <v>0</v>
      </c>
      <c r="H590" s="144">
        <v>0</v>
      </c>
      <c r="I590" s="143">
        <v>0</v>
      </c>
      <c r="J590" s="144">
        <v>0</v>
      </c>
      <c r="K590" s="143">
        <v>0</v>
      </c>
      <c r="L590" s="144">
        <v>0</v>
      </c>
      <c r="M590" s="143">
        <v>0</v>
      </c>
      <c r="N590" s="144">
        <v>0</v>
      </c>
      <c r="O590" s="143">
        <v>0</v>
      </c>
      <c r="P590" s="144">
        <v>0</v>
      </c>
      <c r="Q590" s="143">
        <v>0</v>
      </c>
      <c r="R590" s="144">
        <v>0</v>
      </c>
      <c r="S590" s="143">
        <v>0</v>
      </c>
      <c r="T590" s="144">
        <v>0</v>
      </c>
      <c r="U590" s="143">
        <v>0</v>
      </c>
      <c r="V590" s="144">
        <v>0</v>
      </c>
      <c r="W590" s="143">
        <v>0</v>
      </c>
      <c r="X590" s="143">
        <v>0</v>
      </c>
      <c r="Y590" s="144">
        <v>0</v>
      </c>
    </row>
    <row r="591" spans="2:25" x14ac:dyDescent="0.2">
      <c r="B591" s="142" t="s">
        <v>1125</v>
      </c>
      <c r="C591" s="142" t="s">
        <v>1112</v>
      </c>
      <c r="D591" s="142" t="s">
        <v>1126</v>
      </c>
      <c r="E591" s="143">
        <v>0</v>
      </c>
      <c r="F591" s="144">
        <v>0</v>
      </c>
      <c r="G591" s="143">
        <v>0</v>
      </c>
      <c r="H591" s="144">
        <v>0</v>
      </c>
      <c r="I591" s="143">
        <v>0</v>
      </c>
      <c r="J591" s="144">
        <v>0</v>
      </c>
      <c r="K591" s="143">
        <v>0</v>
      </c>
      <c r="L591" s="144">
        <v>0</v>
      </c>
      <c r="M591" s="143">
        <v>0</v>
      </c>
      <c r="N591" s="144">
        <v>0</v>
      </c>
      <c r="O591" s="143">
        <v>0</v>
      </c>
      <c r="P591" s="144">
        <v>0</v>
      </c>
      <c r="Q591" s="143">
        <v>0</v>
      </c>
      <c r="R591" s="144">
        <v>0</v>
      </c>
      <c r="S591" s="143">
        <v>0</v>
      </c>
      <c r="T591" s="144">
        <v>0</v>
      </c>
      <c r="U591" s="143">
        <v>0</v>
      </c>
      <c r="V591" s="144">
        <v>0</v>
      </c>
      <c r="W591" s="143">
        <v>0</v>
      </c>
      <c r="X591" s="143">
        <v>0</v>
      </c>
      <c r="Y591" s="144">
        <v>0</v>
      </c>
    </row>
    <row r="592" spans="2:25" x14ac:dyDescent="0.2">
      <c r="B592" s="142" t="s">
        <v>1127</v>
      </c>
      <c r="C592" s="142" t="s">
        <v>1112</v>
      </c>
      <c r="D592" s="142" t="s">
        <v>1128</v>
      </c>
      <c r="E592" s="143">
        <v>0</v>
      </c>
      <c r="F592" s="144">
        <v>0</v>
      </c>
      <c r="G592" s="143">
        <v>0</v>
      </c>
      <c r="H592" s="144">
        <v>0</v>
      </c>
      <c r="I592" s="143">
        <v>0</v>
      </c>
      <c r="J592" s="144">
        <v>0</v>
      </c>
      <c r="K592" s="143">
        <v>0</v>
      </c>
      <c r="L592" s="144">
        <v>0</v>
      </c>
      <c r="M592" s="143">
        <v>0</v>
      </c>
      <c r="N592" s="144">
        <v>0</v>
      </c>
      <c r="O592" s="143">
        <v>0</v>
      </c>
      <c r="P592" s="144">
        <v>0</v>
      </c>
      <c r="Q592" s="143">
        <v>0</v>
      </c>
      <c r="R592" s="144">
        <v>0</v>
      </c>
      <c r="S592" s="143">
        <v>0</v>
      </c>
      <c r="T592" s="144">
        <v>0</v>
      </c>
      <c r="U592" s="143">
        <v>0</v>
      </c>
      <c r="V592" s="144">
        <v>0</v>
      </c>
      <c r="W592" s="143">
        <v>0</v>
      </c>
      <c r="X592" s="143">
        <v>0</v>
      </c>
      <c r="Y592" s="144">
        <v>0</v>
      </c>
    </row>
    <row r="593" spans="2:25" x14ac:dyDescent="0.2">
      <c r="B593" s="142" t="s">
        <v>1129</v>
      </c>
      <c r="C593" s="142" t="s">
        <v>1112</v>
      </c>
      <c r="D593" s="142" t="s">
        <v>1130</v>
      </c>
      <c r="E593" s="143">
        <v>0</v>
      </c>
      <c r="F593" s="144">
        <v>0</v>
      </c>
      <c r="G593" s="143">
        <v>0</v>
      </c>
      <c r="H593" s="144">
        <v>0</v>
      </c>
      <c r="I593" s="143">
        <v>0</v>
      </c>
      <c r="J593" s="144">
        <v>0</v>
      </c>
      <c r="K593" s="143">
        <v>0</v>
      </c>
      <c r="L593" s="144">
        <v>0</v>
      </c>
      <c r="M593" s="143">
        <v>0</v>
      </c>
      <c r="N593" s="144">
        <v>0</v>
      </c>
      <c r="O593" s="143">
        <v>0</v>
      </c>
      <c r="P593" s="144">
        <v>0</v>
      </c>
      <c r="Q593" s="143">
        <v>0</v>
      </c>
      <c r="R593" s="144">
        <v>0</v>
      </c>
      <c r="S593" s="143">
        <v>0</v>
      </c>
      <c r="T593" s="144">
        <v>0</v>
      </c>
      <c r="U593" s="143">
        <v>0</v>
      </c>
      <c r="V593" s="144">
        <v>0</v>
      </c>
      <c r="W593" s="143">
        <v>0</v>
      </c>
      <c r="X593" s="143">
        <v>0</v>
      </c>
      <c r="Y593" s="144">
        <v>0</v>
      </c>
    </row>
    <row r="594" spans="2:25" x14ac:dyDescent="0.2">
      <c r="B594" s="142" t="s">
        <v>1131</v>
      </c>
      <c r="C594" s="142" t="s">
        <v>1112</v>
      </c>
      <c r="D594" s="142" t="s">
        <v>1132</v>
      </c>
      <c r="E594" s="143">
        <v>0</v>
      </c>
      <c r="F594" s="144">
        <v>0</v>
      </c>
      <c r="G594" s="143">
        <v>0</v>
      </c>
      <c r="H594" s="144">
        <v>0</v>
      </c>
      <c r="I594" s="143">
        <v>0</v>
      </c>
      <c r="J594" s="144">
        <v>0</v>
      </c>
      <c r="K594" s="143">
        <v>0</v>
      </c>
      <c r="L594" s="144">
        <v>0</v>
      </c>
      <c r="M594" s="143">
        <v>0</v>
      </c>
      <c r="N594" s="144">
        <v>0</v>
      </c>
      <c r="O594" s="143">
        <v>0</v>
      </c>
      <c r="P594" s="144">
        <v>0</v>
      </c>
      <c r="Q594" s="143">
        <v>0</v>
      </c>
      <c r="R594" s="144">
        <v>0</v>
      </c>
      <c r="S594" s="143">
        <v>0</v>
      </c>
      <c r="T594" s="144">
        <v>0</v>
      </c>
      <c r="U594" s="143">
        <v>0</v>
      </c>
      <c r="V594" s="144">
        <v>0</v>
      </c>
      <c r="W594" s="143">
        <v>0</v>
      </c>
      <c r="X594" s="143">
        <v>0</v>
      </c>
      <c r="Y594" s="144">
        <v>0</v>
      </c>
    </row>
    <row r="595" spans="2:25" x14ac:dyDescent="0.2">
      <c r="B595" s="142" t="s">
        <v>1133</v>
      </c>
      <c r="C595" s="142" t="s">
        <v>1112</v>
      </c>
      <c r="D595" s="142" t="s">
        <v>1134</v>
      </c>
      <c r="E595" s="143">
        <v>0</v>
      </c>
      <c r="F595" s="144">
        <v>0</v>
      </c>
      <c r="G595" s="143">
        <v>0</v>
      </c>
      <c r="H595" s="144">
        <v>0</v>
      </c>
      <c r="I595" s="143">
        <v>0</v>
      </c>
      <c r="J595" s="144">
        <v>0</v>
      </c>
      <c r="K595" s="143">
        <v>0</v>
      </c>
      <c r="L595" s="144">
        <v>0</v>
      </c>
      <c r="M595" s="143">
        <v>0</v>
      </c>
      <c r="N595" s="144">
        <v>0</v>
      </c>
      <c r="O595" s="143">
        <v>0</v>
      </c>
      <c r="P595" s="144">
        <v>0</v>
      </c>
      <c r="Q595" s="143">
        <v>0</v>
      </c>
      <c r="R595" s="144">
        <v>0</v>
      </c>
      <c r="S595" s="143">
        <v>0</v>
      </c>
      <c r="T595" s="144">
        <v>0</v>
      </c>
      <c r="U595" s="143">
        <v>0</v>
      </c>
      <c r="V595" s="144">
        <v>0</v>
      </c>
      <c r="W595" s="143">
        <v>0</v>
      </c>
      <c r="X595" s="143">
        <v>0</v>
      </c>
      <c r="Y595" s="144">
        <v>0</v>
      </c>
    </row>
    <row r="596" spans="2:25" x14ac:dyDescent="0.2">
      <c r="B596" s="142" t="s">
        <v>1135</v>
      </c>
      <c r="C596" s="142" t="s">
        <v>1112</v>
      </c>
      <c r="D596" s="142" t="s">
        <v>1136</v>
      </c>
      <c r="E596" s="143">
        <v>0</v>
      </c>
      <c r="F596" s="144">
        <v>0</v>
      </c>
      <c r="G596" s="143">
        <v>0</v>
      </c>
      <c r="H596" s="144">
        <v>0</v>
      </c>
      <c r="I596" s="143">
        <v>0</v>
      </c>
      <c r="J596" s="144">
        <v>0</v>
      </c>
      <c r="K596" s="143">
        <v>0</v>
      </c>
      <c r="L596" s="144">
        <v>0</v>
      </c>
      <c r="M596" s="143">
        <v>0</v>
      </c>
      <c r="N596" s="144">
        <v>0</v>
      </c>
      <c r="O596" s="143">
        <v>0</v>
      </c>
      <c r="P596" s="144">
        <v>0</v>
      </c>
      <c r="Q596" s="143">
        <v>0</v>
      </c>
      <c r="R596" s="144">
        <v>0</v>
      </c>
      <c r="S596" s="143">
        <v>0</v>
      </c>
      <c r="T596" s="144">
        <v>0</v>
      </c>
      <c r="U596" s="143">
        <v>0</v>
      </c>
      <c r="V596" s="144">
        <v>0</v>
      </c>
      <c r="W596" s="143">
        <v>0</v>
      </c>
      <c r="X596" s="143">
        <v>0</v>
      </c>
      <c r="Y596" s="144">
        <v>0</v>
      </c>
    </row>
    <row r="597" spans="2:25" x14ac:dyDescent="0.2">
      <c r="B597" s="142" t="s">
        <v>1137</v>
      </c>
      <c r="C597" s="142" t="s">
        <v>1112</v>
      </c>
      <c r="D597" s="142" t="s">
        <v>1138</v>
      </c>
      <c r="E597" s="143">
        <v>0</v>
      </c>
      <c r="F597" s="144">
        <v>0</v>
      </c>
      <c r="G597" s="143">
        <v>0</v>
      </c>
      <c r="H597" s="144">
        <v>0</v>
      </c>
      <c r="I597" s="143">
        <v>0</v>
      </c>
      <c r="J597" s="144">
        <v>0</v>
      </c>
      <c r="K597" s="143">
        <v>0</v>
      </c>
      <c r="L597" s="144">
        <v>0</v>
      </c>
      <c r="M597" s="143">
        <v>0</v>
      </c>
      <c r="N597" s="144">
        <v>0</v>
      </c>
      <c r="O597" s="143">
        <v>0</v>
      </c>
      <c r="P597" s="144">
        <v>0</v>
      </c>
      <c r="Q597" s="143">
        <v>0</v>
      </c>
      <c r="R597" s="144">
        <v>0</v>
      </c>
      <c r="S597" s="143">
        <v>0</v>
      </c>
      <c r="T597" s="144">
        <v>0</v>
      </c>
      <c r="U597" s="143">
        <v>0</v>
      </c>
      <c r="V597" s="144">
        <v>0</v>
      </c>
      <c r="W597" s="143">
        <v>0</v>
      </c>
      <c r="X597" s="143">
        <v>0</v>
      </c>
      <c r="Y597" s="144">
        <v>0</v>
      </c>
    </row>
    <row r="598" spans="2:25" x14ac:dyDescent="0.2">
      <c r="B598" s="142" t="s">
        <v>1139</v>
      </c>
      <c r="C598" s="142" t="s">
        <v>1112</v>
      </c>
      <c r="D598" s="142" t="s">
        <v>1140</v>
      </c>
      <c r="E598" s="143">
        <v>0</v>
      </c>
      <c r="F598" s="144">
        <v>0</v>
      </c>
      <c r="G598" s="143">
        <v>0</v>
      </c>
      <c r="H598" s="144">
        <v>0</v>
      </c>
      <c r="I598" s="143">
        <v>0</v>
      </c>
      <c r="J598" s="144">
        <v>0</v>
      </c>
      <c r="K598" s="143">
        <v>0</v>
      </c>
      <c r="L598" s="144">
        <v>0</v>
      </c>
      <c r="M598" s="143">
        <v>0</v>
      </c>
      <c r="N598" s="144">
        <v>0</v>
      </c>
      <c r="O598" s="143">
        <v>0</v>
      </c>
      <c r="P598" s="144">
        <v>0</v>
      </c>
      <c r="Q598" s="143">
        <v>0</v>
      </c>
      <c r="R598" s="144">
        <v>0</v>
      </c>
      <c r="S598" s="143">
        <v>0</v>
      </c>
      <c r="T598" s="144">
        <v>0</v>
      </c>
      <c r="U598" s="143">
        <v>0</v>
      </c>
      <c r="V598" s="144">
        <v>0</v>
      </c>
      <c r="W598" s="143">
        <v>8559</v>
      </c>
      <c r="X598" s="143">
        <v>110184633</v>
      </c>
      <c r="Y598" s="144">
        <v>110184633</v>
      </c>
    </row>
    <row r="599" spans="2:25" x14ac:dyDescent="0.2">
      <c r="B599" s="142" t="s">
        <v>1141</v>
      </c>
      <c r="C599" s="142" t="s">
        <v>1112</v>
      </c>
      <c r="D599" s="142" t="s">
        <v>1142</v>
      </c>
      <c r="E599" s="143">
        <v>0</v>
      </c>
      <c r="F599" s="144">
        <v>0</v>
      </c>
      <c r="G599" s="143">
        <v>0</v>
      </c>
      <c r="H599" s="144">
        <v>0</v>
      </c>
      <c r="I599" s="143">
        <v>0</v>
      </c>
      <c r="J599" s="144">
        <v>0</v>
      </c>
      <c r="K599" s="143">
        <v>0</v>
      </c>
      <c r="L599" s="144">
        <v>0</v>
      </c>
      <c r="M599" s="143">
        <v>0</v>
      </c>
      <c r="N599" s="144">
        <v>0</v>
      </c>
      <c r="O599" s="143">
        <v>0</v>
      </c>
      <c r="P599" s="144">
        <v>0</v>
      </c>
      <c r="Q599" s="143">
        <v>0</v>
      </c>
      <c r="R599" s="144">
        <v>0</v>
      </c>
      <c r="S599" s="143">
        <v>0</v>
      </c>
      <c r="T599" s="144">
        <v>0</v>
      </c>
      <c r="U599" s="143">
        <v>0</v>
      </c>
      <c r="V599" s="144">
        <v>0</v>
      </c>
      <c r="W599" s="143">
        <v>0</v>
      </c>
      <c r="X599" s="143">
        <v>0</v>
      </c>
      <c r="Y599" s="144">
        <v>0</v>
      </c>
    </row>
    <row r="600" spans="2:25" x14ac:dyDescent="0.2">
      <c r="B600" s="142" t="s">
        <v>1143</v>
      </c>
      <c r="C600" s="142" t="s">
        <v>1112</v>
      </c>
      <c r="D600" s="142" t="s">
        <v>1144</v>
      </c>
      <c r="E600" s="143">
        <v>0</v>
      </c>
      <c r="F600" s="144">
        <v>0</v>
      </c>
      <c r="G600" s="143">
        <v>0</v>
      </c>
      <c r="H600" s="144">
        <v>0</v>
      </c>
      <c r="I600" s="143">
        <v>0</v>
      </c>
      <c r="J600" s="144">
        <v>0</v>
      </c>
      <c r="K600" s="143">
        <v>0</v>
      </c>
      <c r="L600" s="144">
        <v>0</v>
      </c>
      <c r="M600" s="143">
        <v>0</v>
      </c>
      <c r="N600" s="144">
        <v>0</v>
      </c>
      <c r="O600" s="143">
        <v>0</v>
      </c>
      <c r="P600" s="144">
        <v>0</v>
      </c>
      <c r="Q600" s="143">
        <v>0</v>
      </c>
      <c r="R600" s="144">
        <v>0</v>
      </c>
      <c r="S600" s="143">
        <v>0</v>
      </c>
      <c r="T600" s="144">
        <v>0</v>
      </c>
      <c r="U600" s="143">
        <v>0</v>
      </c>
      <c r="V600" s="144">
        <v>0</v>
      </c>
      <c r="W600" s="143">
        <v>0</v>
      </c>
      <c r="X600" s="143">
        <v>0</v>
      </c>
      <c r="Y600" s="144">
        <v>0</v>
      </c>
    </row>
    <row r="601" spans="2:25" x14ac:dyDescent="0.2">
      <c r="B601" s="142" t="s">
        <v>1145</v>
      </c>
      <c r="C601" s="142" t="s">
        <v>1112</v>
      </c>
      <c r="D601" s="142" t="s">
        <v>1146</v>
      </c>
      <c r="E601" s="143">
        <v>0</v>
      </c>
      <c r="F601" s="144">
        <v>0</v>
      </c>
      <c r="G601" s="143">
        <v>0</v>
      </c>
      <c r="H601" s="144">
        <v>0</v>
      </c>
      <c r="I601" s="143">
        <v>0</v>
      </c>
      <c r="J601" s="144">
        <v>0</v>
      </c>
      <c r="K601" s="143">
        <v>0</v>
      </c>
      <c r="L601" s="144">
        <v>0</v>
      </c>
      <c r="M601" s="143">
        <v>0</v>
      </c>
      <c r="N601" s="144">
        <v>0</v>
      </c>
      <c r="O601" s="143">
        <v>0</v>
      </c>
      <c r="P601" s="144">
        <v>0</v>
      </c>
      <c r="Q601" s="143">
        <v>0</v>
      </c>
      <c r="R601" s="144">
        <v>0</v>
      </c>
      <c r="S601" s="143">
        <v>0</v>
      </c>
      <c r="T601" s="144">
        <v>0</v>
      </c>
      <c r="U601" s="143">
        <v>0</v>
      </c>
      <c r="V601" s="144">
        <v>0</v>
      </c>
      <c r="W601" s="143">
        <v>0</v>
      </c>
      <c r="X601" s="143">
        <v>0</v>
      </c>
      <c r="Y601" s="144">
        <v>0</v>
      </c>
    </row>
    <row r="602" spans="2:25" x14ac:dyDescent="0.2">
      <c r="B602" s="142" t="s">
        <v>1147</v>
      </c>
      <c r="C602" s="142" t="s">
        <v>1112</v>
      </c>
      <c r="D602" s="142" t="s">
        <v>1148</v>
      </c>
      <c r="E602" s="143">
        <v>0</v>
      </c>
      <c r="F602" s="144">
        <v>0</v>
      </c>
      <c r="G602" s="143">
        <v>0</v>
      </c>
      <c r="H602" s="144">
        <v>0</v>
      </c>
      <c r="I602" s="143">
        <v>0</v>
      </c>
      <c r="J602" s="144">
        <v>0</v>
      </c>
      <c r="K602" s="143">
        <v>0</v>
      </c>
      <c r="L602" s="144">
        <v>0</v>
      </c>
      <c r="M602" s="143">
        <v>0</v>
      </c>
      <c r="N602" s="144">
        <v>0</v>
      </c>
      <c r="O602" s="143">
        <v>0</v>
      </c>
      <c r="P602" s="144">
        <v>0</v>
      </c>
      <c r="Q602" s="143">
        <v>0</v>
      </c>
      <c r="R602" s="144">
        <v>0</v>
      </c>
      <c r="S602" s="143">
        <v>0</v>
      </c>
      <c r="T602" s="144">
        <v>0</v>
      </c>
      <c r="U602" s="143">
        <v>0</v>
      </c>
      <c r="V602" s="144">
        <v>0</v>
      </c>
      <c r="W602" s="143">
        <v>0</v>
      </c>
      <c r="X602" s="143">
        <v>0</v>
      </c>
      <c r="Y602" s="144">
        <v>0</v>
      </c>
    </row>
    <row r="603" spans="2:25" x14ac:dyDescent="0.2">
      <c r="B603" s="142" t="s">
        <v>1149</v>
      </c>
      <c r="C603" s="142" t="s">
        <v>1112</v>
      </c>
      <c r="D603" s="142" t="s">
        <v>1150</v>
      </c>
      <c r="E603" s="143">
        <v>0</v>
      </c>
      <c r="F603" s="144">
        <v>0</v>
      </c>
      <c r="G603" s="143">
        <v>0</v>
      </c>
      <c r="H603" s="144">
        <v>0</v>
      </c>
      <c r="I603" s="143">
        <v>0</v>
      </c>
      <c r="J603" s="144">
        <v>0</v>
      </c>
      <c r="K603" s="143">
        <v>0</v>
      </c>
      <c r="L603" s="144">
        <v>0</v>
      </c>
      <c r="M603" s="143">
        <v>0</v>
      </c>
      <c r="N603" s="144">
        <v>0</v>
      </c>
      <c r="O603" s="143">
        <v>0</v>
      </c>
      <c r="P603" s="144">
        <v>0</v>
      </c>
      <c r="Q603" s="143">
        <v>0</v>
      </c>
      <c r="R603" s="144">
        <v>0</v>
      </c>
      <c r="S603" s="143">
        <v>0</v>
      </c>
      <c r="T603" s="144">
        <v>0</v>
      </c>
      <c r="U603" s="143">
        <v>0</v>
      </c>
      <c r="V603" s="144">
        <v>0</v>
      </c>
      <c r="W603" s="143">
        <v>0</v>
      </c>
      <c r="X603" s="143">
        <v>0</v>
      </c>
      <c r="Y603" s="144">
        <v>0</v>
      </c>
    </row>
    <row r="604" spans="2:25" x14ac:dyDescent="0.2">
      <c r="B604" s="142" t="s">
        <v>1151</v>
      </c>
      <c r="C604" s="142" t="s">
        <v>1112</v>
      </c>
      <c r="D604" s="142" t="s">
        <v>1152</v>
      </c>
      <c r="E604" s="143">
        <v>0</v>
      </c>
      <c r="F604" s="144">
        <v>0</v>
      </c>
      <c r="G604" s="143">
        <v>0</v>
      </c>
      <c r="H604" s="144">
        <v>0</v>
      </c>
      <c r="I604" s="143">
        <v>0</v>
      </c>
      <c r="J604" s="144">
        <v>0</v>
      </c>
      <c r="K604" s="143">
        <v>0</v>
      </c>
      <c r="L604" s="144">
        <v>0</v>
      </c>
      <c r="M604" s="143">
        <v>0</v>
      </c>
      <c r="N604" s="144">
        <v>0</v>
      </c>
      <c r="O604" s="143">
        <v>0</v>
      </c>
      <c r="P604" s="144">
        <v>0</v>
      </c>
      <c r="Q604" s="143">
        <v>0</v>
      </c>
      <c r="R604" s="144">
        <v>0</v>
      </c>
      <c r="S604" s="143">
        <v>0</v>
      </c>
      <c r="T604" s="144">
        <v>0</v>
      </c>
      <c r="U604" s="143">
        <v>0</v>
      </c>
      <c r="V604" s="144">
        <v>0</v>
      </c>
      <c r="W604" s="143">
        <v>0</v>
      </c>
      <c r="X604" s="143">
        <v>0</v>
      </c>
      <c r="Y604" s="144">
        <v>0</v>
      </c>
    </row>
    <row r="605" spans="2:25" x14ac:dyDescent="0.2">
      <c r="B605" s="142" t="s">
        <v>1153</v>
      </c>
      <c r="C605" s="142" t="s">
        <v>1112</v>
      </c>
      <c r="D605" s="142" t="s">
        <v>1154</v>
      </c>
      <c r="E605" s="143">
        <v>0</v>
      </c>
      <c r="F605" s="144">
        <v>0</v>
      </c>
      <c r="G605" s="143">
        <v>0</v>
      </c>
      <c r="H605" s="144">
        <v>0</v>
      </c>
      <c r="I605" s="143">
        <v>0</v>
      </c>
      <c r="J605" s="144">
        <v>0</v>
      </c>
      <c r="K605" s="143">
        <v>0</v>
      </c>
      <c r="L605" s="144">
        <v>0</v>
      </c>
      <c r="M605" s="143">
        <v>0</v>
      </c>
      <c r="N605" s="144">
        <v>0</v>
      </c>
      <c r="O605" s="143">
        <v>0</v>
      </c>
      <c r="P605" s="144">
        <v>0</v>
      </c>
      <c r="Q605" s="143">
        <v>0</v>
      </c>
      <c r="R605" s="144">
        <v>0</v>
      </c>
      <c r="S605" s="143">
        <v>0</v>
      </c>
      <c r="T605" s="144">
        <v>0</v>
      </c>
      <c r="U605" s="143">
        <v>0</v>
      </c>
      <c r="V605" s="144">
        <v>0</v>
      </c>
      <c r="W605" s="143">
        <v>4577</v>
      </c>
      <c r="X605" s="143">
        <v>58922195</v>
      </c>
      <c r="Y605" s="144">
        <v>58922195</v>
      </c>
    </row>
    <row r="606" spans="2:25" x14ac:dyDescent="0.2">
      <c r="B606" s="142" t="s">
        <v>1155</v>
      </c>
      <c r="C606" s="142" t="s">
        <v>1112</v>
      </c>
      <c r="D606" s="142" t="s">
        <v>1156</v>
      </c>
      <c r="E606" s="143">
        <v>0</v>
      </c>
      <c r="F606" s="144">
        <v>0</v>
      </c>
      <c r="G606" s="143">
        <v>0</v>
      </c>
      <c r="H606" s="144">
        <v>0</v>
      </c>
      <c r="I606" s="143">
        <v>0</v>
      </c>
      <c r="J606" s="144">
        <v>0</v>
      </c>
      <c r="K606" s="143">
        <v>0</v>
      </c>
      <c r="L606" s="144">
        <v>0</v>
      </c>
      <c r="M606" s="143">
        <v>0</v>
      </c>
      <c r="N606" s="144">
        <v>0</v>
      </c>
      <c r="O606" s="143">
        <v>0</v>
      </c>
      <c r="P606" s="144">
        <v>0</v>
      </c>
      <c r="Q606" s="143">
        <v>0</v>
      </c>
      <c r="R606" s="144">
        <v>0</v>
      </c>
      <c r="S606" s="143">
        <v>0</v>
      </c>
      <c r="T606" s="144">
        <v>0</v>
      </c>
      <c r="U606" s="143">
        <v>0</v>
      </c>
      <c r="V606" s="144">
        <v>0</v>
      </c>
      <c r="W606" s="143">
        <v>0</v>
      </c>
      <c r="X606" s="143">
        <v>0</v>
      </c>
      <c r="Y606" s="144">
        <v>0</v>
      </c>
    </row>
    <row r="607" spans="2:25" x14ac:dyDescent="0.2">
      <c r="B607" s="142" t="s">
        <v>1157</v>
      </c>
      <c r="C607" s="142" t="s">
        <v>1112</v>
      </c>
      <c r="D607" s="142" t="s">
        <v>1158</v>
      </c>
      <c r="E607" s="143">
        <v>0</v>
      </c>
      <c r="F607" s="144">
        <v>0</v>
      </c>
      <c r="G607" s="143">
        <v>0</v>
      </c>
      <c r="H607" s="144">
        <v>0</v>
      </c>
      <c r="I607" s="143">
        <v>0</v>
      </c>
      <c r="J607" s="144">
        <v>0</v>
      </c>
      <c r="K607" s="143">
        <v>0</v>
      </c>
      <c r="L607" s="144">
        <v>0</v>
      </c>
      <c r="M607" s="143">
        <v>0</v>
      </c>
      <c r="N607" s="144">
        <v>0</v>
      </c>
      <c r="O607" s="143">
        <v>0</v>
      </c>
      <c r="P607" s="144">
        <v>0</v>
      </c>
      <c r="Q607" s="143">
        <v>0</v>
      </c>
      <c r="R607" s="144">
        <v>0</v>
      </c>
      <c r="S607" s="143">
        <v>0</v>
      </c>
      <c r="T607" s="144">
        <v>0</v>
      </c>
      <c r="U607" s="143">
        <v>0</v>
      </c>
      <c r="V607" s="144">
        <v>0</v>
      </c>
      <c r="W607" s="143">
        <v>0</v>
      </c>
      <c r="X607" s="143">
        <v>0</v>
      </c>
      <c r="Y607" s="144">
        <v>0</v>
      </c>
    </row>
    <row r="608" spans="2:25" x14ac:dyDescent="0.2">
      <c r="B608" s="142" t="s">
        <v>1159</v>
      </c>
      <c r="C608" s="142" t="s">
        <v>1112</v>
      </c>
      <c r="D608" s="142" t="s">
        <v>654</v>
      </c>
      <c r="E608" s="143">
        <v>0</v>
      </c>
      <c r="F608" s="144">
        <v>0</v>
      </c>
      <c r="G608" s="143">
        <v>0</v>
      </c>
      <c r="H608" s="144">
        <v>0</v>
      </c>
      <c r="I608" s="143">
        <v>0</v>
      </c>
      <c r="J608" s="144">
        <v>0</v>
      </c>
      <c r="K608" s="143">
        <v>0</v>
      </c>
      <c r="L608" s="144">
        <v>0</v>
      </c>
      <c r="M608" s="143">
        <v>0</v>
      </c>
      <c r="N608" s="144">
        <v>0</v>
      </c>
      <c r="O608" s="143">
        <v>0</v>
      </c>
      <c r="P608" s="144">
        <v>0</v>
      </c>
      <c r="Q608" s="143">
        <v>0</v>
      </c>
      <c r="R608" s="144">
        <v>0</v>
      </c>
      <c r="S608" s="143">
        <v>0</v>
      </c>
      <c r="T608" s="144">
        <v>0</v>
      </c>
      <c r="U608" s="143">
        <v>0</v>
      </c>
      <c r="V608" s="144">
        <v>0</v>
      </c>
      <c r="W608" s="143">
        <v>0</v>
      </c>
      <c r="X608" s="143">
        <v>0</v>
      </c>
      <c r="Y608" s="144">
        <v>0</v>
      </c>
    </row>
    <row r="609" spans="2:25" x14ac:dyDescent="0.2">
      <c r="B609" s="142" t="s">
        <v>1160</v>
      </c>
      <c r="C609" s="142" t="s">
        <v>1112</v>
      </c>
      <c r="D609" s="142" t="s">
        <v>1161</v>
      </c>
      <c r="E609" s="143">
        <v>0</v>
      </c>
      <c r="F609" s="144">
        <v>0</v>
      </c>
      <c r="G609" s="143">
        <v>0</v>
      </c>
      <c r="H609" s="144">
        <v>0</v>
      </c>
      <c r="I609" s="143">
        <v>0</v>
      </c>
      <c r="J609" s="144">
        <v>0</v>
      </c>
      <c r="K609" s="143">
        <v>0</v>
      </c>
      <c r="L609" s="144">
        <v>0</v>
      </c>
      <c r="M609" s="143">
        <v>0</v>
      </c>
      <c r="N609" s="144">
        <v>0</v>
      </c>
      <c r="O609" s="143">
        <v>0</v>
      </c>
      <c r="P609" s="144">
        <v>0</v>
      </c>
      <c r="Q609" s="143">
        <v>0</v>
      </c>
      <c r="R609" s="144">
        <v>0</v>
      </c>
      <c r="S609" s="143">
        <v>0</v>
      </c>
      <c r="T609" s="144">
        <v>0</v>
      </c>
      <c r="U609" s="143">
        <v>0</v>
      </c>
      <c r="V609" s="144">
        <v>0</v>
      </c>
      <c r="W609" s="143">
        <v>0</v>
      </c>
      <c r="X609" s="143">
        <v>0</v>
      </c>
      <c r="Y609" s="144">
        <v>0</v>
      </c>
    </row>
    <row r="610" spans="2:25" x14ac:dyDescent="0.2">
      <c r="B610" s="142" t="s">
        <v>1162</v>
      </c>
      <c r="C610" s="142" t="s">
        <v>1112</v>
      </c>
      <c r="D610" s="142" t="s">
        <v>1163</v>
      </c>
      <c r="E610" s="143">
        <v>0</v>
      </c>
      <c r="F610" s="144">
        <v>0</v>
      </c>
      <c r="G610" s="143">
        <v>0</v>
      </c>
      <c r="H610" s="144">
        <v>0</v>
      </c>
      <c r="I610" s="143">
        <v>0</v>
      </c>
      <c r="J610" s="144">
        <v>0</v>
      </c>
      <c r="K610" s="143">
        <v>0</v>
      </c>
      <c r="L610" s="144">
        <v>0</v>
      </c>
      <c r="M610" s="143">
        <v>0</v>
      </c>
      <c r="N610" s="144">
        <v>0</v>
      </c>
      <c r="O610" s="143">
        <v>0</v>
      </c>
      <c r="P610" s="144">
        <v>0</v>
      </c>
      <c r="Q610" s="143">
        <v>0</v>
      </c>
      <c r="R610" s="144">
        <v>0</v>
      </c>
      <c r="S610" s="143">
        <v>0</v>
      </c>
      <c r="T610" s="144">
        <v>0</v>
      </c>
      <c r="U610" s="143">
        <v>0</v>
      </c>
      <c r="V610" s="144">
        <v>0</v>
      </c>
      <c r="W610" s="143">
        <v>0</v>
      </c>
      <c r="X610" s="143">
        <v>0</v>
      </c>
      <c r="Y610" s="144">
        <v>0</v>
      </c>
    </row>
    <row r="611" spans="2:25" x14ac:dyDescent="0.2">
      <c r="B611" s="142" t="s">
        <v>1164</v>
      </c>
      <c r="C611" s="142" t="s">
        <v>1112</v>
      </c>
      <c r="D611" s="142" t="s">
        <v>1165</v>
      </c>
      <c r="E611" s="143">
        <v>0</v>
      </c>
      <c r="F611" s="144">
        <v>0</v>
      </c>
      <c r="G611" s="143">
        <v>0</v>
      </c>
      <c r="H611" s="144">
        <v>0</v>
      </c>
      <c r="I611" s="143">
        <v>0</v>
      </c>
      <c r="J611" s="144">
        <v>0</v>
      </c>
      <c r="K611" s="143">
        <v>0</v>
      </c>
      <c r="L611" s="144">
        <v>0</v>
      </c>
      <c r="M611" s="143">
        <v>0</v>
      </c>
      <c r="N611" s="144">
        <v>0</v>
      </c>
      <c r="O611" s="143">
        <v>0</v>
      </c>
      <c r="P611" s="144">
        <v>0</v>
      </c>
      <c r="Q611" s="143">
        <v>0</v>
      </c>
      <c r="R611" s="144">
        <v>0</v>
      </c>
      <c r="S611" s="143">
        <v>0</v>
      </c>
      <c r="T611" s="144">
        <v>0</v>
      </c>
      <c r="U611" s="143">
        <v>0</v>
      </c>
      <c r="V611" s="144">
        <v>0</v>
      </c>
      <c r="W611" s="143">
        <v>0</v>
      </c>
      <c r="X611" s="143">
        <v>0</v>
      </c>
      <c r="Y611" s="144">
        <v>0</v>
      </c>
    </row>
    <row r="612" spans="2:25" x14ac:dyDescent="0.2">
      <c r="B612" s="142" t="s">
        <v>1166</v>
      </c>
      <c r="C612" s="142" t="s">
        <v>1112</v>
      </c>
      <c r="D612" s="142" t="s">
        <v>1167</v>
      </c>
      <c r="E612" s="143">
        <v>0</v>
      </c>
      <c r="F612" s="144">
        <v>0</v>
      </c>
      <c r="G612" s="143">
        <v>0</v>
      </c>
      <c r="H612" s="144">
        <v>0</v>
      </c>
      <c r="I612" s="143">
        <v>0</v>
      </c>
      <c r="J612" s="144">
        <v>0</v>
      </c>
      <c r="K612" s="143">
        <v>0</v>
      </c>
      <c r="L612" s="144">
        <v>0</v>
      </c>
      <c r="M612" s="143">
        <v>0</v>
      </c>
      <c r="N612" s="144">
        <v>0</v>
      </c>
      <c r="O612" s="143">
        <v>0</v>
      </c>
      <c r="P612" s="144">
        <v>0</v>
      </c>
      <c r="Q612" s="143">
        <v>0</v>
      </c>
      <c r="R612" s="144">
        <v>0</v>
      </c>
      <c r="S612" s="143">
        <v>0</v>
      </c>
      <c r="T612" s="144">
        <v>0</v>
      </c>
      <c r="U612" s="143">
        <v>0</v>
      </c>
      <c r="V612" s="144">
        <v>0</v>
      </c>
      <c r="W612" s="143">
        <v>9426</v>
      </c>
      <c r="X612" s="143">
        <v>121345992</v>
      </c>
      <c r="Y612" s="144">
        <v>121345992</v>
      </c>
    </row>
    <row r="613" spans="2:25" x14ac:dyDescent="0.2">
      <c r="B613" s="142" t="s">
        <v>1168</v>
      </c>
      <c r="C613" s="142" t="s">
        <v>1112</v>
      </c>
      <c r="D613" s="142" t="s">
        <v>1169</v>
      </c>
      <c r="E613" s="143">
        <v>0</v>
      </c>
      <c r="F613" s="144">
        <v>0</v>
      </c>
      <c r="G613" s="143">
        <v>0</v>
      </c>
      <c r="H613" s="144">
        <v>0</v>
      </c>
      <c r="I613" s="143">
        <v>0</v>
      </c>
      <c r="J613" s="144">
        <v>0</v>
      </c>
      <c r="K613" s="143">
        <v>0</v>
      </c>
      <c r="L613" s="144">
        <v>0</v>
      </c>
      <c r="M613" s="143">
        <v>0</v>
      </c>
      <c r="N613" s="144">
        <v>0</v>
      </c>
      <c r="O613" s="143">
        <v>0</v>
      </c>
      <c r="P613" s="144">
        <v>0</v>
      </c>
      <c r="Q613" s="143">
        <v>0</v>
      </c>
      <c r="R613" s="144">
        <v>0</v>
      </c>
      <c r="S613" s="143">
        <v>0</v>
      </c>
      <c r="T613" s="144">
        <v>0</v>
      </c>
      <c r="U613" s="143">
        <v>0</v>
      </c>
      <c r="V613" s="144">
        <v>0</v>
      </c>
      <c r="W613" s="143">
        <v>0</v>
      </c>
      <c r="X613" s="143">
        <v>0</v>
      </c>
      <c r="Y613" s="144">
        <v>0</v>
      </c>
    </row>
    <row r="614" spans="2:25" x14ac:dyDescent="0.2">
      <c r="B614" s="142" t="s">
        <v>1170</v>
      </c>
      <c r="C614" s="142" t="s">
        <v>1171</v>
      </c>
      <c r="D614" s="142" t="s">
        <v>1172</v>
      </c>
      <c r="E614" s="143">
        <v>0</v>
      </c>
      <c r="F614" s="144">
        <v>0</v>
      </c>
      <c r="G614" s="143">
        <v>0</v>
      </c>
      <c r="H614" s="144">
        <v>0</v>
      </c>
      <c r="I614" s="143">
        <v>0</v>
      </c>
      <c r="J614" s="144">
        <v>0</v>
      </c>
      <c r="K614" s="143">
        <v>102695</v>
      </c>
      <c r="L614" s="144">
        <v>1226045679</v>
      </c>
      <c r="M614" s="143">
        <v>0</v>
      </c>
      <c r="N614" s="144">
        <v>0</v>
      </c>
      <c r="O614" s="143">
        <v>0</v>
      </c>
      <c r="P614" s="144">
        <v>0</v>
      </c>
      <c r="Q614" s="143">
        <v>0</v>
      </c>
      <c r="R614" s="144">
        <v>0</v>
      </c>
      <c r="S614" s="143">
        <v>0</v>
      </c>
      <c r="T614" s="144">
        <v>0</v>
      </c>
      <c r="U614" s="143">
        <v>0</v>
      </c>
      <c r="V614" s="144">
        <v>0</v>
      </c>
      <c r="W614" s="143">
        <v>0</v>
      </c>
      <c r="X614" s="143">
        <v>0</v>
      </c>
      <c r="Y614" s="144">
        <v>1226045679</v>
      </c>
    </row>
    <row r="615" spans="2:25" x14ac:dyDescent="0.2">
      <c r="B615" s="142" t="s">
        <v>1173</v>
      </c>
      <c r="C615" s="142" t="s">
        <v>1171</v>
      </c>
      <c r="D615" s="142" t="s">
        <v>1174</v>
      </c>
      <c r="E615" s="143">
        <v>0</v>
      </c>
      <c r="F615" s="144">
        <v>0</v>
      </c>
      <c r="G615" s="143">
        <v>0</v>
      </c>
      <c r="H615" s="144">
        <v>0</v>
      </c>
      <c r="I615" s="143">
        <v>0</v>
      </c>
      <c r="J615" s="144">
        <v>0</v>
      </c>
      <c r="K615" s="143">
        <v>0</v>
      </c>
      <c r="L615" s="144">
        <v>0</v>
      </c>
      <c r="M615" s="143">
        <v>0</v>
      </c>
      <c r="N615" s="144">
        <v>0</v>
      </c>
      <c r="O615" s="143">
        <v>0</v>
      </c>
      <c r="P615" s="144">
        <v>0</v>
      </c>
      <c r="Q615" s="143">
        <v>0</v>
      </c>
      <c r="R615" s="144">
        <v>0</v>
      </c>
      <c r="S615" s="143">
        <v>0</v>
      </c>
      <c r="T615" s="144">
        <v>0</v>
      </c>
      <c r="U615" s="143">
        <v>0</v>
      </c>
      <c r="V615" s="144">
        <v>0</v>
      </c>
      <c r="W615" s="143">
        <v>0</v>
      </c>
      <c r="X615" s="143">
        <v>0</v>
      </c>
      <c r="Y615" s="144">
        <v>0</v>
      </c>
    </row>
    <row r="616" spans="2:25" x14ac:dyDescent="0.2">
      <c r="B616" s="142" t="s">
        <v>1175</v>
      </c>
      <c r="C616" s="142" t="s">
        <v>1171</v>
      </c>
      <c r="D616" s="142" t="s">
        <v>1176</v>
      </c>
      <c r="E616" s="143">
        <v>0</v>
      </c>
      <c r="F616" s="144">
        <v>0</v>
      </c>
      <c r="G616" s="143">
        <v>0</v>
      </c>
      <c r="H616" s="144">
        <v>0</v>
      </c>
      <c r="I616" s="143">
        <v>0</v>
      </c>
      <c r="J616" s="144">
        <v>0</v>
      </c>
      <c r="K616" s="143">
        <v>6564</v>
      </c>
      <c r="L616" s="144">
        <v>78365683</v>
      </c>
      <c r="M616" s="143">
        <v>0</v>
      </c>
      <c r="N616" s="144">
        <v>0</v>
      </c>
      <c r="O616" s="143">
        <v>0</v>
      </c>
      <c r="P616" s="144">
        <v>0</v>
      </c>
      <c r="Q616" s="143">
        <v>0</v>
      </c>
      <c r="R616" s="144">
        <v>0</v>
      </c>
      <c r="S616" s="143">
        <v>0</v>
      </c>
      <c r="T616" s="144">
        <v>0</v>
      </c>
      <c r="U616" s="143">
        <v>0</v>
      </c>
      <c r="V616" s="144">
        <v>0</v>
      </c>
      <c r="W616" s="143">
        <v>0</v>
      </c>
      <c r="X616" s="143">
        <v>0</v>
      </c>
      <c r="Y616" s="144">
        <v>78365683</v>
      </c>
    </row>
    <row r="617" spans="2:25" x14ac:dyDescent="0.2">
      <c r="B617" s="142" t="s">
        <v>1177</v>
      </c>
      <c r="C617" s="142" t="s">
        <v>1171</v>
      </c>
      <c r="D617" s="142" t="s">
        <v>1178</v>
      </c>
      <c r="E617" s="143">
        <v>0</v>
      </c>
      <c r="F617" s="144">
        <v>0</v>
      </c>
      <c r="G617" s="143">
        <v>0</v>
      </c>
      <c r="H617" s="144">
        <v>0</v>
      </c>
      <c r="I617" s="143">
        <v>0</v>
      </c>
      <c r="J617" s="144">
        <v>0</v>
      </c>
      <c r="K617" s="143">
        <v>11045</v>
      </c>
      <c r="L617" s="144">
        <v>131863036</v>
      </c>
      <c r="M617" s="143">
        <v>0</v>
      </c>
      <c r="N617" s="144">
        <v>0</v>
      </c>
      <c r="O617" s="143">
        <v>0</v>
      </c>
      <c r="P617" s="144">
        <v>0</v>
      </c>
      <c r="Q617" s="143">
        <v>0</v>
      </c>
      <c r="R617" s="144">
        <v>0</v>
      </c>
      <c r="S617" s="143">
        <v>0</v>
      </c>
      <c r="T617" s="144">
        <v>0</v>
      </c>
      <c r="U617" s="143">
        <v>0</v>
      </c>
      <c r="V617" s="144">
        <v>0</v>
      </c>
      <c r="W617" s="143">
        <v>0</v>
      </c>
      <c r="X617" s="143">
        <v>0</v>
      </c>
      <c r="Y617" s="144">
        <v>131863036</v>
      </c>
    </row>
    <row r="618" spans="2:25" x14ac:dyDescent="0.2">
      <c r="B618" s="142" t="s">
        <v>1179</v>
      </c>
      <c r="C618" s="142" t="s">
        <v>1171</v>
      </c>
      <c r="D618" s="142" t="s">
        <v>1180</v>
      </c>
      <c r="E618" s="143">
        <v>0</v>
      </c>
      <c r="F618" s="144">
        <v>0</v>
      </c>
      <c r="G618" s="143">
        <v>0</v>
      </c>
      <c r="H618" s="144">
        <v>0</v>
      </c>
      <c r="I618" s="143">
        <v>0</v>
      </c>
      <c r="J618" s="144">
        <v>0</v>
      </c>
      <c r="K618" s="143">
        <v>14227</v>
      </c>
      <c r="L618" s="144">
        <v>169852007</v>
      </c>
      <c r="M618" s="143">
        <v>0</v>
      </c>
      <c r="N618" s="144">
        <v>0</v>
      </c>
      <c r="O618" s="143">
        <v>0</v>
      </c>
      <c r="P618" s="144">
        <v>0</v>
      </c>
      <c r="Q618" s="143">
        <v>0</v>
      </c>
      <c r="R618" s="144">
        <v>0</v>
      </c>
      <c r="S618" s="143">
        <v>0</v>
      </c>
      <c r="T618" s="144">
        <v>0</v>
      </c>
      <c r="U618" s="143">
        <v>0</v>
      </c>
      <c r="V618" s="144">
        <v>0</v>
      </c>
      <c r="W618" s="143">
        <v>0</v>
      </c>
      <c r="X618" s="143">
        <v>0</v>
      </c>
      <c r="Y618" s="144">
        <v>169852007</v>
      </c>
    </row>
    <row r="619" spans="2:25" x14ac:dyDescent="0.2">
      <c r="B619" s="142" t="s">
        <v>1181</v>
      </c>
      <c r="C619" s="142" t="s">
        <v>1171</v>
      </c>
      <c r="D619" s="142" t="s">
        <v>1182</v>
      </c>
      <c r="E619" s="143">
        <v>0</v>
      </c>
      <c r="F619" s="144">
        <v>0</v>
      </c>
      <c r="G619" s="143">
        <v>0</v>
      </c>
      <c r="H619" s="144">
        <v>0</v>
      </c>
      <c r="I619" s="143">
        <v>0</v>
      </c>
      <c r="J619" s="144">
        <v>0</v>
      </c>
      <c r="K619" s="143">
        <v>0</v>
      </c>
      <c r="L619" s="144">
        <v>0</v>
      </c>
      <c r="M619" s="143">
        <v>0</v>
      </c>
      <c r="N619" s="144">
        <v>0</v>
      </c>
      <c r="O619" s="143">
        <v>0</v>
      </c>
      <c r="P619" s="144">
        <v>0</v>
      </c>
      <c r="Q619" s="143">
        <v>0</v>
      </c>
      <c r="R619" s="144">
        <v>0</v>
      </c>
      <c r="S619" s="143">
        <v>0</v>
      </c>
      <c r="T619" s="144">
        <v>0</v>
      </c>
      <c r="U619" s="143">
        <v>0</v>
      </c>
      <c r="V619" s="144">
        <v>0</v>
      </c>
      <c r="W619" s="143">
        <v>0</v>
      </c>
      <c r="X619" s="143">
        <v>0</v>
      </c>
      <c r="Y619" s="144">
        <v>0</v>
      </c>
    </row>
    <row r="620" spans="2:25" x14ac:dyDescent="0.2">
      <c r="B620" s="142" t="s">
        <v>1183</v>
      </c>
      <c r="C620" s="142" t="s">
        <v>1171</v>
      </c>
      <c r="D620" s="142" t="s">
        <v>1184</v>
      </c>
      <c r="E620" s="143">
        <v>0</v>
      </c>
      <c r="F620" s="144">
        <v>0</v>
      </c>
      <c r="G620" s="143">
        <v>0</v>
      </c>
      <c r="H620" s="144">
        <v>0</v>
      </c>
      <c r="I620" s="143">
        <v>0</v>
      </c>
      <c r="J620" s="144">
        <v>0</v>
      </c>
      <c r="K620" s="143">
        <v>3125</v>
      </c>
      <c r="L620" s="144">
        <v>37308464</v>
      </c>
      <c r="M620" s="143">
        <v>0</v>
      </c>
      <c r="N620" s="144">
        <v>0</v>
      </c>
      <c r="O620" s="143">
        <v>0</v>
      </c>
      <c r="P620" s="144">
        <v>0</v>
      </c>
      <c r="Q620" s="143">
        <v>0</v>
      </c>
      <c r="R620" s="144">
        <v>0</v>
      </c>
      <c r="S620" s="143">
        <v>0</v>
      </c>
      <c r="T620" s="144">
        <v>0</v>
      </c>
      <c r="U620" s="143">
        <v>0</v>
      </c>
      <c r="V620" s="144">
        <v>0</v>
      </c>
      <c r="W620" s="143">
        <v>0</v>
      </c>
      <c r="X620" s="143">
        <v>0</v>
      </c>
      <c r="Y620" s="144">
        <v>37308464</v>
      </c>
    </row>
    <row r="621" spans="2:25" x14ac:dyDescent="0.2">
      <c r="B621" s="142" t="s">
        <v>1185</v>
      </c>
      <c r="C621" s="142" t="s">
        <v>1171</v>
      </c>
      <c r="D621" s="142" t="s">
        <v>1186</v>
      </c>
      <c r="E621" s="143">
        <v>0</v>
      </c>
      <c r="F621" s="144">
        <v>0</v>
      </c>
      <c r="G621" s="143">
        <v>0</v>
      </c>
      <c r="H621" s="144">
        <v>0</v>
      </c>
      <c r="I621" s="143">
        <v>0</v>
      </c>
      <c r="J621" s="144">
        <v>0</v>
      </c>
      <c r="K621" s="143">
        <v>12109</v>
      </c>
      <c r="L621" s="144">
        <v>144565822</v>
      </c>
      <c r="M621" s="143">
        <v>0</v>
      </c>
      <c r="N621" s="144">
        <v>0</v>
      </c>
      <c r="O621" s="143">
        <v>0</v>
      </c>
      <c r="P621" s="144">
        <v>0</v>
      </c>
      <c r="Q621" s="143">
        <v>0</v>
      </c>
      <c r="R621" s="144">
        <v>0</v>
      </c>
      <c r="S621" s="143">
        <v>0</v>
      </c>
      <c r="T621" s="144">
        <v>0</v>
      </c>
      <c r="U621" s="143">
        <v>0</v>
      </c>
      <c r="V621" s="144">
        <v>0</v>
      </c>
      <c r="W621" s="143">
        <v>0</v>
      </c>
      <c r="X621" s="143">
        <v>0</v>
      </c>
      <c r="Y621" s="144">
        <v>144565822</v>
      </c>
    </row>
    <row r="622" spans="2:25" x14ac:dyDescent="0.2">
      <c r="B622" s="142" t="s">
        <v>1187</v>
      </c>
      <c r="C622" s="142" t="s">
        <v>1171</v>
      </c>
      <c r="D622" s="142" t="s">
        <v>1188</v>
      </c>
      <c r="E622" s="143">
        <v>0</v>
      </c>
      <c r="F622" s="144">
        <v>0</v>
      </c>
      <c r="G622" s="143">
        <v>0</v>
      </c>
      <c r="H622" s="144">
        <v>0</v>
      </c>
      <c r="I622" s="143">
        <v>0</v>
      </c>
      <c r="J622" s="144">
        <v>0</v>
      </c>
      <c r="K622" s="143">
        <v>0</v>
      </c>
      <c r="L622" s="144">
        <v>0</v>
      </c>
      <c r="M622" s="143">
        <v>0</v>
      </c>
      <c r="N622" s="144">
        <v>0</v>
      </c>
      <c r="O622" s="143">
        <v>0</v>
      </c>
      <c r="P622" s="144">
        <v>0</v>
      </c>
      <c r="Q622" s="143">
        <v>0</v>
      </c>
      <c r="R622" s="144">
        <v>0</v>
      </c>
      <c r="S622" s="143">
        <v>0</v>
      </c>
      <c r="T622" s="144">
        <v>0</v>
      </c>
      <c r="U622" s="143">
        <v>0</v>
      </c>
      <c r="V622" s="144">
        <v>0</v>
      </c>
      <c r="W622" s="143">
        <v>0</v>
      </c>
      <c r="X622" s="143">
        <v>0</v>
      </c>
      <c r="Y622" s="144">
        <v>0</v>
      </c>
    </row>
    <row r="623" spans="2:25" x14ac:dyDescent="0.2">
      <c r="B623" s="142" t="s">
        <v>1189</v>
      </c>
      <c r="C623" s="142" t="s">
        <v>1171</v>
      </c>
      <c r="D623" s="142" t="s">
        <v>1190</v>
      </c>
      <c r="E623" s="143">
        <v>0</v>
      </c>
      <c r="F623" s="144">
        <v>0</v>
      </c>
      <c r="G623" s="143">
        <v>0</v>
      </c>
      <c r="H623" s="144">
        <v>0</v>
      </c>
      <c r="I623" s="143">
        <v>0</v>
      </c>
      <c r="J623" s="144">
        <v>0</v>
      </c>
      <c r="K623" s="143">
        <v>0</v>
      </c>
      <c r="L623" s="144">
        <v>0</v>
      </c>
      <c r="M623" s="143">
        <v>0</v>
      </c>
      <c r="N623" s="144">
        <v>0</v>
      </c>
      <c r="O623" s="143">
        <v>0</v>
      </c>
      <c r="P623" s="144">
        <v>0</v>
      </c>
      <c r="Q623" s="143">
        <v>0</v>
      </c>
      <c r="R623" s="144">
        <v>0</v>
      </c>
      <c r="S623" s="143">
        <v>0</v>
      </c>
      <c r="T623" s="144">
        <v>0</v>
      </c>
      <c r="U623" s="143">
        <v>0</v>
      </c>
      <c r="V623" s="144">
        <v>0</v>
      </c>
      <c r="W623" s="143">
        <v>0</v>
      </c>
      <c r="X623" s="143">
        <v>0</v>
      </c>
      <c r="Y623" s="144">
        <v>0</v>
      </c>
    </row>
    <row r="624" spans="2:25" x14ac:dyDescent="0.2">
      <c r="B624" s="142" t="s">
        <v>1191</v>
      </c>
      <c r="C624" s="142" t="s">
        <v>1171</v>
      </c>
      <c r="D624" s="142" t="s">
        <v>1192</v>
      </c>
      <c r="E624" s="143">
        <v>0</v>
      </c>
      <c r="F624" s="144">
        <v>0</v>
      </c>
      <c r="G624" s="143">
        <v>0</v>
      </c>
      <c r="H624" s="144">
        <v>0</v>
      </c>
      <c r="I624" s="143">
        <v>0</v>
      </c>
      <c r="J624" s="144">
        <v>0</v>
      </c>
      <c r="K624" s="143">
        <v>29489</v>
      </c>
      <c r="L624" s="144">
        <v>352060577</v>
      </c>
      <c r="M624" s="143">
        <v>0</v>
      </c>
      <c r="N624" s="144">
        <v>0</v>
      </c>
      <c r="O624" s="143">
        <v>0</v>
      </c>
      <c r="P624" s="144">
        <v>0</v>
      </c>
      <c r="Q624" s="143">
        <v>0</v>
      </c>
      <c r="R624" s="144">
        <v>0</v>
      </c>
      <c r="S624" s="143">
        <v>0</v>
      </c>
      <c r="T624" s="144">
        <v>0</v>
      </c>
      <c r="U624" s="143">
        <v>0</v>
      </c>
      <c r="V624" s="144">
        <v>0</v>
      </c>
      <c r="W624" s="143">
        <v>0</v>
      </c>
      <c r="X624" s="143">
        <v>0</v>
      </c>
      <c r="Y624" s="144">
        <v>352060577</v>
      </c>
    </row>
    <row r="625" spans="2:25" x14ac:dyDescent="0.2">
      <c r="B625" s="142" t="s">
        <v>1193</v>
      </c>
      <c r="C625" s="142" t="s">
        <v>1171</v>
      </c>
      <c r="D625" s="142" t="s">
        <v>1194</v>
      </c>
      <c r="E625" s="143">
        <v>0</v>
      </c>
      <c r="F625" s="144">
        <v>0</v>
      </c>
      <c r="G625" s="143">
        <v>0</v>
      </c>
      <c r="H625" s="144">
        <v>0</v>
      </c>
      <c r="I625" s="143">
        <v>0</v>
      </c>
      <c r="J625" s="144">
        <v>0</v>
      </c>
      <c r="K625" s="143">
        <v>9471</v>
      </c>
      <c r="L625" s="144">
        <v>113071509</v>
      </c>
      <c r="M625" s="143">
        <v>0</v>
      </c>
      <c r="N625" s="144">
        <v>0</v>
      </c>
      <c r="O625" s="143">
        <v>0</v>
      </c>
      <c r="P625" s="144">
        <v>0</v>
      </c>
      <c r="Q625" s="143">
        <v>0</v>
      </c>
      <c r="R625" s="144">
        <v>0</v>
      </c>
      <c r="S625" s="143">
        <v>0</v>
      </c>
      <c r="T625" s="144">
        <v>0</v>
      </c>
      <c r="U625" s="143">
        <v>0</v>
      </c>
      <c r="V625" s="144">
        <v>0</v>
      </c>
      <c r="W625" s="143">
        <v>0</v>
      </c>
      <c r="X625" s="143">
        <v>0</v>
      </c>
      <c r="Y625" s="144">
        <v>113071509</v>
      </c>
    </row>
    <row r="626" spans="2:25" x14ac:dyDescent="0.2">
      <c r="B626" s="142" t="s">
        <v>1195</v>
      </c>
      <c r="C626" s="142" t="s">
        <v>1171</v>
      </c>
      <c r="D626" s="142" t="s">
        <v>101</v>
      </c>
      <c r="E626" s="143">
        <v>0</v>
      </c>
      <c r="F626" s="144">
        <v>0</v>
      </c>
      <c r="G626" s="143">
        <v>0</v>
      </c>
      <c r="H626" s="144">
        <v>0</v>
      </c>
      <c r="I626" s="143">
        <v>0</v>
      </c>
      <c r="J626" s="144">
        <v>0</v>
      </c>
      <c r="K626" s="143">
        <v>0</v>
      </c>
      <c r="L626" s="144">
        <v>0</v>
      </c>
      <c r="M626" s="143">
        <v>0</v>
      </c>
      <c r="N626" s="144">
        <v>0</v>
      </c>
      <c r="O626" s="143">
        <v>0</v>
      </c>
      <c r="P626" s="144">
        <v>0</v>
      </c>
      <c r="Q626" s="143">
        <v>0</v>
      </c>
      <c r="R626" s="144">
        <v>0</v>
      </c>
      <c r="S626" s="143">
        <v>0</v>
      </c>
      <c r="T626" s="144">
        <v>0</v>
      </c>
      <c r="U626" s="143">
        <v>0</v>
      </c>
      <c r="V626" s="144">
        <v>0</v>
      </c>
      <c r="W626" s="143">
        <v>0</v>
      </c>
      <c r="X626" s="143">
        <v>0</v>
      </c>
      <c r="Y626" s="144">
        <v>0</v>
      </c>
    </row>
    <row r="627" spans="2:25" x14ac:dyDescent="0.2">
      <c r="B627" s="142" t="s">
        <v>1196</v>
      </c>
      <c r="C627" s="142" t="s">
        <v>1171</v>
      </c>
      <c r="D627" s="142" t="s">
        <v>1197</v>
      </c>
      <c r="E627" s="143">
        <v>0</v>
      </c>
      <c r="F627" s="144">
        <v>0</v>
      </c>
      <c r="G627" s="143">
        <v>0</v>
      </c>
      <c r="H627" s="144">
        <v>0</v>
      </c>
      <c r="I627" s="143">
        <v>0</v>
      </c>
      <c r="J627" s="144">
        <v>0</v>
      </c>
      <c r="K627" s="143">
        <v>0</v>
      </c>
      <c r="L627" s="144">
        <v>0</v>
      </c>
      <c r="M627" s="143">
        <v>0</v>
      </c>
      <c r="N627" s="144">
        <v>0</v>
      </c>
      <c r="O627" s="143">
        <v>0</v>
      </c>
      <c r="P627" s="144">
        <v>0</v>
      </c>
      <c r="Q627" s="143">
        <v>0</v>
      </c>
      <c r="R627" s="144">
        <v>0</v>
      </c>
      <c r="S627" s="143">
        <v>0</v>
      </c>
      <c r="T627" s="144">
        <v>0</v>
      </c>
      <c r="U627" s="143">
        <v>0</v>
      </c>
      <c r="V627" s="144">
        <v>0</v>
      </c>
      <c r="W627" s="143">
        <v>0</v>
      </c>
      <c r="X627" s="143">
        <v>0</v>
      </c>
      <c r="Y627" s="144">
        <v>0</v>
      </c>
    </row>
    <row r="628" spans="2:25" x14ac:dyDescent="0.2">
      <c r="B628" s="142" t="s">
        <v>1198</v>
      </c>
      <c r="C628" s="142" t="s">
        <v>1171</v>
      </c>
      <c r="D628" s="142" t="s">
        <v>1199</v>
      </c>
      <c r="E628" s="143">
        <v>0</v>
      </c>
      <c r="F628" s="144">
        <v>0</v>
      </c>
      <c r="G628" s="143">
        <v>0</v>
      </c>
      <c r="H628" s="144">
        <v>0</v>
      </c>
      <c r="I628" s="143">
        <v>0</v>
      </c>
      <c r="J628" s="144">
        <v>0</v>
      </c>
      <c r="K628" s="143">
        <v>4082</v>
      </c>
      <c r="L628" s="144">
        <v>48733808</v>
      </c>
      <c r="M628" s="143">
        <v>0</v>
      </c>
      <c r="N628" s="144">
        <v>0</v>
      </c>
      <c r="O628" s="143">
        <v>0</v>
      </c>
      <c r="P628" s="144">
        <v>0</v>
      </c>
      <c r="Q628" s="143">
        <v>0</v>
      </c>
      <c r="R628" s="144">
        <v>0</v>
      </c>
      <c r="S628" s="143">
        <v>0</v>
      </c>
      <c r="T628" s="144">
        <v>0</v>
      </c>
      <c r="U628" s="143">
        <v>0</v>
      </c>
      <c r="V628" s="144">
        <v>0</v>
      </c>
      <c r="W628" s="143">
        <v>0</v>
      </c>
      <c r="X628" s="143">
        <v>0</v>
      </c>
      <c r="Y628" s="144">
        <v>48733808</v>
      </c>
    </row>
    <row r="629" spans="2:25" x14ac:dyDescent="0.2">
      <c r="B629" s="142" t="s">
        <v>1200</v>
      </c>
      <c r="C629" s="142" t="s">
        <v>1171</v>
      </c>
      <c r="D629" s="142" t="s">
        <v>1201</v>
      </c>
      <c r="E629" s="143">
        <v>0</v>
      </c>
      <c r="F629" s="144">
        <v>0</v>
      </c>
      <c r="G629" s="143">
        <v>0</v>
      </c>
      <c r="H629" s="144">
        <v>0</v>
      </c>
      <c r="I629" s="143">
        <v>0</v>
      </c>
      <c r="J629" s="144">
        <v>0</v>
      </c>
      <c r="K629" s="143">
        <v>8012</v>
      </c>
      <c r="L629" s="144">
        <v>95652933</v>
      </c>
      <c r="M629" s="143">
        <v>0</v>
      </c>
      <c r="N629" s="144">
        <v>0</v>
      </c>
      <c r="O629" s="143">
        <v>0</v>
      </c>
      <c r="P629" s="144">
        <v>0</v>
      </c>
      <c r="Q629" s="143">
        <v>0</v>
      </c>
      <c r="R629" s="144">
        <v>0</v>
      </c>
      <c r="S629" s="143">
        <v>0</v>
      </c>
      <c r="T629" s="144">
        <v>0</v>
      </c>
      <c r="U629" s="143">
        <v>0</v>
      </c>
      <c r="V629" s="144">
        <v>0</v>
      </c>
      <c r="W629" s="143">
        <v>0</v>
      </c>
      <c r="X629" s="143">
        <v>0</v>
      </c>
      <c r="Y629" s="144">
        <v>95652933</v>
      </c>
    </row>
    <row r="630" spans="2:25" x14ac:dyDescent="0.2">
      <c r="B630" s="142" t="s">
        <v>1202</v>
      </c>
      <c r="C630" s="142" t="s">
        <v>1171</v>
      </c>
      <c r="D630" s="142" t="s">
        <v>1203</v>
      </c>
      <c r="E630" s="143">
        <v>0</v>
      </c>
      <c r="F630" s="144">
        <v>0</v>
      </c>
      <c r="G630" s="143">
        <v>0</v>
      </c>
      <c r="H630" s="144">
        <v>0</v>
      </c>
      <c r="I630" s="143">
        <v>0</v>
      </c>
      <c r="J630" s="144">
        <v>0</v>
      </c>
      <c r="K630" s="143">
        <v>0</v>
      </c>
      <c r="L630" s="144">
        <v>0</v>
      </c>
      <c r="M630" s="143">
        <v>0</v>
      </c>
      <c r="N630" s="144">
        <v>0</v>
      </c>
      <c r="O630" s="143">
        <v>0</v>
      </c>
      <c r="P630" s="144">
        <v>0</v>
      </c>
      <c r="Q630" s="143">
        <v>0</v>
      </c>
      <c r="R630" s="144">
        <v>0</v>
      </c>
      <c r="S630" s="143">
        <v>0</v>
      </c>
      <c r="T630" s="144">
        <v>0</v>
      </c>
      <c r="U630" s="143">
        <v>0</v>
      </c>
      <c r="V630" s="144">
        <v>0</v>
      </c>
      <c r="W630" s="143">
        <v>0</v>
      </c>
      <c r="X630" s="143">
        <v>0</v>
      </c>
      <c r="Y630" s="144">
        <v>0</v>
      </c>
    </row>
    <row r="631" spans="2:25" x14ac:dyDescent="0.2">
      <c r="B631" s="142" t="s">
        <v>1204</v>
      </c>
      <c r="C631" s="142" t="s">
        <v>1171</v>
      </c>
      <c r="D631" s="142" t="s">
        <v>1205</v>
      </c>
      <c r="E631" s="143">
        <v>0</v>
      </c>
      <c r="F631" s="144">
        <v>0</v>
      </c>
      <c r="G631" s="143">
        <v>0</v>
      </c>
      <c r="H631" s="144">
        <v>0</v>
      </c>
      <c r="I631" s="143">
        <v>0</v>
      </c>
      <c r="J631" s="144">
        <v>0</v>
      </c>
      <c r="K631" s="143">
        <v>15114</v>
      </c>
      <c r="L631" s="144">
        <v>180441641</v>
      </c>
      <c r="M631" s="143">
        <v>0</v>
      </c>
      <c r="N631" s="144">
        <v>0</v>
      </c>
      <c r="O631" s="143">
        <v>0</v>
      </c>
      <c r="P631" s="144">
        <v>0</v>
      </c>
      <c r="Q631" s="143">
        <v>0</v>
      </c>
      <c r="R631" s="144">
        <v>0</v>
      </c>
      <c r="S631" s="143">
        <v>0</v>
      </c>
      <c r="T631" s="144">
        <v>0</v>
      </c>
      <c r="U631" s="143">
        <v>0</v>
      </c>
      <c r="V631" s="144">
        <v>0</v>
      </c>
      <c r="W631" s="143">
        <v>0</v>
      </c>
      <c r="X631" s="143">
        <v>0</v>
      </c>
      <c r="Y631" s="144">
        <v>180441641</v>
      </c>
    </row>
    <row r="632" spans="2:25" x14ac:dyDescent="0.2">
      <c r="B632" s="142" t="s">
        <v>1206</v>
      </c>
      <c r="C632" s="142" t="s">
        <v>1171</v>
      </c>
      <c r="D632" s="142" t="s">
        <v>1207</v>
      </c>
      <c r="E632" s="143">
        <v>0</v>
      </c>
      <c r="F632" s="144">
        <v>0</v>
      </c>
      <c r="G632" s="143">
        <v>0</v>
      </c>
      <c r="H632" s="144">
        <v>0</v>
      </c>
      <c r="I632" s="143">
        <v>0</v>
      </c>
      <c r="J632" s="144">
        <v>0</v>
      </c>
      <c r="K632" s="143">
        <v>2743</v>
      </c>
      <c r="L632" s="144">
        <v>32747873</v>
      </c>
      <c r="M632" s="143">
        <v>0</v>
      </c>
      <c r="N632" s="144">
        <v>0</v>
      </c>
      <c r="O632" s="143">
        <v>0</v>
      </c>
      <c r="P632" s="144">
        <v>0</v>
      </c>
      <c r="Q632" s="143">
        <v>0</v>
      </c>
      <c r="R632" s="144">
        <v>0</v>
      </c>
      <c r="S632" s="143">
        <v>0</v>
      </c>
      <c r="T632" s="144">
        <v>0</v>
      </c>
      <c r="U632" s="143">
        <v>0</v>
      </c>
      <c r="V632" s="144">
        <v>0</v>
      </c>
      <c r="W632" s="143">
        <v>0</v>
      </c>
      <c r="X632" s="143">
        <v>0</v>
      </c>
      <c r="Y632" s="144">
        <v>32747873</v>
      </c>
    </row>
    <row r="633" spans="2:25" x14ac:dyDescent="0.2">
      <c r="B633" s="142" t="s">
        <v>1208</v>
      </c>
      <c r="C633" s="142" t="s">
        <v>1171</v>
      </c>
      <c r="D633" s="142" t="s">
        <v>1209</v>
      </c>
      <c r="E633" s="143">
        <v>0</v>
      </c>
      <c r="F633" s="144">
        <v>0</v>
      </c>
      <c r="G633" s="143">
        <v>0</v>
      </c>
      <c r="H633" s="144">
        <v>0</v>
      </c>
      <c r="I633" s="143">
        <v>0</v>
      </c>
      <c r="J633" s="144">
        <v>0</v>
      </c>
      <c r="K633" s="143">
        <v>9980</v>
      </c>
      <c r="L633" s="144">
        <v>119148311</v>
      </c>
      <c r="M633" s="143">
        <v>0</v>
      </c>
      <c r="N633" s="144">
        <v>0</v>
      </c>
      <c r="O633" s="143">
        <v>0</v>
      </c>
      <c r="P633" s="144">
        <v>0</v>
      </c>
      <c r="Q633" s="143">
        <v>0</v>
      </c>
      <c r="R633" s="144">
        <v>0</v>
      </c>
      <c r="S633" s="143">
        <v>0</v>
      </c>
      <c r="T633" s="144">
        <v>0</v>
      </c>
      <c r="U633" s="143">
        <v>0</v>
      </c>
      <c r="V633" s="144">
        <v>0</v>
      </c>
      <c r="W633" s="143">
        <v>0</v>
      </c>
      <c r="X633" s="143">
        <v>0</v>
      </c>
      <c r="Y633" s="144">
        <v>119148311</v>
      </c>
    </row>
    <row r="634" spans="2:25" x14ac:dyDescent="0.2">
      <c r="B634" s="142" t="s">
        <v>1210</v>
      </c>
      <c r="C634" s="142" t="s">
        <v>1171</v>
      </c>
      <c r="D634" s="142" t="s">
        <v>1211</v>
      </c>
      <c r="E634" s="143">
        <v>0</v>
      </c>
      <c r="F634" s="144">
        <v>0</v>
      </c>
      <c r="G634" s="143">
        <v>0</v>
      </c>
      <c r="H634" s="144">
        <v>0</v>
      </c>
      <c r="I634" s="143">
        <v>0</v>
      </c>
      <c r="J634" s="144">
        <v>0</v>
      </c>
      <c r="K634" s="143">
        <v>0</v>
      </c>
      <c r="L634" s="144">
        <v>0</v>
      </c>
      <c r="M634" s="143">
        <v>0</v>
      </c>
      <c r="N634" s="144">
        <v>0</v>
      </c>
      <c r="O634" s="143">
        <v>0</v>
      </c>
      <c r="P634" s="144">
        <v>0</v>
      </c>
      <c r="Q634" s="143">
        <v>0</v>
      </c>
      <c r="R634" s="144">
        <v>0</v>
      </c>
      <c r="S634" s="143">
        <v>0</v>
      </c>
      <c r="T634" s="144">
        <v>0</v>
      </c>
      <c r="U634" s="143">
        <v>0</v>
      </c>
      <c r="V634" s="144">
        <v>0</v>
      </c>
      <c r="W634" s="143">
        <v>0</v>
      </c>
      <c r="X634" s="143">
        <v>0</v>
      </c>
      <c r="Y634" s="144">
        <v>0</v>
      </c>
    </row>
    <row r="635" spans="2:25" x14ac:dyDescent="0.2">
      <c r="B635" s="142" t="s">
        <v>1212</v>
      </c>
      <c r="C635" s="142" t="s">
        <v>1171</v>
      </c>
      <c r="D635" s="142" t="s">
        <v>1213</v>
      </c>
      <c r="E635" s="143">
        <v>0</v>
      </c>
      <c r="F635" s="144">
        <v>0</v>
      </c>
      <c r="G635" s="143">
        <v>0</v>
      </c>
      <c r="H635" s="144">
        <v>0</v>
      </c>
      <c r="I635" s="143">
        <v>0</v>
      </c>
      <c r="J635" s="144">
        <v>0</v>
      </c>
      <c r="K635" s="143">
        <v>9213</v>
      </c>
      <c r="L635" s="144">
        <v>109991322</v>
      </c>
      <c r="M635" s="143">
        <v>0</v>
      </c>
      <c r="N635" s="144">
        <v>0</v>
      </c>
      <c r="O635" s="143">
        <v>0</v>
      </c>
      <c r="P635" s="144">
        <v>0</v>
      </c>
      <c r="Q635" s="143">
        <v>0</v>
      </c>
      <c r="R635" s="144">
        <v>0</v>
      </c>
      <c r="S635" s="143">
        <v>0</v>
      </c>
      <c r="T635" s="144">
        <v>0</v>
      </c>
      <c r="U635" s="143">
        <v>0</v>
      </c>
      <c r="V635" s="144">
        <v>0</v>
      </c>
      <c r="W635" s="143">
        <v>0</v>
      </c>
      <c r="X635" s="143">
        <v>0</v>
      </c>
      <c r="Y635" s="144">
        <v>109991322</v>
      </c>
    </row>
    <row r="636" spans="2:25" x14ac:dyDescent="0.2">
      <c r="B636" s="142" t="s">
        <v>1214</v>
      </c>
      <c r="C636" s="142" t="s">
        <v>1171</v>
      </c>
      <c r="D636" s="142" t="s">
        <v>650</v>
      </c>
      <c r="E636" s="143">
        <v>0</v>
      </c>
      <c r="F636" s="144">
        <v>0</v>
      </c>
      <c r="G636" s="143">
        <v>0</v>
      </c>
      <c r="H636" s="144">
        <v>0</v>
      </c>
      <c r="I636" s="143">
        <v>0</v>
      </c>
      <c r="J636" s="144">
        <v>0</v>
      </c>
      <c r="K636" s="143">
        <v>6958</v>
      </c>
      <c r="L636" s="144">
        <v>83069534</v>
      </c>
      <c r="M636" s="143">
        <v>0</v>
      </c>
      <c r="N636" s="144">
        <v>0</v>
      </c>
      <c r="O636" s="143">
        <v>0</v>
      </c>
      <c r="P636" s="144">
        <v>0</v>
      </c>
      <c r="Q636" s="143">
        <v>0</v>
      </c>
      <c r="R636" s="144">
        <v>0</v>
      </c>
      <c r="S636" s="143">
        <v>0</v>
      </c>
      <c r="T636" s="144">
        <v>0</v>
      </c>
      <c r="U636" s="143">
        <v>0</v>
      </c>
      <c r="V636" s="144">
        <v>0</v>
      </c>
      <c r="W636" s="143">
        <v>0</v>
      </c>
      <c r="X636" s="143">
        <v>0</v>
      </c>
      <c r="Y636" s="144">
        <v>83069534</v>
      </c>
    </row>
    <row r="637" spans="2:25" x14ac:dyDescent="0.2">
      <c r="B637" s="142" t="s">
        <v>1215</v>
      </c>
      <c r="C637" s="142" t="s">
        <v>1171</v>
      </c>
      <c r="D637" s="142" t="s">
        <v>1216</v>
      </c>
      <c r="E637" s="143">
        <v>0</v>
      </c>
      <c r="F637" s="144">
        <v>0</v>
      </c>
      <c r="G637" s="143">
        <v>0</v>
      </c>
      <c r="H637" s="144">
        <v>0</v>
      </c>
      <c r="I637" s="143">
        <v>0</v>
      </c>
      <c r="J637" s="144">
        <v>0</v>
      </c>
      <c r="K637" s="143">
        <v>10441</v>
      </c>
      <c r="L637" s="144">
        <v>124652056</v>
      </c>
      <c r="M637" s="143">
        <v>0</v>
      </c>
      <c r="N637" s="144">
        <v>0</v>
      </c>
      <c r="O637" s="143">
        <v>0</v>
      </c>
      <c r="P637" s="144">
        <v>0</v>
      </c>
      <c r="Q637" s="143">
        <v>0</v>
      </c>
      <c r="R637" s="144">
        <v>0</v>
      </c>
      <c r="S637" s="143">
        <v>0</v>
      </c>
      <c r="T637" s="144">
        <v>0</v>
      </c>
      <c r="U637" s="143">
        <v>0</v>
      </c>
      <c r="V637" s="144">
        <v>0</v>
      </c>
      <c r="W637" s="143">
        <v>0</v>
      </c>
      <c r="X637" s="143">
        <v>0</v>
      </c>
      <c r="Y637" s="144">
        <v>124652056</v>
      </c>
    </row>
    <row r="638" spans="2:25" x14ac:dyDescent="0.2">
      <c r="B638" s="142" t="s">
        <v>1217</v>
      </c>
      <c r="C638" s="142" t="s">
        <v>1171</v>
      </c>
      <c r="D638" s="142" t="s">
        <v>1218</v>
      </c>
      <c r="E638" s="143">
        <v>0</v>
      </c>
      <c r="F638" s="144">
        <v>0</v>
      </c>
      <c r="G638" s="143">
        <v>0</v>
      </c>
      <c r="H638" s="144">
        <v>0</v>
      </c>
      <c r="I638" s="143">
        <v>0</v>
      </c>
      <c r="J638" s="144">
        <v>0</v>
      </c>
      <c r="K638" s="143">
        <v>40722</v>
      </c>
      <c r="L638" s="144">
        <v>486168090</v>
      </c>
      <c r="M638" s="143">
        <v>0</v>
      </c>
      <c r="N638" s="144">
        <v>0</v>
      </c>
      <c r="O638" s="143">
        <v>0</v>
      </c>
      <c r="P638" s="144">
        <v>0</v>
      </c>
      <c r="Q638" s="143">
        <v>0</v>
      </c>
      <c r="R638" s="144">
        <v>0</v>
      </c>
      <c r="S638" s="143">
        <v>0</v>
      </c>
      <c r="T638" s="144">
        <v>0</v>
      </c>
      <c r="U638" s="143">
        <v>0</v>
      </c>
      <c r="V638" s="144">
        <v>0</v>
      </c>
      <c r="W638" s="143">
        <v>0</v>
      </c>
      <c r="X638" s="143">
        <v>0</v>
      </c>
      <c r="Y638" s="144">
        <v>486168090</v>
      </c>
    </row>
    <row r="639" spans="2:25" x14ac:dyDescent="0.2">
      <c r="B639" s="142" t="s">
        <v>1219</v>
      </c>
      <c r="C639" s="142" t="s">
        <v>1171</v>
      </c>
      <c r="D639" s="142" t="s">
        <v>1220</v>
      </c>
      <c r="E639" s="143">
        <v>0</v>
      </c>
      <c r="F639" s="144">
        <v>0</v>
      </c>
      <c r="G639" s="143">
        <v>0</v>
      </c>
      <c r="H639" s="144">
        <v>0</v>
      </c>
      <c r="I639" s="143">
        <v>0</v>
      </c>
      <c r="J639" s="144">
        <v>0</v>
      </c>
      <c r="K639" s="143">
        <v>7883</v>
      </c>
      <c r="L639" s="144">
        <v>94112840</v>
      </c>
      <c r="M639" s="143">
        <v>0</v>
      </c>
      <c r="N639" s="144">
        <v>0</v>
      </c>
      <c r="O639" s="143">
        <v>0</v>
      </c>
      <c r="P639" s="144">
        <v>0</v>
      </c>
      <c r="Q639" s="143">
        <v>0</v>
      </c>
      <c r="R639" s="144">
        <v>0</v>
      </c>
      <c r="S639" s="143">
        <v>0</v>
      </c>
      <c r="T639" s="144">
        <v>0</v>
      </c>
      <c r="U639" s="143">
        <v>0</v>
      </c>
      <c r="V639" s="144">
        <v>0</v>
      </c>
      <c r="W639" s="143">
        <v>0</v>
      </c>
      <c r="X639" s="143">
        <v>0</v>
      </c>
      <c r="Y639" s="144">
        <v>94112840</v>
      </c>
    </row>
    <row r="640" spans="2:25" x14ac:dyDescent="0.2">
      <c r="B640" s="142" t="s">
        <v>1221</v>
      </c>
      <c r="C640" s="142" t="s">
        <v>1171</v>
      </c>
      <c r="D640" s="142" t="s">
        <v>1222</v>
      </c>
      <c r="E640" s="143">
        <v>0</v>
      </c>
      <c r="F640" s="144">
        <v>0</v>
      </c>
      <c r="G640" s="143">
        <v>0</v>
      </c>
      <c r="H640" s="144">
        <v>0</v>
      </c>
      <c r="I640" s="143">
        <v>0</v>
      </c>
      <c r="J640" s="144">
        <v>0</v>
      </c>
      <c r="K640" s="143">
        <v>7893</v>
      </c>
      <c r="L640" s="144">
        <v>94232227</v>
      </c>
      <c r="M640" s="143">
        <v>0</v>
      </c>
      <c r="N640" s="144">
        <v>0</v>
      </c>
      <c r="O640" s="143">
        <v>0</v>
      </c>
      <c r="P640" s="144">
        <v>0</v>
      </c>
      <c r="Q640" s="143">
        <v>0</v>
      </c>
      <c r="R640" s="144">
        <v>0</v>
      </c>
      <c r="S640" s="143">
        <v>0</v>
      </c>
      <c r="T640" s="144">
        <v>0</v>
      </c>
      <c r="U640" s="143">
        <v>0</v>
      </c>
      <c r="V640" s="144">
        <v>0</v>
      </c>
      <c r="W640" s="143">
        <v>0</v>
      </c>
      <c r="X640" s="143">
        <v>0</v>
      </c>
      <c r="Y640" s="144">
        <v>94232227</v>
      </c>
    </row>
    <row r="641" spans="2:25" x14ac:dyDescent="0.2">
      <c r="B641" s="142" t="s">
        <v>1223</v>
      </c>
      <c r="C641" s="142" t="s">
        <v>1171</v>
      </c>
      <c r="D641" s="142" t="s">
        <v>1224</v>
      </c>
      <c r="E641" s="143">
        <v>0</v>
      </c>
      <c r="F641" s="144">
        <v>0</v>
      </c>
      <c r="G641" s="143">
        <v>0</v>
      </c>
      <c r="H641" s="144">
        <v>0</v>
      </c>
      <c r="I641" s="143">
        <v>0</v>
      </c>
      <c r="J641" s="144">
        <v>0</v>
      </c>
      <c r="K641" s="143">
        <v>0</v>
      </c>
      <c r="L641" s="144">
        <v>0</v>
      </c>
      <c r="M641" s="143">
        <v>0</v>
      </c>
      <c r="N641" s="144">
        <v>0</v>
      </c>
      <c r="O641" s="143">
        <v>0</v>
      </c>
      <c r="P641" s="144">
        <v>0</v>
      </c>
      <c r="Q641" s="143">
        <v>0</v>
      </c>
      <c r="R641" s="144">
        <v>0</v>
      </c>
      <c r="S641" s="143">
        <v>0</v>
      </c>
      <c r="T641" s="144">
        <v>0</v>
      </c>
      <c r="U641" s="143">
        <v>0</v>
      </c>
      <c r="V641" s="144">
        <v>0</v>
      </c>
      <c r="W641" s="143">
        <v>0</v>
      </c>
      <c r="X641" s="143">
        <v>0</v>
      </c>
      <c r="Y641" s="144">
        <v>0</v>
      </c>
    </row>
    <row r="642" spans="2:25" x14ac:dyDescent="0.2">
      <c r="B642" s="142" t="s">
        <v>1225</v>
      </c>
      <c r="C642" s="142" t="s">
        <v>1171</v>
      </c>
      <c r="D642" s="142" t="s">
        <v>548</v>
      </c>
      <c r="E642" s="143">
        <v>0</v>
      </c>
      <c r="F642" s="144">
        <v>0</v>
      </c>
      <c r="G642" s="143">
        <v>0</v>
      </c>
      <c r="H642" s="144">
        <v>0</v>
      </c>
      <c r="I642" s="143">
        <v>0</v>
      </c>
      <c r="J642" s="144">
        <v>0</v>
      </c>
      <c r="K642" s="143">
        <v>4364</v>
      </c>
      <c r="L642" s="144">
        <v>52100524</v>
      </c>
      <c r="M642" s="143">
        <v>0</v>
      </c>
      <c r="N642" s="144">
        <v>0</v>
      </c>
      <c r="O642" s="143">
        <v>0</v>
      </c>
      <c r="P642" s="144">
        <v>0</v>
      </c>
      <c r="Q642" s="143">
        <v>0</v>
      </c>
      <c r="R642" s="144">
        <v>0</v>
      </c>
      <c r="S642" s="143">
        <v>0</v>
      </c>
      <c r="T642" s="144">
        <v>0</v>
      </c>
      <c r="U642" s="143">
        <v>0</v>
      </c>
      <c r="V642" s="144">
        <v>0</v>
      </c>
      <c r="W642" s="143">
        <v>0</v>
      </c>
      <c r="X642" s="143">
        <v>0</v>
      </c>
      <c r="Y642" s="144">
        <v>52100524</v>
      </c>
    </row>
    <row r="643" spans="2:25" x14ac:dyDescent="0.2">
      <c r="B643" s="142" t="s">
        <v>1226</v>
      </c>
      <c r="C643" s="142" t="s">
        <v>1171</v>
      </c>
      <c r="D643" s="142" t="s">
        <v>1227</v>
      </c>
      <c r="E643" s="143">
        <v>0</v>
      </c>
      <c r="F643" s="144">
        <v>0</v>
      </c>
      <c r="G643" s="143">
        <v>0</v>
      </c>
      <c r="H643" s="144">
        <v>0</v>
      </c>
      <c r="I643" s="143">
        <v>0</v>
      </c>
      <c r="J643" s="144">
        <v>0</v>
      </c>
      <c r="K643" s="143">
        <v>0</v>
      </c>
      <c r="L643" s="144">
        <v>0</v>
      </c>
      <c r="M643" s="143">
        <v>0</v>
      </c>
      <c r="N643" s="144">
        <v>0</v>
      </c>
      <c r="O643" s="143">
        <v>0</v>
      </c>
      <c r="P643" s="144">
        <v>0</v>
      </c>
      <c r="Q643" s="143">
        <v>0</v>
      </c>
      <c r="R643" s="144">
        <v>0</v>
      </c>
      <c r="S643" s="143">
        <v>0</v>
      </c>
      <c r="T643" s="144">
        <v>0</v>
      </c>
      <c r="U643" s="143">
        <v>0</v>
      </c>
      <c r="V643" s="144">
        <v>0</v>
      </c>
      <c r="W643" s="143">
        <v>0</v>
      </c>
      <c r="X643" s="143">
        <v>0</v>
      </c>
      <c r="Y643" s="144">
        <v>0</v>
      </c>
    </row>
    <row r="644" spans="2:25" x14ac:dyDescent="0.2">
      <c r="B644" s="142" t="s">
        <v>1228</v>
      </c>
      <c r="C644" s="142" t="s">
        <v>1171</v>
      </c>
      <c r="D644" s="142" t="s">
        <v>1229</v>
      </c>
      <c r="E644" s="143">
        <v>0</v>
      </c>
      <c r="F644" s="144">
        <v>0</v>
      </c>
      <c r="G644" s="143">
        <v>0</v>
      </c>
      <c r="H644" s="144">
        <v>0</v>
      </c>
      <c r="I644" s="143">
        <v>0</v>
      </c>
      <c r="J644" s="144">
        <v>0</v>
      </c>
      <c r="K644" s="143">
        <v>9899</v>
      </c>
      <c r="L644" s="144">
        <v>118181276</v>
      </c>
      <c r="M644" s="143">
        <v>0</v>
      </c>
      <c r="N644" s="144">
        <v>0</v>
      </c>
      <c r="O644" s="143">
        <v>0</v>
      </c>
      <c r="P644" s="144">
        <v>0</v>
      </c>
      <c r="Q644" s="143">
        <v>0</v>
      </c>
      <c r="R644" s="144">
        <v>0</v>
      </c>
      <c r="S644" s="143">
        <v>0</v>
      </c>
      <c r="T644" s="144">
        <v>0</v>
      </c>
      <c r="U644" s="143">
        <v>0</v>
      </c>
      <c r="V644" s="144">
        <v>0</v>
      </c>
      <c r="W644" s="143">
        <v>0</v>
      </c>
      <c r="X644" s="143">
        <v>0</v>
      </c>
      <c r="Y644" s="144">
        <v>118181276</v>
      </c>
    </row>
    <row r="645" spans="2:25" x14ac:dyDescent="0.2">
      <c r="B645" s="142" t="s">
        <v>1230</v>
      </c>
      <c r="C645" s="142" t="s">
        <v>1171</v>
      </c>
      <c r="D645" s="142" t="s">
        <v>1231</v>
      </c>
      <c r="E645" s="143">
        <v>0</v>
      </c>
      <c r="F645" s="144">
        <v>0</v>
      </c>
      <c r="G645" s="143">
        <v>0</v>
      </c>
      <c r="H645" s="144">
        <v>0</v>
      </c>
      <c r="I645" s="143">
        <v>0</v>
      </c>
      <c r="J645" s="144">
        <v>0</v>
      </c>
      <c r="K645" s="143">
        <v>0</v>
      </c>
      <c r="L645" s="144">
        <v>0</v>
      </c>
      <c r="M645" s="143">
        <v>0</v>
      </c>
      <c r="N645" s="144">
        <v>0</v>
      </c>
      <c r="O645" s="143">
        <v>0</v>
      </c>
      <c r="P645" s="144">
        <v>0</v>
      </c>
      <c r="Q645" s="143">
        <v>0</v>
      </c>
      <c r="R645" s="144">
        <v>0</v>
      </c>
      <c r="S645" s="143">
        <v>0</v>
      </c>
      <c r="T645" s="144">
        <v>0</v>
      </c>
      <c r="U645" s="143">
        <v>0</v>
      </c>
      <c r="V645" s="144">
        <v>0</v>
      </c>
      <c r="W645" s="143">
        <v>0</v>
      </c>
      <c r="X645" s="143">
        <v>0</v>
      </c>
      <c r="Y645" s="144">
        <v>0</v>
      </c>
    </row>
    <row r="646" spans="2:25" x14ac:dyDescent="0.2">
      <c r="B646" s="142" t="s">
        <v>1232</v>
      </c>
      <c r="C646" s="142" t="s">
        <v>1171</v>
      </c>
      <c r="D646" s="142" t="s">
        <v>1233</v>
      </c>
      <c r="E646" s="143">
        <v>0</v>
      </c>
      <c r="F646" s="144">
        <v>0</v>
      </c>
      <c r="G646" s="143">
        <v>0</v>
      </c>
      <c r="H646" s="144">
        <v>0</v>
      </c>
      <c r="I646" s="143">
        <v>0</v>
      </c>
      <c r="J646" s="144">
        <v>0</v>
      </c>
      <c r="K646" s="143">
        <v>6096</v>
      </c>
      <c r="L646" s="144">
        <v>72778367</v>
      </c>
      <c r="M646" s="143">
        <v>0</v>
      </c>
      <c r="N646" s="144">
        <v>0</v>
      </c>
      <c r="O646" s="143">
        <v>0</v>
      </c>
      <c r="P646" s="144">
        <v>0</v>
      </c>
      <c r="Q646" s="143">
        <v>0</v>
      </c>
      <c r="R646" s="144">
        <v>0</v>
      </c>
      <c r="S646" s="143">
        <v>0</v>
      </c>
      <c r="T646" s="144">
        <v>0</v>
      </c>
      <c r="U646" s="143">
        <v>0</v>
      </c>
      <c r="V646" s="144">
        <v>0</v>
      </c>
      <c r="W646" s="143">
        <v>0</v>
      </c>
      <c r="X646" s="143">
        <v>0</v>
      </c>
      <c r="Y646" s="144">
        <v>72778367</v>
      </c>
    </row>
    <row r="647" spans="2:25" x14ac:dyDescent="0.2">
      <c r="B647" s="142" t="s">
        <v>1234</v>
      </c>
      <c r="C647" s="142" t="s">
        <v>1171</v>
      </c>
      <c r="D647" s="142" t="s">
        <v>1235</v>
      </c>
      <c r="E647" s="143">
        <v>0</v>
      </c>
      <c r="F647" s="144">
        <v>0</v>
      </c>
      <c r="G647" s="143">
        <v>0</v>
      </c>
      <c r="H647" s="144">
        <v>0</v>
      </c>
      <c r="I647" s="143">
        <v>0</v>
      </c>
      <c r="J647" s="144">
        <v>0</v>
      </c>
      <c r="K647" s="143">
        <v>3672</v>
      </c>
      <c r="L647" s="144">
        <v>43838938</v>
      </c>
      <c r="M647" s="143">
        <v>0</v>
      </c>
      <c r="N647" s="144">
        <v>0</v>
      </c>
      <c r="O647" s="143">
        <v>0</v>
      </c>
      <c r="P647" s="144">
        <v>0</v>
      </c>
      <c r="Q647" s="143">
        <v>0</v>
      </c>
      <c r="R647" s="144">
        <v>0</v>
      </c>
      <c r="S647" s="143">
        <v>0</v>
      </c>
      <c r="T647" s="144">
        <v>0</v>
      </c>
      <c r="U647" s="143">
        <v>0</v>
      </c>
      <c r="V647" s="144">
        <v>0</v>
      </c>
      <c r="W647" s="143">
        <v>0</v>
      </c>
      <c r="X647" s="143">
        <v>0</v>
      </c>
      <c r="Y647" s="144">
        <v>43838938</v>
      </c>
    </row>
    <row r="648" spans="2:25" x14ac:dyDescent="0.2">
      <c r="B648" s="142" t="s">
        <v>1236</v>
      </c>
      <c r="C648" s="142" t="s">
        <v>1171</v>
      </c>
      <c r="D648" s="142" t="s">
        <v>1237</v>
      </c>
      <c r="E648" s="143">
        <v>0</v>
      </c>
      <c r="F648" s="144">
        <v>0</v>
      </c>
      <c r="G648" s="143">
        <v>0</v>
      </c>
      <c r="H648" s="144">
        <v>0</v>
      </c>
      <c r="I648" s="143">
        <v>0</v>
      </c>
      <c r="J648" s="144">
        <v>0</v>
      </c>
      <c r="K648" s="143">
        <v>7119</v>
      </c>
      <c r="L648" s="144">
        <v>84991666</v>
      </c>
      <c r="M648" s="143">
        <v>0</v>
      </c>
      <c r="N648" s="144">
        <v>0</v>
      </c>
      <c r="O648" s="143">
        <v>0</v>
      </c>
      <c r="P648" s="144">
        <v>0</v>
      </c>
      <c r="Q648" s="143">
        <v>0</v>
      </c>
      <c r="R648" s="144">
        <v>0</v>
      </c>
      <c r="S648" s="143">
        <v>0</v>
      </c>
      <c r="T648" s="144">
        <v>0</v>
      </c>
      <c r="U648" s="143">
        <v>0</v>
      </c>
      <c r="V648" s="144">
        <v>0</v>
      </c>
      <c r="W648" s="143">
        <v>0</v>
      </c>
      <c r="X648" s="143">
        <v>0</v>
      </c>
      <c r="Y648" s="144">
        <v>84991666</v>
      </c>
    </row>
    <row r="649" spans="2:25" x14ac:dyDescent="0.2">
      <c r="B649" s="142" t="s">
        <v>1238</v>
      </c>
      <c r="C649" s="142" t="s">
        <v>1171</v>
      </c>
      <c r="D649" s="142" t="s">
        <v>1239</v>
      </c>
      <c r="E649" s="143">
        <v>0</v>
      </c>
      <c r="F649" s="144">
        <v>0</v>
      </c>
      <c r="G649" s="143">
        <v>0</v>
      </c>
      <c r="H649" s="144">
        <v>0</v>
      </c>
      <c r="I649" s="143">
        <v>0</v>
      </c>
      <c r="J649" s="144">
        <v>0</v>
      </c>
      <c r="K649" s="143">
        <v>0</v>
      </c>
      <c r="L649" s="144">
        <v>0</v>
      </c>
      <c r="M649" s="143">
        <v>0</v>
      </c>
      <c r="N649" s="144">
        <v>0</v>
      </c>
      <c r="O649" s="143">
        <v>0</v>
      </c>
      <c r="P649" s="144">
        <v>0</v>
      </c>
      <c r="Q649" s="143">
        <v>0</v>
      </c>
      <c r="R649" s="144">
        <v>0</v>
      </c>
      <c r="S649" s="143">
        <v>0</v>
      </c>
      <c r="T649" s="144">
        <v>0</v>
      </c>
      <c r="U649" s="143">
        <v>0</v>
      </c>
      <c r="V649" s="144">
        <v>0</v>
      </c>
      <c r="W649" s="143">
        <v>0</v>
      </c>
      <c r="X649" s="143">
        <v>0</v>
      </c>
      <c r="Y649" s="144">
        <v>0</v>
      </c>
    </row>
    <row r="650" spans="2:25" x14ac:dyDescent="0.2">
      <c r="B650" s="142" t="s">
        <v>1240</v>
      </c>
      <c r="C650" s="142" t="s">
        <v>1171</v>
      </c>
      <c r="D650" s="142" t="s">
        <v>1241</v>
      </c>
      <c r="E650" s="143">
        <v>0</v>
      </c>
      <c r="F650" s="144">
        <v>0</v>
      </c>
      <c r="G650" s="143">
        <v>0</v>
      </c>
      <c r="H650" s="144">
        <v>0</v>
      </c>
      <c r="I650" s="143">
        <v>0</v>
      </c>
      <c r="J650" s="144">
        <v>0</v>
      </c>
      <c r="K650" s="143">
        <v>0</v>
      </c>
      <c r="L650" s="144">
        <v>0</v>
      </c>
      <c r="M650" s="143">
        <v>0</v>
      </c>
      <c r="N650" s="144">
        <v>0</v>
      </c>
      <c r="O650" s="143">
        <v>0</v>
      </c>
      <c r="P650" s="144">
        <v>0</v>
      </c>
      <c r="Q650" s="143">
        <v>0</v>
      </c>
      <c r="R650" s="144">
        <v>0</v>
      </c>
      <c r="S650" s="143">
        <v>0</v>
      </c>
      <c r="T650" s="144">
        <v>0</v>
      </c>
      <c r="U650" s="143">
        <v>0</v>
      </c>
      <c r="V650" s="144">
        <v>0</v>
      </c>
      <c r="W650" s="143">
        <v>0</v>
      </c>
      <c r="X650" s="143">
        <v>0</v>
      </c>
      <c r="Y650" s="144">
        <v>0</v>
      </c>
    </row>
    <row r="651" spans="2:25" x14ac:dyDescent="0.2">
      <c r="B651" s="142" t="s">
        <v>1242</v>
      </c>
      <c r="C651" s="142" t="s">
        <v>1243</v>
      </c>
      <c r="D651" s="142" t="s">
        <v>1244</v>
      </c>
      <c r="E651" s="143">
        <v>0</v>
      </c>
      <c r="F651" s="144">
        <v>0</v>
      </c>
      <c r="G651" s="143">
        <v>0</v>
      </c>
      <c r="H651" s="144">
        <v>0</v>
      </c>
      <c r="I651" s="143">
        <v>64663</v>
      </c>
      <c r="J651" s="144">
        <v>1118549353</v>
      </c>
      <c r="K651" s="143">
        <v>0</v>
      </c>
      <c r="L651" s="144">
        <v>0</v>
      </c>
      <c r="M651" s="143">
        <v>0</v>
      </c>
      <c r="N651" s="144">
        <v>0</v>
      </c>
      <c r="O651" s="143">
        <v>0</v>
      </c>
      <c r="P651" s="144">
        <v>0</v>
      </c>
      <c r="Q651" s="143">
        <v>0</v>
      </c>
      <c r="R651" s="144">
        <v>0</v>
      </c>
      <c r="S651" s="143">
        <v>0</v>
      </c>
      <c r="T651" s="144">
        <v>0</v>
      </c>
      <c r="U651" s="143">
        <v>0</v>
      </c>
      <c r="V651" s="144">
        <v>0</v>
      </c>
      <c r="W651" s="143">
        <v>0</v>
      </c>
      <c r="X651" s="143">
        <v>0</v>
      </c>
      <c r="Y651" s="144">
        <v>1118549353</v>
      </c>
    </row>
    <row r="652" spans="2:25" x14ac:dyDescent="0.2">
      <c r="B652" s="142" t="s">
        <v>1245</v>
      </c>
      <c r="C652" s="142" t="s">
        <v>1243</v>
      </c>
      <c r="D652" s="142" t="s">
        <v>675</v>
      </c>
      <c r="E652" s="143">
        <v>0</v>
      </c>
      <c r="F652" s="144">
        <v>0</v>
      </c>
      <c r="G652" s="143">
        <v>0</v>
      </c>
      <c r="H652" s="144">
        <v>0</v>
      </c>
      <c r="I652" s="143">
        <v>0</v>
      </c>
      <c r="J652" s="144">
        <v>0</v>
      </c>
      <c r="K652" s="143">
        <v>0</v>
      </c>
      <c r="L652" s="144">
        <v>0</v>
      </c>
      <c r="M652" s="143">
        <v>0</v>
      </c>
      <c r="N652" s="144">
        <v>0</v>
      </c>
      <c r="O652" s="143">
        <v>0</v>
      </c>
      <c r="P652" s="144">
        <v>0</v>
      </c>
      <c r="Q652" s="143">
        <v>0</v>
      </c>
      <c r="R652" s="144">
        <v>0</v>
      </c>
      <c r="S652" s="143">
        <v>0</v>
      </c>
      <c r="T652" s="144">
        <v>0</v>
      </c>
      <c r="U652" s="143">
        <v>0</v>
      </c>
      <c r="V652" s="144">
        <v>0</v>
      </c>
      <c r="W652" s="143">
        <v>0</v>
      </c>
      <c r="X652" s="143">
        <v>0</v>
      </c>
      <c r="Y652" s="144">
        <v>0</v>
      </c>
    </row>
    <row r="653" spans="2:25" x14ac:dyDescent="0.2">
      <c r="B653" s="142" t="s">
        <v>1246</v>
      </c>
      <c r="C653" s="142" t="s">
        <v>1243</v>
      </c>
      <c r="D653" s="142" t="s">
        <v>1247</v>
      </c>
      <c r="E653" s="143">
        <v>0</v>
      </c>
      <c r="F653" s="144">
        <v>0</v>
      </c>
      <c r="G653" s="143">
        <v>0</v>
      </c>
      <c r="H653" s="144">
        <v>0</v>
      </c>
      <c r="I653" s="143">
        <v>5983</v>
      </c>
      <c r="J653" s="144">
        <v>103494746</v>
      </c>
      <c r="K653" s="143">
        <v>0</v>
      </c>
      <c r="L653" s="144">
        <v>0</v>
      </c>
      <c r="M653" s="143">
        <v>0</v>
      </c>
      <c r="N653" s="144">
        <v>0</v>
      </c>
      <c r="O653" s="143">
        <v>0</v>
      </c>
      <c r="P653" s="144">
        <v>0</v>
      </c>
      <c r="Q653" s="143">
        <v>0</v>
      </c>
      <c r="R653" s="144">
        <v>0</v>
      </c>
      <c r="S653" s="143">
        <v>0</v>
      </c>
      <c r="T653" s="144">
        <v>0</v>
      </c>
      <c r="U653" s="143">
        <v>0</v>
      </c>
      <c r="V653" s="144">
        <v>0</v>
      </c>
      <c r="W653" s="143">
        <v>0</v>
      </c>
      <c r="X653" s="143">
        <v>0</v>
      </c>
      <c r="Y653" s="144">
        <v>103494746</v>
      </c>
    </row>
    <row r="654" spans="2:25" x14ac:dyDescent="0.2">
      <c r="B654" s="142" t="s">
        <v>1248</v>
      </c>
      <c r="C654" s="142" t="s">
        <v>1243</v>
      </c>
      <c r="D654" s="142" t="s">
        <v>1249</v>
      </c>
      <c r="E654" s="143">
        <v>0</v>
      </c>
      <c r="F654" s="144">
        <v>0</v>
      </c>
      <c r="G654" s="143">
        <v>0</v>
      </c>
      <c r="H654" s="144">
        <v>0</v>
      </c>
      <c r="I654" s="143">
        <v>7471</v>
      </c>
      <c r="J654" s="144">
        <v>129234372</v>
      </c>
      <c r="K654" s="143">
        <v>0</v>
      </c>
      <c r="L654" s="144">
        <v>0</v>
      </c>
      <c r="M654" s="143">
        <v>0</v>
      </c>
      <c r="N654" s="144">
        <v>0</v>
      </c>
      <c r="O654" s="143">
        <v>0</v>
      </c>
      <c r="P654" s="144">
        <v>0</v>
      </c>
      <c r="Q654" s="143">
        <v>0</v>
      </c>
      <c r="R654" s="144">
        <v>0</v>
      </c>
      <c r="S654" s="143">
        <v>0</v>
      </c>
      <c r="T654" s="144">
        <v>0</v>
      </c>
      <c r="U654" s="143">
        <v>0</v>
      </c>
      <c r="V654" s="144">
        <v>0</v>
      </c>
      <c r="W654" s="143">
        <v>0</v>
      </c>
      <c r="X654" s="143">
        <v>0</v>
      </c>
      <c r="Y654" s="144">
        <v>129234372</v>
      </c>
    </row>
    <row r="655" spans="2:25" x14ac:dyDescent="0.2">
      <c r="B655" s="142" t="s">
        <v>1250</v>
      </c>
      <c r="C655" s="142" t="s">
        <v>1243</v>
      </c>
      <c r="D655" s="142" t="s">
        <v>1251</v>
      </c>
      <c r="E655" s="143">
        <v>0</v>
      </c>
      <c r="F655" s="144">
        <v>0</v>
      </c>
      <c r="G655" s="143">
        <v>0</v>
      </c>
      <c r="H655" s="144">
        <v>0</v>
      </c>
      <c r="I655" s="143">
        <v>0</v>
      </c>
      <c r="J655" s="144">
        <v>0</v>
      </c>
      <c r="K655" s="143">
        <v>0</v>
      </c>
      <c r="L655" s="144">
        <v>0</v>
      </c>
      <c r="M655" s="143">
        <v>0</v>
      </c>
      <c r="N655" s="144">
        <v>0</v>
      </c>
      <c r="O655" s="143">
        <v>0</v>
      </c>
      <c r="P655" s="144">
        <v>0</v>
      </c>
      <c r="Q655" s="143">
        <v>0</v>
      </c>
      <c r="R655" s="144">
        <v>0</v>
      </c>
      <c r="S655" s="143">
        <v>0</v>
      </c>
      <c r="T655" s="144">
        <v>0</v>
      </c>
      <c r="U655" s="143">
        <v>0</v>
      </c>
      <c r="V655" s="144">
        <v>0</v>
      </c>
      <c r="W655" s="143">
        <v>0</v>
      </c>
      <c r="X655" s="143">
        <v>0</v>
      </c>
      <c r="Y655" s="144">
        <v>0</v>
      </c>
    </row>
    <row r="656" spans="2:25" x14ac:dyDescent="0.2">
      <c r="B656" s="142" t="s">
        <v>1252</v>
      </c>
      <c r="C656" s="142" t="s">
        <v>1243</v>
      </c>
      <c r="D656" s="142" t="s">
        <v>1253</v>
      </c>
      <c r="E656" s="143">
        <v>0</v>
      </c>
      <c r="F656" s="144">
        <v>0</v>
      </c>
      <c r="G656" s="143">
        <v>0</v>
      </c>
      <c r="H656" s="144">
        <v>0</v>
      </c>
      <c r="I656" s="143">
        <v>3222</v>
      </c>
      <c r="J656" s="144">
        <v>55734593</v>
      </c>
      <c r="K656" s="143">
        <v>0</v>
      </c>
      <c r="L656" s="144">
        <v>0</v>
      </c>
      <c r="M656" s="143">
        <v>0</v>
      </c>
      <c r="N656" s="144">
        <v>0</v>
      </c>
      <c r="O656" s="143">
        <v>0</v>
      </c>
      <c r="P656" s="144">
        <v>0</v>
      </c>
      <c r="Q656" s="143">
        <v>0</v>
      </c>
      <c r="R656" s="144">
        <v>0</v>
      </c>
      <c r="S656" s="143">
        <v>0</v>
      </c>
      <c r="T656" s="144">
        <v>0</v>
      </c>
      <c r="U656" s="143">
        <v>0</v>
      </c>
      <c r="V656" s="144">
        <v>0</v>
      </c>
      <c r="W656" s="143">
        <v>0</v>
      </c>
      <c r="X656" s="143">
        <v>0</v>
      </c>
      <c r="Y656" s="144">
        <v>55734593</v>
      </c>
    </row>
    <row r="657" spans="2:25" x14ac:dyDescent="0.2">
      <c r="B657" s="142" t="s">
        <v>1254</v>
      </c>
      <c r="C657" s="142" t="s">
        <v>1243</v>
      </c>
      <c r="D657" s="142" t="s">
        <v>1255</v>
      </c>
      <c r="E657" s="143">
        <v>0</v>
      </c>
      <c r="F657" s="144">
        <v>0</v>
      </c>
      <c r="G657" s="143">
        <v>0</v>
      </c>
      <c r="H657" s="144">
        <v>0</v>
      </c>
      <c r="I657" s="143">
        <v>9125</v>
      </c>
      <c r="J657" s="144">
        <v>157845489</v>
      </c>
      <c r="K657" s="143">
        <v>0</v>
      </c>
      <c r="L657" s="144">
        <v>0</v>
      </c>
      <c r="M657" s="143">
        <v>0</v>
      </c>
      <c r="N657" s="144">
        <v>0</v>
      </c>
      <c r="O657" s="143">
        <v>0</v>
      </c>
      <c r="P657" s="144">
        <v>0</v>
      </c>
      <c r="Q657" s="143">
        <v>0</v>
      </c>
      <c r="R657" s="144">
        <v>0</v>
      </c>
      <c r="S657" s="143">
        <v>0</v>
      </c>
      <c r="T657" s="144">
        <v>0</v>
      </c>
      <c r="U657" s="143">
        <v>0</v>
      </c>
      <c r="V657" s="144">
        <v>0</v>
      </c>
      <c r="W657" s="143">
        <v>0</v>
      </c>
      <c r="X657" s="143">
        <v>0</v>
      </c>
      <c r="Y657" s="144">
        <v>157845489</v>
      </c>
    </row>
    <row r="658" spans="2:25" x14ac:dyDescent="0.2">
      <c r="B658" s="142" t="s">
        <v>1256</v>
      </c>
      <c r="C658" s="142" t="s">
        <v>1243</v>
      </c>
      <c r="D658" s="142" t="s">
        <v>1257</v>
      </c>
      <c r="E658" s="143">
        <v>0</v>
      </c>
      <c r="F658" s="144">
        <v>0</v>
      </c>
      <c r="G658" s="143">
        <v>0</v>
      </c>
      <c r="H658" s="144">
        <v>0</v>
      </c>
      <c r="I658" s="143">
        <v>4614</v>
      </c>
      <c r="J658" s="144">
        <v>79813598</v>
      </c>
      <c r="K658" s="143">
        <v>0</v>
      </c>
      <c r="L658" s="144">
        <v>0</v>
      </c>
      <c r="M658" s="143">
        <v>0</v>
      </c>
      <c r="N658" s="144">
        <v>0</v>
      </c>
      <c r="O658" s="143">
        <v>0</v>
      </c>
      <c r="P658" s="144">
        <v>0</v>
      </c>
      <c r="Q658" s="143">
        <v>0</v>
      </c>
      <c r="R658" s="144">
        <v>0</v>
      </c>
      <c r="S658" s="143">
        <v>0</v>
      </c>
      <c r="T658" s="144">
        <v>0</v>
      </c>
      <c r="U658" s="143">
        <v>0</v>
      </c>
      <c r="V658" s="144">
        <v>0</v>
      </c>
      <c r="W658" s="143">
        <v>0</v>
      </c>
      <c r="X658" s="143">
        <v>0</v>
      </c>
      <c r="Y658" s="144">
        <v>79813598</v>
      </c>
    </row>
    <row r="659" spans="2:25" x14ac:dyDescent="0.2">
      <c r="B659" s="142" t="s">
        <v>1258</v>
      </c>
      <c r="C659" s="142" t="s">
        <v>1243</v>
      </c>
      <c r="D659" s="142" t="s">
        <v>1259</v>
      </c>
      <c r="E659" s="143">
        <v>0</v>
      </c>
      <c r="F659" s="144">
        <v>0</v>
      </c>
      <c r="G659" s="143">
        <v>0</v>
      </c>
      <c r="H659" s="144">
        <v>0</v>
      </c>
      <c r="I659" s="143">
        <v>0</v>
      </c>
      <c r="J659" s="144">
        <v>0</v>
      </c>
      <c r="K659" s="143">
        <v>0</v>
      </c>
      <c r="L659" s="144">
        <v>0</v>
      </c>
      <c r="M659" s="143">
        <v>0</v>
      </c>
      <c r="N659" s="144">
        <v>0</v>
      </c>
      <c r="O659" s="143">
        <v>0</v>
      </c>
      <c r="P659" s="144">
        <v>0</v>
      </c>
      <c r="Q659" s="143">
        <v>0</v>
      </c>
      <c r="R659" s="144">
        <v>0</v>
      </c>
      <c r="S659" s="143">
        <v>0</v>
      </c>
      <c r="T659" s="144">
        <v>0</v>
      </c>
      <c r="U659" s="143">
        <v>0</v>
      </c>
      <c r="V659" s="144">
        <v>0</v>
      </c>
      <c r="W659" s="143">
        <v>0</v>
      </c>
      <c r="X659" s="143">
        <v>0</v>
      </c>
      <c r="Y659" s="144">
        <v>0</v>
      </c>
    </row>
    <row r="660" spans="2:25" x14ac:dyDescent="0.2">
      <c r="B660" s="142" t="s">
        <v>1260</v>
      </c>
      <c r="C660" s="142" t="s">
        <v>1243</v>
      </c>
      <c r="D660" s="142" t="s">
        <v>1261</v>
      </c>
      <c r="E660" s="143">
        <v>0</v>
      </c>
      <c r="F660" s="144">
        <v>0</v>
      </c>
      <c r="G660" s="143">
        <v>0</v>
      </c>
      <c r="H660" s="144">
        <v>0</v>
      </c>
      <c r="I660" s="143">
        <v>0</v>
      </c>
      <c r="J660" s="144">
        <v>0</v>
      </c>
      <c r="K660" s="143">
        <v>0</v>
      </c>
      <c r="L660" s="144">
        <v>0</v>
      </c>
      <c r="M660" s="143">
        <v>0</v>
      </c>
      <c r="N660" s="144">
        <v>0</v>
      </c>
      <c r="O660" s="143">
        <v>0</v>
      </c>
      <c r="P660" s="144">
        <v>0</v>
      </c>
      <c r="Q660" s="143">
        <v>0</v>
      </c>
      <c r="R660" s="144">
        <v>0</v>
      </c>
      <c r="S660" s="143">
        <v>0</v>
      </c>
      <c r="T660" s="144">
        <v>0</v>
      </c>
      <c r="U660" s="143">
        <v>0</v>
      </c>
      <c r="V660" s="144">
        <v>0</v>
      </c>
      <c r="W660" s="143">
        <v>0</v>
      </c>
      <c r="X660" s="143">
        <v>0</v>
      </c>
      <c r="Y660" s="144">
        <v>0</v>
      </c>
    </row>
    <row r="661" spans="2:25" x14ac:dyDescent="0.2">
      <c r="B661" s="142" t="s">
        <v>1262</v>
      </c>
      <c r="C661" s="142" t="s">
        <v>1243</v>
      </c>
      <c r="D661" s="142" t="s">
        <v>813</v>
      </c>
      <c r="E661" s="143">
        <v>0</v>
      </c>
      <c r="F661" s="144">
        <v>0</v>
      </c>
      <c r="G661" s="143">
        <v>0</v>
      </c>
      <c r="H661" s="144">
        <v>0</v>
      </c>
      <c r="I661" s="143">
        <v>17873</v>
      </c>
      <c r="J661" s="144">
        <v>309169581</v>
      </c>
      <c r="K661" s="143">
        <v>0</v>
      </c>
      <c r="L661" s="144">
        <v>0</v>
      </c>
      <c r="M661" s="143">
        <v>0</v>
      </c>
      <c r="N661" s="144">
        <v>0</v>
      </c>
      <c r="O661" s="143">
        <v>0</v>
      </c>
      <c r="P661" s="144">
        <v>0</v>
      </c>
      <c r="Q661" s="143">
        <v>0</v>
      </c>
      <c r="R661" s="144">
        <v>0</v>
      </c>
      <c r="S661" s="143">
        <v>0</v>
      </c>
      <c r="T661" s="144">
        <v>0</v>
      </c>
      <c r="U661" s="143">
        <v>0</v>
      </c>
      <c r="V661" s="144">
        <v>0</v>
      </c>
      <c r="W661" s="143">
        <v>0</v>
      </c>
      <c r="X661" s="143">
        <v>0</v>
      </c>
      <c r="Y661" s="144">
        <v>309169581</v>
      </c>
    </row>
    <row r="662" spans="2:25" x14ac:dyDescent="0.2">
      <c r="B662" s="142" t="s">
        <v>1263</v>
      </c>
      <c r="C662" s="142" t="s">
        <v>1243</v>
      </c>
      <c r="D662" s="142" t="s">
        <v>1264</v>
      </c>
      <c r="E662" s="143">
        <v>0</v>
      </c>
      <c r="F662" s="144">
        <v>0</v>
      </c>
      <c r="G662" s="143">
        <v>0</v>
      </c>
      <c r="H662" s="144">
        <v>0</v>
      </c>
      <c r="I662" s="143">
        <v>11953</v>
      </c>
      <c r="J662" s="144">
        <v>206764617</v>
      </c>
      <c r="K662" s="143">
        <v>0</v>
      </c>
      <c r="L662" s="144">
        <v>0</v>
      </c>
      <c r="M662" s="143">
        <v>0</v>
      </c>
      <c r="N662" s="144">
        <v>0</v>
      </c>
      <c r="O662" s="143">
        <v>0</v>
      </c>
      <c r="P662" s="144">
        <v>0</v>
      </c>
      <c r="Q662" s="143">
        <v>0</v>
      </c>
      <c r="R662" s="144">
        <v>0</v>
      </c>
      <c r="S662" s="143">
        <v>0</v>
      </c>
      <c r="T662" s="144">
        <v>0</v>
      </c>
      <c r="U662" s="143">
        <v>0</v>
      </c>
      <c r="V662" s="144">
        <v>0</v>
      </c>
      <c r="W662" s="143">
        <v>0</v>
      </c>
      <c r="X662" s="143">
        <v>0</v>
      </c>
      <c r="Y662" s="144">
        <v>206764617</v>
      </c>
    </row>
    <row r="663" spans="2:25" x14ac:dyDescent="0.2">
      <c r="B663" s="142" t="s">
        <v>1265</v>
      </c>
      <c r="C663" s="142" t="s">
        <v>1243</v>
      </c>
      <c r="D663" s="142" t="s">
        <v>1266</v>
      </c>
      <c r="E663" s="143">
        <v>0</v>
      </c>
      <c r="F663" s="144">
        <v>0</v>
      </c>
      <c r="G663" s="143">
        <v>0</v>
      </c>
      <c r="H663" s="144">
        <v>0</v>
      </c>
      <c r="I663" s="143">
        <v>0</v>
      </c>
      <c r="J663" s="144">
        <v>0</v>
      </c>
      <c r="K663" s="143">
        <v>0</v>
      </c>
      <c r="L663" s="144">
        <v>0</v>
      </c>
      <c r="M663" s="143">
        <v>0</v>
      </c>
      <c r="N663" s="144">
        <v>0</v>
      </c>
      <c r="O663" s="143">
        <v>0</v>
      </c>
      <c r="P663" s="144">
        <v>0</v>
      </c>
      <c r="Q663" s="143">
        <v>0</v>
      </c>
      <c r="R663" s="144">
        <v>0</v>
      </c>
      <c r="S663" s="143">
        <v>0</v>
      </c>
      <c r="T663" s="144">
        <v>0</v>
      </c>
      <c r="U663" s="143">
        <v>0</v>
      </c>
      <c r="V663" s="144">
        <v>0</v>
      </c>
      <c r="W663" s="143">
        <v>0</v>
      </c>
      <c r="X663" s="143">
        <v>0</v>
      </c>
      <c r="Y663" s="144">
        <v>0</v>
      </c>
    </row>
    <row r="664" spans="2:25" x14ac:dyDescent="0.2">
      <c r="B664" s="142" t="s">
        <v>1267</v>
      </c>
      <c r="C664" s="142" t="s">
        <v>1243</v>
      </c>
      <c r="D664" s="142" t="s">
        <v>1268</v>
      </c>
      <c r="E664" s="143">
        <v>0</v>
      </c>
      <c r="F664" s="144">
        <v>0</v>
      </c>
      <c r="G664" s="143">
        <v>0</v>
      </c>
      <c r="H664" s="144">
        <v>0</v>
      </c>
      <c r="I664" s="143">
        <v>0</v>
      </c>
      <c r="J664" s="144">
        <v>0</v>
      </c>
      <c r="K664" s="143">
        <v>0</v>
      </c>
      <c r="L664" s="144">
        <v>0</v>
      </c>
      <c r="M664" s="143">
        <v>0</v>
      </c>
      <c r="N664" s="144">
        <v>0</v>
      </c>
      <c r="O664" s="143">
        <v>0</v>
      </c>
      <c r="P664" s="144">
        <v>0</v>
      </c>
      <c r="Q664" s="143">
        <v>0</v>
      </c>
      <c r="R664" s="144">
        <v>0</v>
      </c>
      <c r="S664" s="143">
        <v>0</v>
      </c>
      <c r="T664" s="144">
        <v>0</v>
      </c>
      <c r="U664" s="143">
        <v>0</v>
      </c>
      <c r="V664" s="144">
        <v>0</v>
      </c>
      <c r="W664" s="143">
        <v>0</v>
      </c>
      <c r="X664" s="143">
        <v>0</v>
      </c>
      <c r="Y664" s="144">
        <v>0</v>
      </c>
    </row>
    <row r="665" spans="2:25" x14ac:dyDescent="0.2">
      <c r="B665" s="142" t="s">
        <v>1269</v>
      </c>
      <c r="C665" s="142" t="s">
        <v>1243</v>
      </c>
      <c r="D665" s="142" t="s">
        <v>372</v>
      </c>
      <c r="E665" s="143">
        <v>0</v>
      </c>
      <c r="F665" s="144">
        <v>0</v>
      </c>
      <c r="G665" s="143">
        <v>0</v>
      </c>
      <c r="H665" s="144">
        <v>0</v>
      </c>
      <c r="I665" s="143">
        <v>11576</v>
      </c>
      <c r="J665" s="144">
        <v>200243220</v>
      </c>
      <c r="K665" s="143">
        <v>0</v>
      </c>
      <c r="L665" s="144">
        <v>0</v>
      </c>
      <c r="M665" s="143">
        <v>0</v>
      </c>
      <c r="N665" s="144">
        <v>0</v>
      </c>
      <c r="O665" s="143">
        <v>0</v>
      </c>
      <c r="P665" s="144">
        <v>0</v>
      </c>
      <c r="Q665" s="143">
        <v>0</v>
      </c>
      <c r="R665" s="144">
        <v>0</v>
      </c>
      <c r="S665" s="143">
        <v>0</v>
      </c>
      <c r="T665" s="144">
        <v>0</v>
      </c>
      <c r="U665" s="143">
        <v>0</v>
      </c>
      <c r="V665" s="144">
        <v>0</v>
      </c>
      <c r="W665" s="143">
        <v>0</v>
      </c>
      <c r="X665" s="143">
        <v>0</v>
      </c>
      <c r="Y665" s="144">
        <v>200243220</v>
      </c>
    </row>
    <row r="666" spans="2:25" x14ac:dyDescent="0.2">
      <c r="B666" s="142" t="s">
        <v>1270</v>
      </c>
      <c r="C666" s="142" t="s">
        <v>1271</v>
      </c>
      <c r="D666" s="142" t="s">
        <v>1272</v>
      </c>
      <c r="E666" s="143">
        <v>0</v>
      </c>
      <c r="F666" s="144">
        <v>0</v>
      </c>
      <c r="G666" s="143">
        <v>0</v>
      </c>
      <c r="H666" s="144">
        <v>0</v>
      </c>
      <c r="I666" s="143">
        <v>0</v>
      </c>
      <c r="J666" s="144">
        <v>0</v>
      </c>
      <c r="K666" s="143">
        <v>0</v>
      </c>
      <c r="L666" s="144">
        <v>0</v>
      </c>
      <c r="M666" s="143">
        <v>0</v>
      </c>
      <c r="N666" s="144">
        <v>0</v>
      </c>
      <c r="O666" s="143">
        <v>0</v>
      </c>
      <c r="P666" s="144">
        <v>0</v>
      </c>
      <c r="Q666" s="143">
        <v>0</v>
      </c>
      <c r="R666" s="144">
        <v>0</v>
      </c>
      <c r="S666" s="143">
        <v>0</v>
      </c>
      <c r="T666" s="144">
        <v>0</v>
      </c>
      <c r="U666" s="143">
        <v>0</v>
      </c>
      <c r="V666" s="144">
        <v>0</v>
      </c>
      <c r="W666" s="143">
        <v>0</v>
      </c>
      <c r="X666" s="143">
        <v>0</v>
      </c>
      <c r="Y666" s="144">
        <v>0</v>
      </c>
    </row>
    <row r="667" spans="2:25" x14ac:dyDescent="0.2">
      <c r="B667" s="142" t="s">
        <v>1273</v>
      </c>
      <c r="C667" s="142" t="s">
        <v>1271</v>
      </c>
      <c r="D667" s="142" t="s">
        <v>1274</v>
      </c>
      <c r="E667" s="143">
        <v>0</v>
      </c>
      <c r="F667" s="144">
        <v>0</v>
      </c>
      <c r="G667" s="143">
        <v>0</v>
      </c>
      <c r="H667" s="144">
        <v>0</v>
      </c>
      <c r="I667" s="143">
        <v>0</v>
      </c>
      <c r="J667" s="144">
        <v>0</v>
      </c>
      <c r="K667" s="143">
        <v>0</v>
      </c>
      <c r="L667" s="144">
        <v>0</v>
      </c>
      <c r="M667" s="143">
        <v>0</v>
      </c>
      <c r="N667" s="144">
        <v>0</v>
      </c>
      <c r="O667" s="143">
        <v>0</v>
      </c>
      <c r="P667" s="144">
        <v>0</v>
      </c>
      <c r="Q667" s="143">
        <v>0</v>
      </c>
      <c r="R667" s="144">
        <v>0</v>
      </c>
      <c r="S667" s="143">
        <v>0</v>
      </c>
      <c r="T667" s="144">
        <v>0</v>
      </c>
      <c r="U667" s="143">
        <v>0</v>
      </c>
      <c r="V667" s="144">
        <v>0</v>
      </c>
      <c r="W667" s="143">
        <v>0</v>
      </c>
      <c r="X667" s="143">
        <v>0</v>
      </c>
      <c r="Y667" s="144">
        <v>0</v>
      </c>
    </row>
    <row r="668" spans="2:25" x14ac:dyDescent="0.2">
      <c r="B668" s="142" t="s">
        <v>1275</v>
      </c>
      <c r="C668" s="142" t="s">
        <v>1271</v>
      </c>
      <c r="D668" s="142" t="s">
        <v>1276</v>
      </c>
      <c r="E668" s="143">
        <v>0</v>
      </c>
      <c r="F668" s="144">
        <v>0</v>
      </c>
      <c r="G668" s="143">
        <v>0</v>
      </c>
      <c r="H668" s="144">
        <v>0</v>
      </c>
      <c r="I668" s="143">
        <v>0</v>
      </c>
      <c r="J668" s="144">
        <v>0</v>
      </c>
      <c r="K668" s="143">
        <v>0</v>
      </c>
      <c r="L668" s="144">
        <v>0</v>
      </c>
      <c r="M668" s="143">
        <v>0</v>
      </c>
      <c r="N668" s="144">
        <v>0</v>
      </c>
      <c r="O668" s="143">
        <v>0</v>
      </c>
      <c r="P668" s="144">
        <v>0</v>
      </c>
      <c r="Q668" s="143">
        <v>0</v>
      </c>
      <c r="R668" s="144">
        <v>0</v>
      </c>
      <c r="S668" s="143">
        <v>0</v>
      </c>
      <c r="T668" s="144">
        <v>0</v>
      </c>
      <c r="U668" s="143">
        <v>0</v>
      </c>
      <c r="V668" s="144">
        <v>0</v>
      </c>
      <c r="W668" s="143">
        <v>0</v>
      </c>
      <c r="X668" s="143">
        <v>0</v>
      </c>
      <c r="Y668" s="144">
        <v>0</v>
      </c>
    </row>
    <row r="669" spans="2:25" x14ac:dyDescent="0.2">
      <c r="B669" s="142" t="s">
        <v>1277</v>
      </c>
      <c r="C669" s="142" t="s">
        <v>1271</v>
      </c>
      <c r="D669" s="142" t="s">
        <v>1278</v>
      </c>
      <c r="E669" s="143">
        <v>0</v>
      </c>
      <c r="F669" s="144">
        <v>0</v>
      </c>
      <c r="G669" s="143">
        <v>0</v>
      </c>
      <c r="H669" s="144">
        <v>0</v>
      </c>
      <c r="I669" s="143">
        <v>0</v>
      </c>
      <c r="J669" s="144">
        <v>0</v>
      </c>
      <c r="K669" s="143">
        <v>0</v>
      </c>
      <c r="L669" s="144">
        <v>0</v>
      </c>
      <c r="M669" s="143">
        <v>0</v>
      </c>
      <c r="N669" s="144">
        <v>0</v>
      </c>
      <c r="O669" s="143">
        <v>0</v>
      </c>
      <c r="P669" s="144">
        <v>0</v>
      </c>
      <c r="Q669" s="143">
        <v>0</v>
      </c>
      <c r="R669" s="144">
        <v>0</v>
      </c>
      <c r="S669" s="143">
        <v>0</v>
      </c>
      <c r="T669" s="144">
        <v>0</v>
      </c>
      <c r="U669" s="143">
        <v>0</v>
      </c>
      <c r="V669" s="144">
        <v>0</v>
      </c>
      <c r="W669" s="143">
        <v>0</v>
      </c>
      <c r="X669" s="143">
        <v>0</v>
      </c>
      <c r="Y669" s="144">
        <v>0</v>
      </c>
    </row>
    <row r="670" spans="2:25" x14ac:dyDescent="0.2">
      <c r="B670" s="142" t="s">
        <v>1279</v>
      </c>
      <c r="C670" s="142" t="s">
        <v>1271</v>
      </c>
      <c r="D670" s="142" t="s">
        <v>1280</v>
      </c>
      <c r="E670" s="143">
        <v>0</v>
      </c>
      <c r="F670" s="144">
        <v>0</v>
      </c>
      <c r="G670" s="143">
        <v>0</v>
      </c>
      <c r="H670" s="144">
        <v>0</v>
      </c>
      <c r="I670" s="143">
        <v>0</v>
      </c>
      <c r="J670" s="144">
        <v>0</v>
      </c>
      <c r="K670" s="143">
        <v>0</v>
      </c>
      <c r="L670" s="144">
        <v>0</v>
      </c>
      <c r="M670" s="143">
        <v>0</v>
      </c>
      <c r="N670" s="144">
        <v>0</v>
      </c>
      <c r="O670" s="143">
        <v>0</v>
      </c>
      <c r="P670" s="144">
        <v>0</v>
      </c>
      <c r="Q670" s="143">
        <v>0</v>
      </c>
      <c r="R670" s="144">
        <v>0</v>
      </c>
      <c r="S670" s="143">
        <v>0</v>
      </c>
      <c r="T670" s="144">
        <v>0</v>
      </c>
      <c r="U670" s="143">
        <v>0</v>
      </c>
      <c r="V670" s="144">
        <v>0</v>
      </c>
      <c r="W670" s="143">
        <v>0</v>
      </c>
      <c r="X670" s="143">
        <v>0</v>
      </c>
      <c r="Y670" s="144">
        <v>0</v>
      </c>
    </row>
    <row r="671" spans="2:25" x14ac:dyDescent="0.2">
      <c r="B671" s="142" t="s">
        <v>1281</v>
      </c>
      <c r="C671" s="142" t="s">
        <v>1271</v>
      </c>
      <c r="D671" s="142" t="s">
        <v>1282</v>
      </c>
      <c r="E671" s="143">
        <v>0</v>
      </c>
      <c r="F671" s="144">
        <v>0</v>
      </c>
      <c r="G671" s="143">
        <v>0</v>
      </c>
      <c r="H671" s="144">
        <v>0</v>
      </c>
      <c r="I671" s="143">
        <v>0</v>
      </c>
      <c r="J671" s="144">
        <v>0</v>
      </c>
      <c r="K671" s="143">
        <v>0</v>
      </c>
      <c r="L671" s="144">
        <v>0</v>
      </c>
      <c r="M671" s="143">
        <v>0</v>
      </c>
      <c r="N671" s="144">
        <v>0</v>
      </c>
      <c r="O671" s="143">
        <v>0</v>
      </c>
      <c r="P671" s="144">
        <v>0</v>
      </c>
      <c r="Q671" s="143">
        <v>0</v>
      </c>
      <c r="R671" s="144">
        <v>0</v>
      </c>
      <c r="S671" s="143">
        <v>0</v>
      </c>
      <c r="T671" s="144">
        <v>0</v>
      </c>
      <c r="U671" s="143">
        <v>0</v>
      </c>
      <c r="V671" s="144">
        <v>0</v>
      </c>
      <c r="W671" s="143">
        <v>0</v>
      </c>
      <c r="X671" s="143">
        <v>0</v>
      </c>
      <c r="Y671" s="144">
        <v>0</v>
      </c>
    </row>
    <row r="672" spans="2:25" x14ac:dyDescent="0.2">
      <c r="B672" s="142" t="s">
        <v>1283</v>
      </c>
      <c r="C672" s="142" t="s">
        <v>1271</v>
      </c>
      <c r="D672" s="142" t="s">
        <v>2116</v>
      </c>
      <c r="E672" s="143">
        <v>0</v>
      </c>
      <c r="F672" s="144">
        <v>0</v>
      </c>
      <c r="G672" s="143">
        <v>0</v>
      </c>
      <c r="H672" s="144">
        <v>0</v>
      </c>
      <c r="I672" s="143">
        <v>0</v>
      </c>
      <c r="J672" s="144">
        <v>0</v>
      </c>
      <c r="K672" s="143">
        <v>0</v>
      </c>
      <c r="L672" s="144">
        <v>0</v>
      </c>
      <c r="M672" s="143">
        <v>0</v>
      </c>
      <c r="N672" s="144">
        <v>0</v>
      </c>
      <c r="O672" s="143">
        <v>0</v>
      </c>
      <c r="P672" s="144">
        <v>0</v>
      </c>
      <c r="Q672" s="143">
        <v>0</v>
      </c>
      <c r="R672" s="144">
        <v>0</v>
      </c>
      <c r="S672" s="143">
        <v>0</v>
      </c>
      <c r="T672" s="144">
        <v>0</v>
      </c>
      <c r="U672" s="143">
        <v>0</v>
      </c>
      <c r="V672" s="144">
        <v>0</v>
      </c>
      <c r="W672" s="143">
        <v>0</v>
      </c>
      <c r="X672" s="143">
        <v>0</v>
      </c>
      <c r="Y672" s="144">
        <v>0</v>
      </c>
    </row>
    <row r="673" spans="2:25" x14ac:dyDescent="0.2">
      <c r="B673" s="142" t="s">
        <v>1284</v>
      </c>
      <c r="C673" s="142" t="s">
        <v>1271</v>
      </c>
      <c r="D673" s="142" t="s">
        <v>73</v>
      </c>
      <c r="E673" s="143">
        <v>0</v>
      </c>
      <c r="F673" s="144">
        <v>0</v>
      </c>
      <c r="G673" s="143">
        <v>0</v>
      </c>
      <c r="H673" s="144">
        <v>0</v>
      </c>
      <c r="I673" s="143">
        <v>0</v>
      </c>
      <c r="J673" s="144">
        <v>0</v>
      </c>
      <c r="K673" s="143">
        <v>0</v>
      </c>
      <c r="L673" s="144">
        <v>0</v>
      </c>
      <c r="M673" s="143">
        <v>0</v>
      </c>
      <c r="N673" s="144">
        <v>0</v>
      </c>
      <c r="O673" s="143">
        <v>0</v>
      </c>
      <c r="P673" s="144">
        <v>0</v>
      </c>
      <c r="Q673" s="143">
        <v>0</v>
      </c>
      <c r="R673" s="144">
        <v>0</v>
      </c>
      <c r="S673" s="143">
        <v>0</v>
      </c>
      <c r="T673" s="144">
        <v>0</v>
      </c>
      <c r="U673" s="143">
        <v>0</v>
      </c>
      <c r="V673" s="144">
        <v>0</v>
      </c>
      <c r="W673" s="143">
        <v>0</v>
      </c>
      <c r="X673" s="143">
        <v>0</v>
      </c>
      <c r="Y673" s="144">
        <v>0</v>
      </c>
    </row>
    <row r="674" spans="2:25" x14ac:dyDescent="0.2">
      <c r="B674" s="142" t="s">
        <v>1285</v>
      </c>
      <c r="C674" s="142" t="s">
        <v>1271</v>
      </c>
      <c r="D674" s="142" t="s">
        <v>1286</v>
      </c>
      <c r="E674" s="143">
        <v>0</v>
      </c>
      <c r="F674" s="144">
        <v>0</v>
      </c>
      <c r="G674" s="143">
        <v>0</v>
      </c>
      <c r="H674" s="144">
        <v>0</v>
      </c>
      <c r="I674" s="143">
        <v>0</v>
      </c>
      <c r="J674" s="144">
        <v>0</v>
      </c>
      <c r="K674" s="143">
        <v>0</v>
      </c>
      <c r="L674" s="144">
        <v>0</v>
      </c>
      <c r="M674" s="143">
        <v>0</v>
      </c>
      <c r="N674" s="144">
        <v>0</v>
      </c>
      <c r="O674" s="143">
        <v>0</v>
      </c>
      <c r="P674" s="144">
        <v>0</v>
      </c>
      <c r="Q674" s="143">
        <v>0</v>
      </c>
      <c r="R674" s="144">
        <v>0</v>
      </c>
      <c r="S674" s="143">
        <v>0</v>
      </c>
      <c r="T674" s="144">
        <v>0</v>
      </c>
      <c r="U674" s="143">
        <v>0</v>
      </c>
      <c r="V674" s="144">
        <v>0</v>
      </c>
      <c r="W674" s="143">
        <v>0</v>
      </c>
      <c r="X674" s="143">
        <v>0</v>
      </c>
      <c r="Y674" s="144">
        <v>0</v>
      </c>
    </row>
    <row r="675" spans="2:25" x14ac:dyDescent="0.2">
      <c r="B675" s="142" t="s">
        <v>1287</v>
      </c>
      <c r="C675" s="142" t="s">
        <v>1271</v>
      </c>
      <c r="D675" s="142" t="s">
        <v>1288</v>
      </c>
      <c r="E675" s="143">
        <v>0</v>
      </c>
      <c r="F675" s="144">
        <v>0</v>
      </c>
      <c r="G675" s="143">
        <v>0</v>
      </c>
      <c r="H675" s="144">
        <v>0</v>
      </c>
      <c r="I675" s="143">
        <v>0</v>
      </c>
      <c r="J675" s="144">
        <v>0</v>
      </c>
      <c r="K675" s="143">
        <v>0</v>
      </c>
      <c r="L675" s="144">
        <v>0</v>
      </c>
      <c r="M675" s="143">
        <v>0</v>
      </c>
      <c r="N675" s="144">
        <v>0</v>
      </c>
      <c r="O675" s="143">
        <v>0</v>
      </c>
      <c r="P675" s="144">
        <v>0</v>
      </c>
      <c r="Q675" s="143">
        <v>0</v>
      </c>
      <c r="R675" s="144">
        <v>0</v>
      </c>
      <c r="S675" s="143">
        <v>0</v>
      </c>
      <c r="T675" s="144">
        <v>0</v>
      </c>
      <c r="U675" s="143">
        <v>0</v>
      </c>
      <c r="V675" s="144">
        <v>0</v>
      </c>
      <c r="W675" s="143">
        <v>0</v>
      </c>
      <c r="X675" s="143">
        <v>0</v>
      </c>
      <c r="Y675" s="144">
        <v>0</v>
      </c>
    </row>
    <row r="676" spans="2:25" x14ac:dyDescent="0.2">
      <c r="B676" s="142" t="s">
        <v>1289</v>
      </c>
      <c r="C676" s="142" t="s">
        <v>1271</v>
      </c>
      <c r="D676" s="142" t="s">
        <v>2117</v>
      </c>
      <c r="E676" s="143">
        <v>0</v>
      </c>
      <c r="F676" s="144">
        <v>0</v>
      </c>
      <c r="G676" s="143">
        <v>0</v>
      </c>
      <c r="H676" s="144">
        <v>0</v>
      </c>
      <c r="I676" s="143">
        <v>0</v>
      </c>
      <c r="J676" s="144">
        <v>0</v>
      </c>
      <c r="K676" s="143">
        <v>0</v>
      </c>
      <c r="L676" s="144">
        <v>0</v>
      </c>
      <c r="M676" s="143">
        <v>0</v>
      </c>
      <c r="N676" s="144">
        <v>0</v>
      </c>
      <c r="O676" s="143">
        <v>0</v>
      </c>
      <c r="P676" s="144">
        <v>0</v>
      </c>
      <c r="Q676" s="143">
        <v>0</v>
      </c>
      <c r="R676" s="144">
        <v>0</v>
      </c>
      <c r="S676" s="143">
        <v>0</v>
      </c>
      <c r="T676" s="144">
        <v>0</v>
      </c>
      <c r="U676" s="143">
        <v>0</v>
      </c>
      <c r="V676" s="144">
        <v>0</v>
      </c>
      <c r="W676" s="143">
        <v>0</v>
      </c>
      <c r="X676" s="143">
        <v>0</v>
      </c>
      <c r="Y676" s="144">
        <v>0</v>
      </c>
    </row>
    <row r="677" spans="2:25" x14ac:dyDescent="0.2">
      <c r="B677" s="142" t="s">
        <v>1290</v>
      </c>
      <c r="C677" s="142" t="s">
        <v>1271</v>
      </c>
      <c r="D677" s="142" t="s">
        <v>2118</v>
      </c>
      <c r="E677" s="143">
        <v>0</v>
      </c>
      <c r="F677" s="144">
        <v>0</v>
      </c>
      <c r="G677" s="143">
        <v>0</v>
      </c>
      <c r="H677" s="144">
        <v>0</v>
      </c>
      <c r="I677" s="143">
        <v>0</v>
      </c>
      <c r="J677" s="144">
        <v>0</v>
      </c>
      <c r="K677" s="143">
        <v>0</v>
      </c>
      <c r="L677" s="144">
        <v>0</v>
      </c>
      <c r="M677" s="143">
        <v>0</v>
      </c>
      <c r="N677" s="144">
        <v>0</v>
      </c>
      <c r="O677" s="143">
        <v>0</v>
      </c>
      <c r="P677" s="144">
        <v>0</v>
      </c>
      <c r="Q677" s="143">
        <v>0</v>
      </c>
      <c r="R677" s="144">
        <v>0</v>
      </c>
      <c r="S677" s="143">
        <v>0</v>
      </c>
      <c r="T677" s="144">
        <v>0</v>
      </c>
      <c r="U677" s="143">
        <v>0</v>
      </c>
      <c r="V677" s="144">
        <v>0</v>
      </c>
      <c r="W677" s="143">
        <v>0</v>
      </c>
      <c r="X677" s="143">
        <v>0</v>
      </c>
      <c r="Y677" s="144">
        <v>0</v>
      </c>
    </row>
    <row r="678" spans="2:25" x14ac:dyDescent="0.2">
      <c r="B678" s="142" t="s">
        <v>1291</v>
      </c>
      <c r="C678" s="142" t="s">
        <v>1271</v>
      </c>
      <c r="D678" s="142" t="s">
        <v>1292</v>
      </c>
      <c r="E678" s="143">
        <v>0</v>
      </c>
      <c r="F678" s="144">
        <v>0</v>
      </c>
      <c r="G678" s="143">
        <v>0</v>
      </c>
      <c r="H678" s="144">
        <v>0</v>
      </c>
      <c r="I678" s="143">
        <v>0</v>
      </c>
      <c r="J678" s="144">
        <v>0</v>
      </c>
      <c r="K678" s="143">
        <v>0</v>
      </c>
      <c r="L678" s="144">
        <v>0</v>
      </c>
      <c r="M678" s="143">
        <v>0</v>
      </c>
      <c r="N678" s="144">
        <v>0</v>
      </c>
      <c r="O678" s="143">
        <v>0</v>
      </c>
      <c r="P678" s="144">
        <v>0</v>
      </c>
      <c r="Q678" s="143">
        <v>0</v>
      </c>
      <c r="R678" s="144">
        <v>0</v>
      </c>
      <c r="S678" s="143">
        <v>0</v>
      </c>
      <c r="T678" s="144">
        <v>0</v>
      </c>
      <c r="U678" s="143">
        <v>0</v>
      </c>
      <c r="V678" s="144">
        <v>0</v>
      </c>
      <c r="W678" s="143">
        <v>0</v>
      </c>
      <c r="X678" s="143">
        <v>0</v>
      </c>
      <c r="Y678" s="144">
        <v>0</v>
      </c>
    </row>
    <row r="679" spans="2:25" x14ac:dyDescent="0.2">
      <c r="B679" s="142" t="s">
        <v>1293</v>
      </c>
      <c r="C679" s="142" t="s">
        <v>1271</v>
      </c>
      <c r="D679" s="142" t="s">
        <v>1294</v>
      </c>
      <c r="E679" s="143">
        <v>0</v>
      </c>
      <c r="F679" s="144">
        <v>0</v>
      </c>
      <c r="G679" s="143">
        <v>0</v>
      </c>
      <c r="H679" s="144">
        <v>0</v>
      </c>
      <c r="I679" s="143">
        <v>0</v>
      </c>
      <c r="J679" s="144">
        <v>0</v>
      </c>
      <c r="K679" s="143">
        <v>0</v>
      </c>
      <c r="L679" s="144">
        <v>0</v>
      </c>
      <c r="M679" s="143">
        <v>0</v>
      </c>
      <c r="N679" s="144">
        <v>0</v>
      </c>
      <c r="O679" s="143">
        <v>0</v>
      </c>
      <c r="P679" s="144">
        <v>0</v>
      </c>
      <c r="Q679" s="143">
        <v>0</v>
      </c>
      <c r="R679" s="144">
        <v>0</v>
      </c>
      <c r="S679" s="143">
        <v>0</v>
      </c>
      <c r="T679" s="144">
        <v>0</v>
      </c>
      <c r="U679" s="143">
        <v>0</v>
      </c>
      <c r="V679" s="144">
        <v>0</v>
      </c>
      <c r="W679" s="143">
        <v>0</v>
      </c>
      <c r="X679" s="143">
        <v>0</v>
      </c>
      <c r="Y679" s="144">
        <v>0</v>
      </c>
    </row>
    <row r="680" spans="2:25" x14ac:dyDescent="0.2">
      <c r="B680" s="142" t="s">
        <v>1295</v>
      </c>
      <c r="C680" s="142" t="s">
        <v>1271</v>
      </c>
      <c r="D680" s="142" t="s">
        <v>1296</v>
      </c>
      <c r="E680" s="143">
        <v>0</v>
      </c>
      <c r="F680" s="144">
        <v>0</v>
      </c>
      <c r="G680" s="143">
        <v>0</v>
      </c>
      <c r="H680" s="144">
        <v>0</v>
      </c>
      <c r="I680" s="143">
        <v>0</v>
      </c>
      <c r="J680" s="144">
        <v>0</v>
      </c>
      <c r="K680" s="143">
        <v>0</v>
      </c>
      <c r="L680" s="144">
        <v>0</v>
      </c>
      <c r="M680" s="143">
        <v>0</v>
      </c>
      <c r="N680" s="144">
        <v>0</v>
      </c>
      <c r="O680" s="143">
        <v>0</v>
      </c>
      <c r="P680" s="144">
        <v>0</v>
      </c>
      <c r="Q680" s="143">
        <v>0</v>
      </c>
      <c r="R680" s="144">
        <v>0</v>
      </c>
      <c r="S680" s="143">
        <v>0</v>
      </c>
      <c r="T680" s="144">
        <v>0</v>
      </c>
      <c r="U680" s="143">
        <v>0</v>
      </c>
      <c r="V680" s="144">
        <v>0</v>
      </c>
      <c r="W680" s="143">
        <v>0</v>
      </c>
      <c r="X680" s="143">
        <v>0</v>
      </c>
      <c r="Y680" s="144">
        <v>0</v>
      </c>
    </row>
    <row r="681" spans="2:25" x14ac:dyDescent="0.2">
      <c r="B681" s="142" t="s">
        <v>1297</v>
      </c>
      <c r="C681" s="142" t="s">
        <v>1271</v>
      </c>
      <c r="D681" s="142" t="s">
        <v>1298</v>
      </c>
      <c r="E681" s="143">
        <v>0</v>
      </c>
      <c r="F681" s="144">
        <v>0</v>
      </c>
      <c r="G681" s="143">
        <v>0</v>
      </c>
      <c r="H681" s="144">
        <v>0</v>
      </c>
      <c r="I681" s="143">
        <v>0</v>
      </c>
      <c r="J681" s="144">
        <v>0</v>
      </c>
      <c r="K681" s="143">
        <v>0</v>
      </c>
      <c r="L681" s="144">
        <v>0</v>
      </c>
      <c r="M681" s="143">
        <v>0</v>
      </c>
      <c r="N681" s="144">
        <v>0</v>
      </c>
      <c r="O681" s="143">
        <v>0</v>
      </c>
      <c r="P681" s="144">
        <v>0</v>
      </c>
      <c r="Q681" s="143">
        <v>0</v>
      </c>
      <c r="R681" s="144">
        <v>0</v>
      </c>
      <c r="S681" s="143">
        <v>0</v>
      </c>
      <c r="T681" s="144">
        <v>0</v>
      </c>
      <c r="U681" s="143">
        <v>0</v>
      </c>
      <c r="V681" s="144">
        <v>0</v>
      </c>
      <c r="W681" s="143">
        <v>0</v>
      </c>
      <c r="X681" s="143">
        <v>0</v>
      </c>
      <c r="Y681" s="144">
        <v>0</v>
      </c>
    </row>
    <row r="682" spans="2:25" x14ac:dyDescent="0.2">
      <c r="B682" s="142" t="s">
        <v>1299</v>
      </c>
      <c r="C682" s="142" t="s">
        <v>1271</v>
      </c>
      <c r="D682" s="142" t="s">
        <v>1300</v>
      </c>
      <c r="E682" s="143">
        <v>0</v>
      </c>
      <c r="F682" s="144">
        <v>0</v>
      </c>
      <c r="G682" s="143">
        <v>0</v>
      </c>
      <c r="H682" s="144">
        <v>0</v>
      </c>
      <c r="I682" s="143">
        <v>0</v>
      </c>
      <c r="J682" s="144">
        <v>0</v>
      </c>
      <c r="K682" s="143">
        <v>0</v>
      </c>
      <c r="L682" s="144">
        <v>0</v>
      </c>
      <c r="M682" s="143">
        <v>0</v>
      </c>
      <c r="N682" s="144">
        <v>0</v>
      </c>
      <c r="O682" s="143">
        <v>0</v>
      </c>
      <c r="P682" s="144">
        <v>0</v>
      </c>
      <c r="Q682" s="143">
        <v>0</v>
      </c>
      <c r="R682" s="144">
        <v>0</v>
      </c>
      <c r="S682" s="143">
        <v>0</v>
      </c>
      <c r="T682" s="144">
        <v>0</v>
      </c>
      <c r="U682" s="143">
        <v>0</v>
      </c>
      <c r="V682" s="144">
        <v>0</v>
      </c>
      <c r="W682" s="143">
        <v>0</v>
      </c>
      <c r="X682" s="143">
        <v>0</v>
      </c>
      <c r="Y682" s="144">
        <v>0</v>
      </c>
    </row>
    <row r="683" spans="2:25" x14ac:dyDescent="0.2">
      <c r="B683" s="142" t="s">
        <v>1301</v>
      </c>
      <c r="C683" s="142" t="s">
        <v>1271</v>
      </c>
      <c r="D683" s="142" t="s">
        <v>1302</v>
      </c>
      <c r="E683" s="143">
        <v>0</v>
      </c>
      <c r="F683" s="144">
        <v>0</v>
      </c>
      <c r="G683" s="143">
        <v>0</v>
      </c>
      <c r="H683" s="144">
        <v>0</v>
      </c>
      <c r="I683" s="143">
        <v>0</v>
      </c>
      <c r="J683" s="144">
        <v>0</v>
      </c>
      <c r="K683" s="143">
        <v>0</v>
      </c>
      <c r="L683" s="144">
        <v>0</v>
      </c>
      <c r="M683" s="143">
        <v>0</v>
      </c>
      <c r="N683" s="144">
        <v>0</v>
      </c>
      <c r="O683" s="143">
        <v>0</v>
      </c>
      <c r="P683" s="144">
        <v>0</v>
      </c>
      <c r="Q683" s="143">
        <v>0</v>
      </c>
      <c r="R683" s="144">
        <v>0</v>
      </c>
      <c r="S683" s="143">
        <v>0</v>
      </c>
      <c r="T683" s="144">
        <v>0</v>
      </c>
      <c r="U683" s="143">
        <v>0</v>
      </c>
      <c r="V683" s="144">
        <v>0</v>
      </c>
      <c r="W683" s="143">
        <v>0</v>
      </c>
      <c r="X683" s="143">
        <v>0</v>
      </c>
      <c r="Y683" s="144">
        <v>0</v>
      </c>
    </row>
    <row r="684" spans="2:25" x14ac:dyDescent="0.2">
      <c r="B684" s="142" t="s">
        <v>1303</v>
      </c>
      <c r="C684" s="142" t="s">
        <v>1271</v>
      </c>
      <c r="D684" s="142" t="s">
        <v>1304</v>
      </c>
      <c r="E684" s="143">
        <v>0</v>
      </c>
      <c r="F684" s="144">
        <v>0</v>
      </c>
      <c r="G684" s="143">
        <v>0</v>
      </c>
      <c r="H684" s="144">
        <v>0</v>
      </c>
      <c r="I684" s="143">
        <v>0</v>
      </c>
      <c r="J684" s="144">
        <v>0</v>
      </c>
      <c r="K684" s="143">
        <v>0</v>
      </c>
      <c r="L684" s="144">
        <v>0</v>
      </c>
      <c r="M684" s="143">
        <v>0</v>
      </c>
      <c r="N684" s="144">
        <v>0</v>
      </c>
      <c r="O684" s="143">
        <v>0</v>
      </c>
      <c r="P684" s="144">
        <v>0</v>
      </c>
      <c r="Q684" s="143">
        <v>0</v>
      </c>
      <c r="R684" s="144">
        <v>0</v>
      </c>
      <c r="S684" s="143">
        <v>0</v>
      </c>
      <c r="T684" s="144">
        <v>0</v>
      </c>
      <c r="U684" s="143">
        <v>0</v>
      </c>
      <c r="V684" s="144">
        <v>0</v>
      </c>
      <c r="W684" s="143">
        <v>0</v>
      </c>
      <c r="X684" s="143">
        <v>0</v>
      </c>
      <c r="Y684" s="144">
        <v>0</v>
      </c>
    </row>
    <row r="685" spans="2:25" x14ac:dyDescent="0.2">
      <c r="B685" s="142" t="s">
        <v>1305</v>
      </c>
      <c r="C685" s="142" t="s">
        <v>1271</v>
      </c>
      <c r="D685" s="142" t="s">
        <v>1306</v>
      </c>
      <c r="E685" s="143">
        <v>0</v>
      </c>
      <c r="F685" s="144">
        <v>0</v>
      </c>
      <c r="G685" s="143">
        <v>0</v>
      </c>
      <c r="H685" s="144">
        <v>0</v>
      </c>
      <c r="I685" s="143">
        <v>0</v>
      </c>
      <c r="J685" s="144">
        <v>0</v>
      </c>
      <c r="K685" s="143">
        <v>0</v>
      </c>
      <c r="L685" s="144">
        <v>0</v>
      </c>
      <c r="M685" s="143">
        <v>0</v>
      </c>
      <c r="N685" s="144">
        <v>0</v>
      </c>
      <c r="O685" s="143">
        <v>0</v>
      </c>
      <c r="P685" s="144">
        <v>0</v>
      </c>
      <c r="Q685" s="143">
        <v>0</v>
      </c>
      <c r="R685" s="144">
        <v>0</v>
      </c>
      <c r="S685" s="143">
        <v>0</v>
      </c>
      <c r="T685" s="144">
        <v>0</v>
      </c>
      <c r="U685" s="143">
        <v>0</v>
      </c>
      <c r="V685" s="144">
        <v>0</v>
      </c>
      <c r="W685" s="143">
        <v>0</v>
      </c>
      <c r="X685" s="143">
        <v>0</v>
      </c>
      <c r="Y685" s="144">
        <v>0</v>
      </c>
    </row>
    <row r="686" spans="2:25" x14ac:dyDescent="0.2">
      <c r="B686" s="142" t="s">
        <v>1307</v>
      </c>
      <c r="C686" s="142" t="s">
        <v>1271</v>
      </c>
      <c r="D686" s="142" t="s">
        <v>1308</v>
      </c>
      <c r="E686" s="143">
        <v>0</v>
      </c>
      <c r="F686" s="144">
        <v>0</v>
      </c>
      <c r="G686" s="143">
        <v>0</v>
      </c>
      <c r="H686" s="144">
        <v>0</v>
      </c>
      <c r="I686" s="143">
        <v>0</v>
      </c>
      <c r="J686" s="144">
        <v>0</v>
      </c>
      <c r="K686" s="143">
        <v>0</v>
      </c>
      <c r="L686" s="144">
        <v>0</v>
      </c>
      <c r="M686" s="143">
        <v>0</v>
      </c>
      <c r="N686" s="144">
        <v>0</v>
      </c>
      <c r="O686" s="143">
        <v>0</v>
      </c>
      <c r="P686" s="144">
        <v>0</v>
      </c>
      <c r="Q686" s="143">
        <v>0</v>
      </c>
      <c r="R686" s="144">
        <v>0</v>
      </c>
      <c r="S686" s="143">
        <v>0</v>
      </c>
      <c r="T686" s="144">
        <v>0</v>
      </c>
      <c r="U686" s="143">
        <v>0</v>
      </c>
      <c r="V686" s="144">
        <v>0</v>
      </c>
      <c r="W686" s="143">
        <v>0</v>
      </c>
      <c r="X686" s="143">
        <v>0</v>
      </c>
      <c r="Y686" s="144">
        <v>0</v>
      </c>
    </row>
    <row r="687" spans="2:25" x14ac:dyDescent="0.2">
      <c r="B687" s="142" t="s">
        <v>1309</v>
      </c>
      <c r="C687" s="142" t="s">
        <v>1271</v>
      </c>
      <c r="D687" s="142" t="s">
        <v>658</v>
      </c>
      <c r="E687" s="143">
        <v>0</v>
      </c>
      <c r="F687" s="144">
        <v>0</v>
      </c>
      <c r="G687" s="143">
        <v>0</v>
      </c>
      <c r="H687" s="144">
        <v>0</v>
      </c>
      <c r="I687" s="143">
        <v>0</v>
      </c>
      <c r="J687" s="144">
        <v>0</v>
      </c>
      <c r="K687" s="143">
        <v>0</v>
      </c>
      <c r="L687" s="144">
        <v>0</v>
      </c>
      <c r="M687" s="143">
        <v>0</v>
      </c>
      <c r="N687" s="144">
        <v>0</v>
      </c>
      <c r="O687" s="143">
        <v>0</v>
      </c>
      <c r="P687" s="144">
        <v>0</v>
      </c>
      <c r="Q687" s="143">
        <v>0</v>
      </c>
      <c r="R687" s="144">
        <v>0</v>
      </c>
      <c r="S687" s="143">
        <v>0</v>
      </c>
      <c r="T687" s="144">
        <v>0</v>
      </c>
      <c r="U687" s="143">
        <v>0</v>
      </c>
      <c r="V687" s="144">
        <v>0</v>
      </c>
      <c r="W687" s="143">
        <v>0</v>
      </c>
      <c r="X687" s="143">
        <v>0</v>
      </c>
      <c r="Y687" s="144">
        <v>0</v>
      </c>
    </row>
    <row r="688" spans="2:25" x14ac:dyDescent="0.2">
      <c r="B688" s="142" t="s">
        <v>1310</v>
      </c>
      <c r="C688" s="142" t="s">
        <v>1271</v>
      </c>
      <c r="D688" s="142" t="s">
        <v>1311</v>
      </c>
      <c r="E688" s="143">
        <v>0</v>
      </c>
      <c r="F688" s="144">
        <v>0</v>
      </c>
      <c r="G688" s="143">
        <v>0</v>
      </c>
      <c r="H688" s="144">
        <v>0</v>
      </c>
      <c r="I688" s="143">
        <v>0</v>
      </c>
      <c r="J688" s="144">
        <v>0</v>
      </c>
      <c r="K688" s="143">
        <v>0</v>
      </c>
      <c r="L688" s="144">
        <v>0</v>
      </c>
      <c r="M688" s="143">
        <v>0</v>
      </c>
      <c r="N688" s="144">
        <v>0</v>
      </c>
      <c r="O688" s="143">
        <v>0</v>
      </c>
      <c r="P688" s="144">
        <v>0</v>
      </c>
      <c r="Q688" s="143">
        <v>0</v>
      </c>
      <c r="R688" s="144">
        <v>0</v>
      </c>
      <c r="S688" s="143">
        <v>0</v>
      </c>
      <c r="T688" s="144">
        <v>0</v>
      </c>
      <c r="U688" s="143">
        <v>0</v>
      </c>
      <c r="V688" s="144">
        <v>0</v>
      </c>
      <c r="W688" s="143">
        <v>0</v>
      </c>
      <c r="X688" s="143">
        <v>0</v>
      </c>
      <c r="Y688" s="144">
        <v>0</v>
      </c>
    </row>
    <row r="689" spans="2:25" x14ac:dyDescent="0.2">
      <c r="B689" s="142" t="s">
        <v>1312</v>
      </c>
      <c r="C689" s="142" t="s">
        <v>1271</v>
      </c>
      <c r="D689" s="142" t="s">
        <v>1313</v>
      </c>
      <c r="E689" s="143">
        <v>0</v>
      </c>
      <c r="F689" s="144">
        <v>0</v>
      </c>
      <c r="G689" s="143">
        <v>0</v>
      </c>
      <c r="H689" s="144">
        <v>0</v>
      </c>
      <c r="I689" s="143">
        <v>0</v>
      </c>
      <c r="J689" s="144">
        <v>0</v>
      </c>
      <c r="K689" s="143">
        <v>0</v>
      </c>
      <c r="L689" s="144">
        <v>0</v>
      </c>
      <c r="M689" s="143">
        <v>0</v>
      </c>
      <c r="N689" s="144">
        <v>0</v>
      </c>
      <c r="O689" s="143">
        <v>0</v>
      </c>
      <c r="P689" s="144">
        <v>0</v>
      </c>
      <c r="Q689" s="143">
        <v>0</v>
      </c>
      <c r="R689" s="144">
        <v>0</v>
      </c>
      <c r="S689" s="143">
        <v>0</v>
      </c>
      <c r="T689" s="144">
        <v>0</v>
      </c>
      <c r="U689" s="143">
        <v>0</v>
      </c>
      <c r="V689" s="144">
        <v>0</v>
      </c>
      <c r="W689" s="143">
        <v>0</v>
      </c>
      <c r="X689" s="143">
        <v>0</v>
      </c>
      <c r="Y689" s="144">
        <v>0</v>
      </c>
    </row>
    <row r="690" spans="2:25" x14ac:dyDescent="0.2">
      <c r="B690" s="142" t="s">
        <v>1314</v>
      </c>
      <c r="C690" s="142" t="s">
        <v>1271</v>
      </c>
      <c r="D690" s="142" t="s">
        <v>1315</v>
      </c>
      <c r="E690" s="143">
        <v>0</v>
      </c>
      <c r="F690" s="144">
        <v>0</v>
      </c>
      <c r="G690" s="143">
        <v>0</v>
      </c>
      <c r="H690" s="144">
        <v>0</v>
      </c>
      <c r="I690" s="143">
        <v>0</v>
      </c>
      <c r="J690" s="144">
        <v>0</v>
      </c>
      <c r="K690" s="143">
        <v>0</v>
      </c>
      <c r="L690" s="144">
        <v>0</v>
      </c>
      <c r="M690" s="143">
        <v>0</v>
      </c>
      <c r="N690" s="144">
        <v>0</v>
      </c>
      <c r="O690" s="143">
        <v>0</v>
      </c>
      <c r="P690" s="144">
        <v>0</v>
      </c>
      <c r="Q690" s="143">
        <v>0</v>
      </c>
      <c r="R690" s="144">
        <v>0</v>
      </c>
      <c r="S690" s="143">
        <v>0</v>
      </c>
      <c r="T690" s="144">
        <v>0</v>
      </c>
      <c r="U690" s="143">
        <v>0</v>
      </c>
      <c r="V690" s="144">
        <v>0</v>
      </c>
      <c r="W690" s="143">
        <v>0</v>
      </c>
      <c r="X690" s="143">
        <v>0</v>
      </c>
      <c r="Y690" s="144">
        <v>0</v>
      </c>
    </row>
    <row r="691" spans="2:25" x14ac:dyDescent="0.2">
      <c r="B691" s="142" t="s">
        <v>1316</v>
      </c>
      <c r="C691" s="142" t="s">
        <v>1271</v>
      </c>
      <c r="D691" s="142" t="s">
        <v>1317</v>
      </c>
      <c r="E691" s="143">
        <v>0</v>
      </c>
      <c r="F691" s="144">
        <v>0</v>
      </c>
      <c r="G691" s="143">
        <v>0</v>
      </c>
      <c r="H691" s="144">
        <v>0</v>
      </c>
      <c r="I691" s="143">
        <v>0</v>
      </c>
      <c r="J691" s="144">
        <v>0</v>
      </c>
      <c r="K691" s="143">
        <v>0</v>
      </c>
      <c r="L691" s="144">
        <v>0</v>
      </c>
      <c r="M691" s="143">
        <v>0</v>
      </c>
      <c r="N691" s="144">
        <v>0</v>
      </c>
      <c r="O691" s="143">
        <v>0</v>
      </c>
      <c r="P691" s="144">
        <v>0</v>
      </c>
      <c r="Q691" s="143">
        <v>0</v>
      </c>
      <c r="R691" s="144">
        <v>0</v>
      </c>
      <c r="S691" s="143">
        <v>0</v>
      </c>
      <c r="T691" s="144">
        <v>0</v>
      </c>
      <c r="U691" s="143">
        <v>0</v>
      </c>
      <c r="V691" s="144">
        <v>0</v>
      </c>
      <c r="W691" s="143">
        <v>0</v>
      </c>
      <c r="X691" s="143">
        <v>0</v>
      </c>
      <c r="Y691" s="144">
        <v>0</v>
      </c>
    </row>
    <row r="692" spans="2:25" x14ac:dyDescent="0.2">
      <c r="B692" s="142" t="s">
        <v>1318</v>
      </c>
      <c r="C692" s="142" t="s">
        <v>1271</v>
      </c>
      <c r="D692" s="142" t="s">
        <v>1319</v>
      </c>
      <c r="E692" s="143">
        <v>0</v>
      </c>
      <c r="F692" s="144">
        <v>0</v>
      </c>
      <c r="G692" s="143">
        <v>0</v>
      </c>
      <c r="H692" s="144">
        <v>0</v>
      </c>
      <c r="I692" s="143">
        <v>0</v>
      </c>
      <c r="J692" s="144">
        <v>0</v>
      </c>
      <c r="K692" s="143">
        <v>0</v>
      </c>
      <c r="L692" s="144">
        <v>0</v>
      </c>
      <c r="M692" s="143">
        <v>0</v>
      </c>
      <c r="N692" s="144">
        <v>0</v>
      </c>
      <c r="O692" s="143">
        <v>0</v>
      </c>
      <c r="P692" s="144">
        <v>0</v>
      </c>
      <c r="Q692" s="143">
        <v>0</v>
      </c>
      <c r="R692" s="144">
        <v>0</v>
      </c>
      <c r="S692" s="143">
        <v>0</v>
      </c>
      <c r="T692" s="144">
        <v>0</v>
      </c>
      <c r="U692" s="143">
        <v>0</v>
      </c>
      <c r="V692" s="144">
        <v>0</v>
      </c>
      <c r="W692" s="143">
        <v>0</v>
      </c>
      <c r="X692" s="143">
        <v>0</v>
      </c>
      <c r="Y692" s="144">
        <v>0</v>
      </c>
    </row>
    <row r="693" spans="2:25" x14ac:dyDescent="0.2">
      <c r="B693" s="142" t="s">
        <v>1320</v>
      </c>
      <c r="C693" s="142" t="s">
        <v>1271</v>
      </c>
      <c r="D693" s="142" t="s">
        <v>1321</v>
      </c>
      <c r="E693" s="143">
        <v>0</v>
      </c>
      <c r="F693" s="144">
        <v>0</v>
      </c>
      <c r="G693" s="143">
        <v>0</v>
      </c>
      <c r="H693" s="144">
        <v>0</v>
      </c>
      <c r="I693" s="143">
        <v>0</v>
      </c>
      <c r="J693" s="144">
        <v>0</v>
      </c>
      <c r="K693" s="143">
        <v>0</v>
      </c>
      <c r="L693" s="144">
        <v>0</v>
      </c>
      <c r="M693" s="143">
        <v>0</v>
      </c>
      <c r="N693" s="144">
        <v>0</v>
      </c>
      <c r="O693" s="143">
        <v>0</v>
      </c>
      <c r="P693" s="144">
        <v>0</v>
      </c>
      <c r="Q693" s="143">
        <v>0</v>
      </c>
      <c r="R693" s="144">
        <v>0</v>
      </c>
      <c r="S693" s="143">
        <v>0</v>
      </c>
      <c r="T693" s="144">
        <v>0</v>
      </c>
      <c r="U693" s="143">
        <v>0</v>
      </c>
      <c r="V693" s="144">
        <v>0</v>
      </c>
      <c r="W693" s="143">
        <v>0</v>
      </c>
      <c r="X693" s="143">
        <v>0</v>
      </c>
      <c r="Y693" s="144">
        <v>0</v>
      </c>
    </row>
    <row r="694" spans="2:25" x14ac:dyDescent="0.2">
      <c r="B694" s="142" t="s">
        <v>1322</v>
      </c>
      <c r="C694" s="142" t="s">
        <v>1271</v>
      </c>
      <c r="D694" s="142" t="s">
        <v>1323</v>
      </c>
      <c r="E694" s="143">
        <v>0</v>
      </c>
      <c r="F694" s="144">
        <v>0</v>
      </c>
      <c r="G694" s="143">
        <v>0</v>
      </c>
      <c r="H694" s="144">
        <v>0</v>
      </c>
      <c r="I694" s="143">
        <v>0</v>
      </c>
      <c r="J694" s="144">
        <v>0</v>
      </c>
      <c r="K694" s="143">
        <v>0</v>
      </c>
      <c r="L694" s="144">
        <v>0</v>
      </c>
      <c r="M694" s="143">
        <v>0</v>
      </c>
      <c r="N694" s="144">
        <v>0</v>
      </c>
      <c r="O694" s="143">
        <v>0</v>
      </c>
      <c r="P694" s="144">
        <v>0</v>
      </c>
      <c r="Q694" s="143">
        <v>0</v>
      </c>
      <c r="R694" s="144">
        <v>0</v>
      </c>
      <c r="S694" s="143">
        <v>0</v>
      </c>
      <c r="T694" s="144">
        <v>0</v>
      </c>
      <c r="U694" s="143">
        <v>0</v>
      </c>
      <c r="V694" s="144">
        <v>0</v>
      </c>
      <c r="W694" s="143">
        <v>0</v>
      </c>
      <c r="X694" s="143">
        <v>0</v>
      </c>
      <c r="Y694" s="144">
        <v>0</v>
      </c>
    </row>
    <row r="695" spans="2:25" x14ac:dyDescent="0.2">
      <c r="B695" s="142" t="s">
        <v>1324</v>
      </c>
      <c r="C695" s="142" t="s">
        <v>1271</v>
      </c>
      <c r="D695" s="142" t="s">
        <v>1325</v>
      </c>
      <c r="E695" s="143">
        <v>0</v>
      </c>
      <c r="F695" s="144">
        <v>0</v>
      </c>
      <c r="G695" s="143">
        <v>0</v>
      </c>
      <c r="H695" s="144">
        <v>0</v>
      </c>
      <c r="I695" s="143">
        <v>0</v>
      </c>
      <c r="J695" s="144">
        <v>0</v>
      </c>
      <c r="K695" s="143">
        <v>0</v>
      </c>
      <c r="L695" s="144">
        <v>0</v>
      </c>
      <c r="M695" s="143">
        <v>0</v>
      </c>
      <c r="N695" s="144">
        <v>0</v>
      </c>
      <c r="O695" s="143">
        <v>0</v>
      </c>
      <c r="P695" s="144">
        <v>0</v>
      </c>
      <c r="Q695" s="143">
        <v>0</v>
      </c>
      <c r="R695" s="144">
        <v>0</v>
      </c>
      <c r="S695" s="143">
        <v>0</v>
      </c>
      <c r="T695" s="144">
        <v>0</v>
      </c>
      <c r="U695" s="143">
        <v>0</v>
      </c>
      <c r="V695" s="144">
        <v>0</v>
      </c>
      <c r="W695" s="143">
        <v>0</v>
      </c>
      <c r="X695" s="143">
        <v>0</v>
      </c>
      <c r="Y695" s="144">
        <v>0</v>
      </c>
    </row>
    <row r="696" spans="2:25" x14ac:dyDescent="0.2">
      <c r="B696" s="142" t="s">
        <v>1326</v>
      </c>
      <c r="C696" s="142" t="s">
        <v>1327</v>
      </c>
      <c r="D696" s="142" t="s">
        <v>1328</v>
      </c>
      <c r="E696" s="143">
        <v>0</v>
      </c>
      <c r="F696" s="144">
        <v>0</v>
      </c>
      <c r="G696" s="143">
        <v>0</v>
      </c>
      <c r="H696" s="144">
        <v>0</v>
      </c>
      <c r="I696" s="143">
        <v>0</v>
      </c>
      <c r="J696" s="144">
        <v>0</v>
      </c>
      <c r="K696" s="143">
        <v>0</v>
      </c>
      <c r="L696" s="144">
        <v>0</v>
      </c>
      <c r="M696" s="143">
        <v>0</v>
      </c>
      <c r="N696" s="144">
        <v>0</v>
      </c>
      <c r="O696" s="143">
        <v>0</v>
      </c>
      <c r="P696" s="144">
        <v>0</v>
      </c>
      <c r="Q696" s="143">
        <v>0</v>
      </c>
      <c r="R696" s="144">
        <v>0</v>
      </c>
      <c r="S696" s="143">
        <v>0</v>
      </c>
      <c r="T696" s="144">
        <v>0</v>
      </c>
      <c r="U696" s="143">
        <v>0</v>
      </c>
      <c r="V696" s="144">
        <v>0</v>
      </c>
      <c r="W696" s="143">
        <v>0</v>
      </c>
      <c r="X696" s="143">
        <v>0</v>
      </c>
      <c r="Y696" s="144">
        <v>0</v>
      </c>
    </row>
    <row r="697" spans="2:25" x14ac:dyDescent="0.2">
      <c r="B697" s="142" t="s">
        <v>1329</v>
      </c>
      <c r="C697" s="142" t="s">
        <v>1327</v>
      </c>
      <c r="D697" s="142" t="s">
        <v>1330</v>
      </c>
      <c r="E697" s="143">
        <v>0</v>
      </c>
      <c r="F697" s="144">
        <v>0</v>
      </c>
      <c r="G697" s="143">
        <v>0</v>
      </c>
      <c r="H697" s="144">
        <v>0</v>
      </c>
      <c r="I697" s="143">
        <v>0</v>
      </c>
      <c r="J697" s="144">
        <v>0</v>
      </c>
      <c r="K697" s="143">
        <v>0</v>
      </c>
      <c r="L697" s="144">
        <v>0</v>
      </c>
      <c r="M697" s="143">
        <v>0</v>
      </c>
      <c r="N697" s="144">
        <v>0</v>
      </c>
      <c r="O697" s="143">
        <v>0</v>
      </c>
      <c r="P697" s="144">
        <v>0</v>
      </c>
      <c r="Q697" s="143">
        <v>0</v>
      </c>
      <c r="R697" s="144">
        <v>0</v>
      </c>
      <c r="S697" s="143">
        <v>0</v>
      </c>
      <c r="T697" s="144">
        <v>0</v>
      </c>
      <c r="U697" s="143">
        <v>0</v>
      </c>
      <c r="V697" s="144">
        <v>0</v>
      </c>
      <c r="W697" s="143">
        <v>0</v>
      </c>
      <c r="X697" s="143">
        <v>0</v>
      </c>
      <c r="Y697" s="144">
        <v>0</v>
      </c>
    </row>
    <row r="698" spans="2:25" x14ac:dyDescent="0.2">
      <c r="B698" s="142" t="s">
        <v>1331</v>
      </c>
      <c r="C698" s="142" t="s">
        <v>1327</v>
      </c>
      <c r="D698" s="142" t="s">
        <v>1332</v>
      </c>
      <c r="E698" s="143">
        <v>0</v>
      </c>
      <c r="F698" s="144">
        <v>0</v>
      </c>
      <c r="G698" s="143">
        <v>0</v>
      </c>
      <c r="H698" s="144">
        <v>0</v>
      </c>
      <c r="I698" s="143">
        <v>0</v>
      </c>
      <c r="J698" s="144">
        <v>0</v>
      </c>
      <c r="K698" s="143">
        <v>0</v>
      </c>
      <c r="L698" s="144">
        <v>0</v>
      </c>
      <c r="M698" s="143">
        <v>0</v>
      </c>
      <c r="N698" s="144">
        <v>0</v>
      </c>
      <c r="O698" s="143">
        <v>0</v>
      </c>
      <c r="P698" s="144">
        <v>0</v>
      </c>
      <c r="Q698" s="143">
        <v>0</v>
      </c>
      <c r="R698" s="144">
        <v>0</v>
      </c>
      <c r="S698" s="143">
        <v>0</v>
      </c>
      <c r="T698" s="144">
        <v>0</v>
      </c>
      <c r="U698" s="143">
        <v>0</v>
      </c>
      <c r="V698" s="144">
        <v>0</v>
      </c>
      <c r="W698" s="143">
        <v>0</v>
      </c>
      <c r="X698" s="143">
        <v>0</v>
      </c>
      <c r="Y698" s="144">
        <v>0</v>
      </c>
    </row>
    <row r="699" spans="2:25" x14ac:dyDescent="0.2">
      <c r="B699" s="142" t="s">
        <v>1333</v>
      </c>
      <c r="C699" s="142" t="s">
        <v>1327</v>
      </c>
      <c r="D699" s="142" t="s">
        <v>1334</v>
      </c>
      <c r="E699" s="143">
        <v>0</v>
      </c>
      <c r="F699" s="144">
        <v>0</v>
      </c>
      <c r="G699" s="143">
        <v>0</v>
      </c>
      <c r="H699" s="144">
        <v>0</v>
      </c>
      <c r="I699" s="143">
        <v>0</v>
      </c>
      <c r="J699" s="144">
        <v>0</v>
      </c>
      <c r="K699" s="143">
        <v>0</v>
      </c>
      <c r="L699" s="144">
        <v>0</v>
      </c>
      <c r="M699" s="143">
        <v>0</v>
      </c>
      <c r="N699" s="144">
        <v>0</v>
      </c>
      <c r="O699" s="143">
        <v>0</v>
      </c>
      <c r="P699" s="144">
        <v>0</v>
      </c>
      <c r="Q699" s="143">
        <v>0</v>
      </c>
      <c r="R699" s="144">
        <v>0</v>
      </c>
      <c r="S699" s="143">
        <v>0</v>
      </c>
      <c r="T699" s="144">
        <v>0</v>
      </c>
      <c r="U699" s="143">
        <v>0</v>
      </c>
      <c r="V699" s="144">
        <v>0</v>
      </c>
      <c r="W699" s="143">
        <v>0</v>
      </c>
      <c r="X699" s="143">
        <v>0</v>
      </c>
      <c r="Y699" s="144">
        <v>0</v>
      </c>
    </row>
    <row r="700" spans="2:25" x14ac:dyDescent="0.2">
      <c r="B700" s="142" t="s">
        <v>1335</v>
      </c>
      <c r="C700" s="142" t="s">
        <v>1327</v>
      </c>
      <c r="D700" s="142" t="s">
        <v>1336</v>
      </c>
      <c r="E700" s="143">
        <v>0</v>
      </c>
      <c r="F700" s="144">
        <v>0</v>
      </c>
      <c r="G700" s="143">
        <v>0</v>
      </c>
      <c r="H700" s="144">
        <v>0</v>
      </c>
      <c r="I700" s="143">
        <v>0</v>
      </c>
      <c r="J700" s="144">
        <v>0</v>
      </c>
      <c r="K700" s="143">
        <v>0</v>
      </c>
      <c r="L700" s="144">
        <v>0</v>
      </c>
      <c r="M700" s="143">
        <v>0</v>
      </c>
      <c r="N700" s="144">
        <v>0</v>
      </c>
      <c r="O700" s="143">
        <v>0</v>
      </c>
      <c r="P700" s="144">
        <v>0</v>
      </c>
      <c r="Q700" s="143">
        <v>0</v>
      </c>
      <c r="R700" s="144">
        <v>0</v>
      </c>
      <c r="S700" s="143">
        <v>0</v>
      </c>
      <c r="T700" s="144">
        <v>0</v>
      </c>
      <c r="U700" s="143">
        <v>0</v>
      </c>
      <c r="V700" s="144">
        <v>0</v>
      </c>
      <c r="W700" s="143">
        <v>0</v>
      </c>
      <c r="X700" s="143">
        <v>0</v>
      </c>
      <c r="Y700" s="144">
        <v>0</v>
      </c>
    </row>
    <row r="701" spans="2:25" x14ac:dyDescent="0.2">
      <c r="B701" s="142" t="s">
        <v>1337</v>
      </c>
      <c r="C701" s="142" t="s">
        <v>1327</v>
      </c>
      <c r="D701" s="142" t="s">
        <v>1338</v>
      </c>
      <c r="E701" s="143">
        <v>0</v>
      </c>
      <c r="F701" s="144">
        <v>0</v>
      </c>
      <c r="G701" s="143">
        <v>0</v>
      </c>
      <c r="H701" s="144">
        <v>0</v>
      </c>
      <c r="I701" s="143">
        <v>0</v>
      </c>
      <c r="J701" s="144">
        <v>0</v>
      </c>
      <c r="K701" s="143">
        <v>0</v>
      </c>
      <c r="L701" s="144">
        <v>0</v>
      </c>
      <c r="M701" s="143">
        <v>0</v>
      </c>
      <c r="N701" s="144">
        <v>0</v>
      </c>
      <c r="O701" s="143">
        <v>0</v>
      </c>
      <c r="P701" s="144">
        <v>0</v>
      </c>
      <c r="Q701" s="143">
        <v>0</v>
      </c>
      <c r="R701" s="144">
        <v>0</v>
      </c>
      <c r="S701" s="143">
        <v>0</v>
      </c>
      <c r="T701" s="144">
        <v>0</v>
      </c>
      <c r="U701" s="143">
        <v>0</v>
      </c>
      <c r="V701" s="144">
        <v>0</v>
      </c>
      <c r="W701" s="143">
        <v>0</v>
      </c>
      <c r="X701" s="143">
        <v>0</v>
      </c>
      <c r="Y701" s="144">
        <v>0</v>
      </c>
    </row>
    <row r="702" spans="2:25" x14ac:dyDescent="0.2">
      <c r="B702" s="142" t="s">
        <v>1339</v>
      </c>
      <c r="C702" s="142" t="s">
        <v>1327</v>
      </c>
      <c r="D702" s="142" t="s">
        <v>1340</v>
      </c>
      <c r="E702" s="143">
        <v>0</v>
      </c>
      <c r="F702" s="144">
        <v>0</v>
      </c>
      <c r="G702" s="143">
        <v>0</v>
      </c>
      <c r="H702" s="144">
        <v>0</v>
      </c>
      <c r="I702" s="143">
        <v>0</v>
      </c>
      <c r="J702" s="144">
        <v>0</v>
      </c>
      <c r="K702" s="143">
        <v>0</v>
      </c>
      <c r="L702" s="144">
        <v>0</v>
      </c>
      <c r="M702" s="143">
        <v>0</v>
      </c>
      <c r="N702" s="144">
        <v>0</v>
      </c>
      <c r="O702" s="143">
        <v>0</v>
      </c>
      <c r="P702" s="144">
        <v>0</v>
      </c>
      <c r="Q702" s="143">
        <v>0</v>
      </c>
      <c r="R702" s="144">
        <v>0</v>
      </c>
      <c r="S702" s="143">
        <v>0</v>
      </c>
      <c r="T702" s="144">
        <v>0</v>
      </c>
      <c r="U702" s="143">
        <v>0</v>
      </c>
      <c r="V702" s="144">
        <v>0</v>
      </c>
      <c r="W702" s="143">
        <v>0</v>
      </c>
      <c r="X702" s="143">
        <v>0</v>
      </c>
      <c r="Y702" s="144">
        <v>0</v>
      </c>
    </row>
    <row r="703" spans="2:25" x14ac:dyDescent="0.2">
      <c r="B703" s="142" t="s">
        <v>1341</v>
      </c>
      <c r="C703" s="142" t="s">
        <v>1327</v>
      </c>
      <c r="D703" s="142" t="s">
        <v>1342</v>
      </c>
      <c r="E703" s="143">
        <v>0</v>
      </c>
      <c r="F703" s="144">
        <v>0</v>
      </c>
      <c r="G703" s="143">
        <v>0</v>
      </c>
      <c r="H703" s="144">
        <v>0</v>
      </c>
      <c r="I703" s="143">
        <v>0</v>
      </c>
      <c r="J703" s="144">
        <v>0</v>
      </c>
      <c r="K703" s="143">
        <v>0</v>
      </c>
      <c r="L703" s="144">
        <v>0</v>
      </c>
      <c r="M703" s="143">
        <v>0</v>
      </c>
      <c r="N703" s="144">
        <v>0</v>
      </c>
      <c r="O703" s="143">
        <v>0</v>
      </c>
      <c r="P703" s="144">
        <v>0</v>
      </c>
      <c r="Q703" s="143">
        <v>0</v>
      </c>
      <c r="R703" s="144">
        <v>0</v>
      </c>
      <c r="S703" s="143">
        <v>0</v>
      </c>
      <c r="T703" s="144">
        <v>0</v>
      </c>
      <c r="U703" s="143">
        <v>0</v>
      </c>
      <c r="V703" s="144">
        <v>0</v>
      </c>
      <c r="W703" s="143">
        <v>0</v>
      </c>
      <c r="X703" s="143">
        <v>0</v>
      </c>
      <c r="Y703" s="144">
        <v>0</v>
      </c>
    </row>
    <row r="704" spans="2:25" x14ac:dyDescent="0.2">
      <c r="B704" s="142" t="s">
        <v>1343</v>
      </c>
      <c r="C704" s="142" t="s">
        <v>1327</v>
      </c>
      <c r="D704" s="142" t="s">
        <v>1344</v>
      </c>
      <c r="E704" s="143">
        <v>0</v>
      </c>
      <c r="F704" s="144">
        <v>0</v>
      </c>
      <c r="G704" s="143">
        <v>0</v>
      </c>
      <c r="H704" s="144">
        <v>0</v>
      </c>
      <c r="I704" s="143">
        <v>0</v>
      </c>
      <c r="J704" s="144">
        <v>0</v>
      </c>
      <c r="K704" s="143">
        <v>0</v>
      </c>
      <c r="L704" s="144">
        <v>0</v>
      </c>
      <c r="M704" s="143">
        <v>0</v>
      </c>
      <c r="N704" s="144">
        <v>0</v>
      </c>
      <c r="O704" s="143">
        <v>0</v>
      </c>
      <c r="P704" s="144">
        <v>0</v>
      </c>
      <c r="Q704" s="143">
        <v>0</v>
      </c>
      <c r="R704" s="144">
        <v>0</v>
      </c>
      <c r="S704" s="143">
        <v>0</v>
      </c>
      <c r="T704" s="144">
        <v>0</v>
      </c>
      <c r="U704" s="143">
        <v>0</v>
      </c>
      <c r="V704" s="144">
        <v>0</v>
      </c>
      <c r="W704" s="143">
        <v>0</v>
      </c>
      <c r="X704" s="143">
        <v>0</v>
      </c>
      <c r="Y704" s="144">
        <v>0</v>
      </c>
    </row>
    <row r="705" spans="2:25" x14ac:dyDescent="0.2">
      <c r="B705" s="142" t="s">
        <v>1345</v>
      </c>
      <c r="C705" s="142" t="s">
        <v>1327</v>
      </c>
      <c r="D705" s="142" t="s">
        <v>1346</v>
      </c>
      <c r="E705" s="143">
        <v>0</v>
      </c>
      <c r="F705" s="144">
        <v>0</v>
      </c>
      <c r="G705" s="143">
        <v>0</v>
      </c>
      <c r="H705" s="144">
        <v>0</v>
      </c>
      <c r="I705" s="143">
        <v>0</v>
      </c>
      <c r="J705" s="144">
        <v>0</v>
      </c>
      <c r="K705" s="143">
        <v>0</v>
      </c>
      <c r="L705" s="144">
        <v>0</v>
      </c>
      <c r="M705" s="143">
        <v>0</v>
      </c>
      <c r="N705" s="144">
        <v>0</v>
      </c>
      <c r="O705" s="143">
        <v>0</v>
      </c>
      <c r="P705" s="144">
        <v>0</v>
      </c>
      <c r="Q705" s="143">
        <v>0</v>
      </c>
      <c r="R705" s="144">
        <v>0</v>
      </c>
      <c r="S705" s="143">
        <v>0</v>
      </c>
      <c r="T705" s="144">
        <v>0</v>
      </c>
      <c r="U705" s="143">
        <v>0</v>
      </c>
      <c r="V705" s="144">
        <v>0</v>
      </c>
      <c r="W705" s="143">
        <v>0</v>
      </c>
      <c r="X705" s="143">
        <v>0</v>
      </c>
      <c r="Y705" s="144">
        <v>0</v>
      </c>
    </row>
    <row r="706" spans="2:25" x14ac:dyDescent="0.2">
      <c r="B706" s="142" t="s">
        <v>1347</v>
      </c>
      <c r="C706" s="142" t="s">
        <v>1327</v>
      </c>
      <c r="D706" s="142" t="s">
        <v>1348</v>
      </c>
      <c r="E706" s="143">
        <v>0</v>
      </c>
      <c r="F706" s="144">
        <v>0</v>
      </c>
      <c r="G706" s="143">
        <v>0</v>
      </c>
      <c r="H706" s="144">
        <v>0</v>
      </c>
      <c r="I706" s="143">
        <v>0</v>
      </c>
      <c r="J706" s="144">
        <v>0</v>
      </c>
      <c r="K706" s="143">
        <v>0</v>
      </c>
      <c r="L706" s="144">
        <v>0</v>
      </c>
      <c r="M706" s="143">
        <v>0</v>
      </c>
      <c r="N706" s="144">
        <v>0</v>
      </c>
      <c r="O706" s="143">
        <v>0</v>
      </c>
      <c r="P706" s="144">
        <v>0</v>
      </c>
      <c r="Q706" s="143">
        <v>0</v>
      </c>
      <c r="R706" s="144">
        <v>0</v>
      </c>
      <c r="S706" s="143">
        <v>0</v>
      </c>
      <c r="T706" s="144">
        <v>0</v>
      </c>
      <c r="U706" s="143">
        <v>0</v>
      </c>
      <c r="V706" s="144">
        <v>0</v>
      </c>
      <c r="W706" s="143">
        <v>0</v>
      </c>
      <c r="X706" s="143">
        <v>0</v>
      </c>
      <c r="Y706" s="144">
        <v>0</v>
      </c>
    </row>
    <row r="707" spans="2:25" x14ac:dyDescent="0.2">
      <c r="B707" s="142" t="s">
        <v>1349</v>
      </c>
      <c r="C707" s="142" t="s">
        <v>1327</v>
      </c>
      <c r="D707" s="142" t="s">
        <v>99</v>
      </c>
      <c r="E707" s="143">
        <v>0</v>
      </c>
      <c r="F707" s="144">
        <v>0</v>
      </c>
      <c r="G707" s="143">
        <v>0</v>
      </c>
      <c r="H707" s="144">
        <v>0</v>
      </c>
      <c r="I707" s="143">
        <v>0</v>
      </c>
      <c r="J707" s="144">
        <v>0</v>
      </c>
      <c r="K707" s="143">
        <v>0</v>
      </c>
      <c r="L707" s="144">
        <v>0</v>
      </c>
      <c r="M707" s="143">
        <v>0</v>
      </c>
      <c r="N707" s="144">
        <v>0</v>
      </c>
      <c r="O707" s="143">
        <v>0</v>
      </c>
      <c r="P707" s="144">
        <v>0</v>
      </c>
      <c r="Q707" s="143">
        <v>0</v>
      </c>
      <c r="R707" s="144">
        <v>0</v>
      </c>
      <c r="S707" s="143">
        <v>0</v>
      </c>
      <c r="T707" s="144">
        <v>0</v>
      </c>
      <c r="U707" s="143">
        <v>0</v>
      </c>
      <c r="V707" s="144">
        <v>0</v>
      </c>
      <c r="W707" s="143">
        <v>0</v>
      </c>
      <c r="X707" s="143">
        <v>0</v>
      </c>
      <c r="Y707" s="144">
        <v>0</v>
      </c>
    </row>
    <row r="708" spans="2:25" x14ac:dyDescent="0.2">
      <c r="B708" s="142" t="s">
        <v>1350</v>
      </c>
      <c r="C708" s="142" t="s">
        <v>1327</v>
      </c>
      <c r="D708" s="142" t="s">
        <v>1292</v>
      </c>
      <c r="E708" s="143">
        <v>0</v>
      </c>
      <c r="F708" s="144">
        <v>0</v>
      </c>
      <c r="G708" s="143">
        <v>0</v>
      </c>
      <c r="H708" s="144">
        <v>0</v>
      </c>
      <c r="I708" s="143">
        <v>0</v>
      </c>
      <c r="J708" s="144">
        <v>0</v>
      </c>
      <c r="K708" s="143">
        <v>0</v>
      </c>
      <c r="L708" s="144">
        <v>0</v>
      </c>
      <c r="M708" s="143">
        <v>0</v>
      </c>
      <c r="N708" s="144">
        <v>0</v>
      </c>
      <c r="O708" s="143">
        <v>0</v>
      </c>
      <c r="P708" s="144">
        <v>0</v>
      </c>
      <c r="Q708" s="143">
        <v>0</v>
      </c>
      <c r="R708" s="144">
        <v>0</v>
      </c>
      <c r="S708" s="143">
        <v>0</v>
      </c>
      <c r="T708" s="144">
        <v>0</v>
      </c>
      <c r="U708" s="143">
        <v>0</v>
      </c>
      <c r="V708" s="144">
        <v>0</v>
      </c>
      <c r="W708" s="143">
        <v>0</v>
      </c>
      <c r="X708" s="143">
        <v>0</v>
      </c>
      <c r="Y708" s="144">
        <v>0</v>
      </c>
    </row>
    <row r="709" spans="2:25" x14ac:dyDescent="0.2">
      <c r="B709" s="142" t="s">
        <v>1351</v>
      </c>
      <c r="C709" s="142" t="s">
        <v>1327</v>
      </c>
      <c r="D709" s="142" t="s">
        <v>1352</v>
      </c>
      <c r="E709" s="143">
        <v>0</v>
      </c>
      <c r="F709" s="144">
        <v>0</v>
      </c>
      <c r="G709" s="143">
        <v>0</v>
      </c>
      <c r="H709" s="144">
        <v>0</v>
      </c>
      <c r="I709" s="143">
        <v>0</v>
      </c>
      <c r="J709" s="144">
        <v>0</v>
      </c>
      <c r="K709" s="143">
        <v>0</v>
      </c>
      <c r="L709" s="144">
        <v>0</v>
      </c>
      <c r="M709" s="143">
        <v>0</v>
      </c>
      <c r="N709" s="144">
        <v>0</v>
      </c>
      <c r="O709" s="143">
        <v>0</v>
      </c>
      <c r="P709" s="144">
        <v>0</v>
      </c>
      <c r="Q709" s="143">
        <v>0</v>
      </c>
      <c r="R709" s="144">
        <v>0</v>
      </c>
      <c r="S709" s="143">
        <v>0</v>
      </c>
      <c r="T709" s="144">
        <v>0</v>
      </c>
      <c r="U709" s="143">
        <v>0</v>
      </c>
      <c r="V709" s="144">
        <v>0</v>
      </c>
      <c r="W709" s="143">
        <v>0</v>
      </c>
      <c r="X709" s="143">
        <v>0</v>
      </c>
      <c r="Y709" s="144">
        <v>0</v>
      </c>
    </row>
    <row r="710" spans="2:25" x14ac:dyDescent="0.2">
      <c r="B710" s="142" t="s">
        <v>1353</v>
      </c>
      <c r="C710" s="142" t="s">
        <v>1327</v>
      </c>
      <c r="D710" s="142" t="s">
        <v>1354</v>
      </c>
      <c r="E710" s="143">
        <v>0</v>
      </c>
      <c r="F710" s="144">
        <v>0</v>
      </c>
      <c r="G710" s="143">
        <v>0</v>
      </c>
      <c r="H710" s="144">
        <v>0</v>
      </c>
      <c r="I710" s="143">
        <v>0</v>
      </c>
      <c r="J710" s="144">
        <v>0</v>
      </c>
      <c r="K710" s="143">
        <v>0</v>
      </c>
      <c r="L710" s="144">
        <v>0</v>
      </c>
      <c r="M710" s="143">
        <v>0</v>
      </c>
      <c r="N710" s="144">
        <v>0</v>
      </c>
      <c r="O710" s="143">
        <v>0</v>
      </c>
      <c r="P710" s="144">
        <v>0</v>
      </c>
      <c r="Q710" s="143">
        <v>0</v>
      </c>
      <c r="R710" s="144">
        <v>0</v>
      </c>
      <c r="S710" s="143">
        <v>0</v>
      </c>
      <c r="T710" s="144">
        <v>0</v>
      </c>
      <c r="U710" s="143">
        <v>0</v>
      </c>
      <c r="V710" s="144">
        <v>0</v>
      </c>
      <c r="W710" s="143">
        <v>0</v>
      </c>
      <c r="X710" s="143">
        <v>0</v>
      </c>
      <c r="Y710" s="144">
        <v>0</v>
      </c>
    </row>
    <row r="711" spans="2:25" x14ac:dyDescent="0.2">
      <c r="B711" s="142" t="s">
        <v>1355</v>
      </c>
      <c r="C711" s="142" t="s">
        <v>1327</v>
      </c>
      <c r="D711" s="142" t="s">
        <v>1356</v>
      </c>
      <c r="E711" s="143">
        <v>0</v>
      </c>
      <c r="F711" s="144">
        <v>0</v>
      </c>
      <c r="G711" s="143">
        <v>0</v>
      </c>
      <c r="H711" s="144">
        <v>0</v>
      </c>
      <c r="I711" s="143">
        <v>0</v>
      </c>
      <c r="J711" s="144">
        <v>0</v>
      </c>
      <c r="K711" s="143">
        <v>0</v>
      </c>
      <c r="L711" s="144">
        <v>0</v>
      </c>
      <c r="M711" s="143">
        <v>0</v>
      </c>
      <c r="N711" s="144">
        <v>0</v>
      </c>
      <c r="O711" s="143">
        <v>0</v>
      </c>
      <c r="P711" s="144">
        <v>0</v>
      </c>
      <c r="Q711" s="143">
        <v>0</v>
      </c>
      <c r="R711" s="144">
        <v>0</v>
      </c>
      <c r="S711" s="143">
        <v>0</v>
      </c>
      <c r="T711" s="144">
        <v>0</v>
      </c>
      <c r="U711" s="143">
        <v>0</v>
      </c>
      <c r="V711" s="144">
        <v>0</v>
      </c>
      <c r="W711" s="143">
        <v>0</v>
      </c>
      <c r="X711" s="143">
        <v>0</v>
      </c>
      <c r="Y711" s="144">
        <v>0</v>
      </c>
    </row>
    <row r="712" spans="2:25" x14ac:dyDescent="0.2">
      <c r="B712" s="142" t="s">
        <v>1357</v>
      </c>
      <c r="C712" s="142" t="s">
        <v>1327</v>
      </c>
      <c r="D712" s="142" t="s">
        <v>1358</v>
      </c>
      <c r="E712" s="143">
        <v>0</v>
      </c>
      <c r="F712" s="144">
        <v>0</v>
      </c>
      <c r="G712" s="143">
        <v>0</v>
      </c>
      <c r="H712" s="144">
        <v>0</v>
      </c>
      <c r="I712" s="143">
        <v>0</v>
      </c>
      <c r="J712" s="144">
        <v>0</v>
      </c>
      <c r="K712" s="143">
        <v>0</v>
      </c>
      <c r="L712" s="144">
        <v>0</v>
      </c>
      <c r="M712" s="143">
        <v>0</v>
      </c>
      <c r="N712" s="144">
        <v>0</v>
      </c>
      <c r="O712" s="143">
        <v>0</v>
      </c>
      <c r="P712" s="144">
        <v>0</v>
      </c>
      <c r="Q712" s="143">
        <v>0</v>
      </c>
      <c r="R712" s="144">
        <v>0</v>
      </c>
      <c r="S712" s="143">
        <v>0</v>
      </c>
      <c r="T712" s="144">
        <v>0</v>
      </c>
      <c r="U712" s="143">
        <v>0</v>
      </c>
      <c r="V712" s="144">
        <v>0</v>
      </c>
      <c r="W712" s="143">
        <v>0</v>
      </c>
      <c r="X712" s="143">
        <v>0</v>
      </c>
      <c r="Y712" s="144">
        <v>0</v>
      </c>
    </row>
    <row r="713" spans="2:25" x14ac:dyDescent="0.2">
      <c r="B713" s="142" t="s">
        <v>1359</v>
      </c>
      <c r="C713" s="142" t="s">
        <v>1327</v>
      </c>
      <c r="D713" s="142" t="s">
        <v>1360</v>
      </c>
      <c r="E713" s="143">
        <v>0</v>
      </c>
      <c r="F713" s="144">
        <v>0</v>
      </c>
      <c r="G713" s="143">
        <v>0</v>
      </c>
      <c r="H713" s="144">
        <v>0</v>
      </c>
      <c r="I713" s="143">
        <v>0</v>
      </c>
      <c r="J713" s="144">
        <v>0</v>
      </c>
      <c r="K713" s="143">
        <v>0</v>
      </c>
      <c r="L713" s="144">
        <v>0</v>
      </c>
      <c r="M713" s="143">
        <v>0</v>
      </c>
      <c r="N713" s="144">
        <v>0</v>
      </c>
      <c r="O713" s="143">
        <v>0</v>
      </c>
      <c r="P713" s="144">
        <v>0</v>
      </c>
      <c r="Q713" s="143">
        <v>0</v>
      </c>
      <c r="R713" s="144">
        <v>0</v>
      </c>
      <c r="S713" s="143">
        <v>0</v>
      </c>
      <c r="T713" s="144">
        <v>0</v>
      </c>
      <c r="U713" s="143">
        <v>0</v>
      </c>
      <c r="V713" s="144">
        <v>0</v>
      </c>
      <c r="W713" s="143">
        <v>0</v>
      </c>
      <c r="X713" s="143">
        <v>0</v>
      </c>
      <c r="Y713" s="144">
        <v>0</v>
      </c>
    </row>
    <row r="714" spans="2:25" x14ac:dyDescent="0.2">
      <c r="B714" s="142" t="s">
        <v>1361</v>
      </c>
      <c r="C714" s="142" t="s">
        <v>1327</v>
      </c>
      <c r="D714" s="142" t="s">
        <v>1362</v>
      </c>
      <c r="E714" s="143">
        <v>0</v>
      </c>
      <c r="F714" s="144">
        <v>0</v>
      </c>
      <c r="G714" s="143">
        <v>0</v>
      </c>
      <c r="H714" s="144">
        <v>0</v>
      </c>
      <c r="I714" s="143">
        <v>0</v>
      </c>
      <c r="J714" s="144">
        <v>0</v>
      </c>
      <c r="K714" s="143">
        <v>0</v>
      </c>
      <c r="L714" s="144">
        <v>0</v>
      </c>
      <c r="M714" s="143">
        <v>0</v>
      </c>
      <c r="N714" s="144">
        <v>0</v>
      </c>
      <c r="O714" s="143">
        <v>0</v>
      </c>
      <c r="P714" s="144">
        <v>0</v>
      </c>
      <c r="Q714" s="143">
        <v>0</v>
      </c>
      <c r="R714" s="144">
        <v>0</v>
      </c>
      <c r="S714" s="143">
        <v>0</v>
      </c>
      <c r="T714" s="144">
        <v>0</v>
      </c>
      <c r="U714" s="143">
        <v>0</v>
      </c>
      <c r="V714" s="144">
        <v>0</v>
      </c>
      <c r="W714" s="143">
        <v>0</v>
      </c>
      <c r="X714" s="143">
        <v>0</v>
      </c>
      <c r="Y714" s="144">
        <v>0</v>
      </c>
    </row>
    <row r="715" spans="2:25" x14ac:dyDescent="0.2">
      <c r="B715" s="142" t="s">
        <v>1363</v>
      </c>
      <c r="C715" s="142" t="s">
        <v>1327</v>
      </c>
      <c r="D715" s="142" t="s">
        <v>2115</v>
      </c>
      <c r="E715" s="143">
        <v>0</v>
      </c>
      <c r="F715" s="144">
        <v>0</v>
      </c>
      <c r="G715" s="143">
        <v>0</v>
      </c>
      <c r="H715" s="144">
        <v>0</v>
      </c>
      <c r="I715" s="143">
        <v>0</v>
      </c>
      <c r="J715" s="144">
        <v>0</v>
      </c>
      <c r="K715" s="143">
        <v>0</v>
      </c>
      <c r="L715" s="144">
        <v>0</v>
      </c>
      <c r="M715" s="143">
        <v>0</v>
      </c>
      <c r="N715" s="144">
        <v>0</v>
      </c>
      <c r="O715" s="143">
        <v>0</v>
      </c>
      <c r="P715" s="144">
        <v>0</v>
      </c>
      <c r="Q715" s="143">
        <v>0</v>
      </c>
      <c r="R715" s="144">
        <v>0</v>
      </c>
      <c r="S715" s="143">
        <v>0</v>
      </c>
      <c r="T715" s="144">
        <v>0</v>
      </c>
      <c r="U715" s="143">
        <v>0</v>
      </c>
      <c r="V715" s="144">
        <v>0</v>
      </c>
      <c r="W715" s="143">
        <v>0</v>
      </c>
      <c r="X715" s="143">
        <v>0</v>
      </c>
      <c r="Y715" s="144">
        <v>0</v>
      </c>
    </row>
    <row r="716" spans="2:25" x14ac:dyDescent="0.2">
      <c r="B716" s="142" t="s">
        <v>1364</v>
      </c>
      <c r="C716" s="142" t="s">
        <v>1327</v>
      </c>
      <c r="D716" s="142" t="s">
        <v>2114</v>
      </c>
      <c r="E716" s="143">
        <v>0</v>
      </c>
      <c r="F716" s="144">
        <v>0</v>
      </c>
      <c r="G716" s="143">
        <v>0</v>
      </c>
      <c r="H716" s="144">
        <v>0</v>
      </c>
      <c r="I716" s="143">
        <v>0</v>
      </c>
      <c r="J716" s="144">
        <v>0</v>
      </c>
      <c r="K716" s="143">
        <v>0</v>
      </c>
      <c r="L716" s="144">
        <v>0</v>
      </c>
      <c r="M716" s="143">
        <v>0</v>
      </c>
      <c r="N716" s="144">
        <v>0</v>
      </c>
      <c r="O716" s="143">
        <v>0</v>
      </c>
      <c r="P716" s="144">
        <v>0</v>
      </c>
      <c r="Q716" s="143">
        <v>0</v>
      </c>
      <c r="R716" s="144">
        <v>0</v>
      </c>
      <c r="S716" s="143">
        <v>0</v>
      </c>
      <c r="T716" s="144">
        <v>0</v>
      </c>
      <c r="U716" s="143">
        <v>0</v>
      </c>
      <c r="V716" s="144">
        <v>0</v>
      </c>
      <c r="W716" s="143">
        <v>0</v>
      </c>
      <c r="X716" s="143">
        <v>0</v>
      </c>
      <c r="Y716" s="144">
        <v>0</v>
      </c>
    </row>
    <row r="717" spans="2:25" x14ac:dyDescent="0.2">
      <c r="B717" s="142" t="s">
        <v>1365</v>
      </c>
      <c r="C717" s="142" t="s">
        <v>1327</v>
      </c>
      <c r="D717" s="142" t="s">
        <v>1366</v>
      </c>
      <c r="E717" s="143">
        <v>0</v>
      </c>
      <c r="F717" s="144">
        <v>0</v>
      </c>
      <c r="G717" s="143">
        <v>0</v>
      </c>
      <c r="H717" s="144">
        <v>0</v>
      </c>
      <c r="I717" s="143">
        <v>0</v>
      </c>
      <c r="J717" s="144">
        <v>0</v>
      </c>
      <c r="K717" s="143">
        <v>0</v>
      </c>
      <c r="L717" s="144">
        <v>0</v>
      </c>
      <c r="M717" s="143">
        <v>0</v>
      </c>
      <c r="N717" s="144">
        <v>0</v>
      </c>
      <c r="O717" s="143">
        <v>0</v>
      </c>
      <c r="P717" s="144">
        <v>0</v>
      </c>
      <c r="Q717" s="143">
        <v>0</v>
      </c>
      <c r="R717" s="144">
        <v>0</v>
      </c>
      <c r="S717" s="143">
        <v>0</v>
      </c>
      <c r="T717" s="144">
        <v>0</v>
      </c>
      <c r="U717" s="143">
        <v>0</v>
      </c>
      <c r="V717" s="144">
        <v>0</v>
      </c>
      <c r="W717" s="143">
        <v>0</v>
      </c>
      <c r="X717" s="143">
        <v>0</v>
      </c>
      <c r="Y717" s="144">
        <v>0</v>
      </c>
    </row>
    <row r="718" spans="2:25" x14ac:dyDescent="0.2">
      <c r="B718" s="142" t="s">
        <v>1367</v>
      </c>
      <c r="C718" s="142" t="s">
        <v>1327</v>
      </c>
      <c r="D718" s="142" t="s">
        <v>691</v>
      </c>
      <c r="E718" s="143">
        <v>0</v>
      </c>
      <c r="F718" s="144">
        <v>0</v>
      </c>
      <c r="G718" s="143">
        <v>0</v>
      </c>
      <c r="H718" s="144">
        <v>0</v>
      </c>
      <c r="I718" s="143">
        <v>0</v>
      </c>
      <c r="J718" s="144">
        <v>0</v>
      </c>
      <c r="K718" s="143">
        <v>0</v>
      </c>
      <c r="L718" s="144">
        <v>0</v>
      </c>
      <c r="M718" s="143">
        <v>0</v>
      </c>
      <c r="N718" s="144">
        <v>0</v>
      </c>
      <c r="O718" s="143">
        <v>0</v>
      </c>
      <c r="P718" s="144">
        <v>0</v>
      </c>
      <c r="Q718" s="143">
        <v>0</v>
      </c>
      <c r="R718" s="144">
        <v>0</v>
      </c>
      <c r="S718" s="143">
        <v>0</v>
      </c>
      <c r="T718" s="144">
        <v>0</v>
      </c>
      <c r="U718" s="143">
        <v>0</v>
      </c>
      <c r="V718" s="144">
        <v>0</v>
      </c>
      <c r="W718" s="143">
        <v>0</v>
      </c>
      <c r="X718" s="143">
        <v>0</v>
      </c>
      <c r="Y718" s="144">
        <v>0</v>
      </c>
    </row>
    <row r="719" spans="2:25" x14ac:dyDescent="0.2">
      <c r="B719" s="142" t="s">
        <v>1368</v>
      </c>
      <c r="C719" s="142" t="s">
        <v>1327</v>
      </c>
      <c r="D719" s="142" t="s">
        <v>1369</v>
      </c>
      <c r="E719" s="143">
        <v>0</v>
      </c>
      <c r="F719" s="144">
        <v>0</v>
      </c>
      <c r="G719" s="143">
        <v>0</v>
      </c>
      <c r="H719" s="144">
        <v>0</v>
      </c>
      <c r="I719" s="143">
        <v>0</v>
      </c>
      <c r="J719" s="144">
        <v>0</v>
      </c>
      <c r="K719" s="143">
        <v>0</v>
      </c>
      <c r="L719" s="144">
        <v>0</v>
      </c>
      <c r="M719" s="143">
        <v>0</v>
      </c>
      <c r="N719" s="144">
        <v>0</v>
      </c>
      <c r="O719" s="143">
        <v>0</v>
      </c>
      <c r="P719" s="144">
        <v>0</v>
      </c>
      <c r="Q719" s="143">
        <v>0</v>
      </c>
      <c r="R719" s="144">
        <v>0</v>
      </c>
      <c r="S719" s="143">
        <v>0</v>
      </c>
      <c r="T719" s="144">
        <v>0</v>
      </c>
      <c r="U719" s="143">
        <v>0</v>
      </c>
      <c r="V719" s="144">
        <v>0</v>
      </c>
      <c r="W719" s="143">
        <v>0</v>
      </c>
      <c r="X719" s="143">
        <v>0</v>
      </c>
      <c r="Y719" s="144">
        <v>0</v>
      </c>
    </row>
    <row r="720" spans="2:25" x14ac:dyDescent="0.2">
      <c r="B720" s="142" t="s">
        <v>1370</v>
      </c>
      <c r="C720" s="142" t="s">
        <v>1327</v>
      </c>
      <c r="D720" s="142" t="s">
        <v>1371</v>
      </c>
      <c r="E720" s="143">
        <v>0</v>
      </c>
      <c r="F720" s="144">
        <v>0</v>
      </c>
      <c r="G720" s="143">
        <v>0</v>
      </c>
      <c r="H720" s="144">
        <v>0</v>
      </c>
      <c r="I720" s="143">
        <v>0</v>
      </c>
      <c r="J720" s="144">
        <v>0</v>
      </c>
      <c r="K720" s="143">
        <v>0</v>
      </c>
      <c r="L720" s="144">
        <v>0</v>
      </c>
      <c r="M720" s="143">
        <v>0</v>
      </c>
      <c r="N720" s="144">
        <v>0</v>
      </c>
      <c r="O720" s="143">
        <v>0</v>
      </c>
      <c r="P720" s="144">
        <v>0</v>
      </c>
      <c r="Q720" s="143">
        <v>0</v>
      </c>
      <c r="R720" s="144">
        <v>0</v>
      </c>
      <c r="S720" s="143">
        <v>0</v>
      </c>
      <c r="T720" s="144">
        <v>0</v>
      </c>
      <c r="U720" s="143">
        <v>0</v>
      </c>
      <c r="V720" s="144">
        <v>0</v>
      </c>
      <c r="W720" s="143">
        <v>0</v>
      </c>
      <c r="X720" s="143">
        <v>0</v>
      </c>
      <c r="Y720" s="144">
        <v>0</v>
      </c>
    </row>
    <row r="721" spans="2:25" x14ac:dyDescent="0.2">
      <c r="B721" s="142" t="s">
        <v>1372</v>
      </c>
      <c r="C721" s="142" t="s">
        <v>1327</v>
      </c>
      <c r="D721" s="142" t="s">
        <v>1373</v>
      </c>
      <c r="E721" s="143">
        <v>0</v>
      </c>
      <c r="F721" s="144">
        <v>0</v>
      </c>
      <c r="G721" s="143">
        <v>0</v>
      </c>
      <c r="H721" s="144">
        <v>0</v>
      </c>
      <c r="I721" s="143">
        <v>0</v>
      </c>
      <c r="J721" s="144">
        <v>0</v>
      </c>
      <c r="K721" s="143">
        <v>0</v>
      </c>
      <c r="L721" s="144">
        <v>0</v>
      </c>
      <c r="M721" s="143">
        <v>0</v>
      </c>
      <c r="N721" s="144">
        <v>0</v>
      </c>
      <c r="O721" s="143">
        <v>0</v>
      </c>
      <c r="P721" s="144">
        <v>0</v>
      </c>
      <c r="Q721" s="143">
        <v>0</v>
      </c>
      <c r="R721" s="144">
        <v>0</v>
      </c>
      <c r="S721" s="143">
        <v>0</v>
      </c>
      <c r="T721" s="144">
        <v>0</v>
      </c>
      <c r="U721" s="143">
        <v>0</v>
      </c>
      <c r="V721" s="144">
        <v>0</v>
      </c>
      <c r="W721" s="143">
        <v>0</v>
      </c>
      <c r="X721" s="143">
        <v>0</v>
      </c>
      <c r="Y721" s="144">
        <v>0</v>
      </c>
    </row>
    <row r="722" spans="2:25" x14ac:dyDescent="0.2">
      <c r="B722" s="142" t="s">
        <v>1374</v>
      </c>
      <c r="C722" s="142" t="s">
        <v>1327</v>
      </c>
      <c r="D722" s="142" t="s">
        <v>1375</v>
      </c>
      <c r="E722" s="143">
        <v>0</v>
      </c>
      <c r="F722" s="144">
        <v>0</v>
      </c>
      <c r="G722" s="143">
        <v>0</v>
      </c>
      <c r="H722" s="144">
        <v>0</v>
      </c>
      <c r="I722" s="143">
        <v>0</v>
      </c>
      <c r="J722" s="144">
        <v>0</v>
      </c>
      <c r="K722" s="143">
        <v>0</v>
      </c>
      <c r="L722" s="144">
        <v>0</v>
      </c>
      <c r="M722" s="143">
        <v>0</v>
      </c>
      <c r="N722" s="144">
        <v>0</v>
      </c>
      <c r="O722" s="143">
        <v>0</v>
      </c>
      <c r="P722" s="144">
        <v>0</v>
      </c>
      <c r="Q722" s="143">
        <v>0</v>
      </c>
      <c r="R722" s="144">
        <v>0</v>
      </c>
      <c r="S722" s="143">
        <v>0</v>
      </c>
      <c r="T722" s="144">
        <v>0</v>
      </c>
      <c r="U722" s="143">
        <v>0</v>
      </c>
      <c r="V722" s="144">
        <v>0</v>
      </c>
      <c r="W722" s="143">
        <v>0</v>
      </c>
      <c r="X722" s="143">
        <v>0</v>
      </c>
      <c r="Y722" s="144">
        <v>0</v>
      </c>
    </row>
    <row r="723" spans="2:25" x14ac:dyDescent="0.2">
      <c r="B723" s="142" t="s">
        <v>1376</v>
      </c>
      <c r="C723" s="142" t="s">
        <v>1327</v>
      </c>
      <c r="D723" s="142" t="s">
        <v>829</v>
      </c>
      <c r="E723" s="143">
        <v>0</v>
      </c>
      <c r="F723" s="144">
        <v>0</v>
      </c>
      <c r="G723" s="143">
        <v>0</v>
      </c>
      <c r="H723" s="144">
        <v>0</v>
      </c>
      <c r="I723" s="143">
        <v>0</v>
      </c>
      <c r="J723" s="144">
        <v>0</v>
      </c>
      <c r="K723" s="143">
        <v>0</v>
      </c>
      <c r="L723" s="144">
        <v>0</v>
      </c>
      <c r="M723" s="143">
        <v>0</v>
      </c>
      <c r="N723" s="144">
        <v>0</v>
      </c>
      <c r="O723" s="143">
        <v>0</v>
      </c>
      <c r="P723" s="144">
        <v>0</v>
      </c>
      <c r="Q723" s="143">
        <v>0</v>
      </c>
      <c r="R723" s="144">
        <v>0</v>
      </c>
      <c r="S723" s="143">
        <v>0</v>
      </c>
      <c r="T723" s="144">
        <v>0</v>
      </c>
      <c r="U723" s="143">
        <v>0</v>
      </c>
      <c r="V723" s="144">
        <v>0</v>
      </c>
      <c r="W723" s="143">
        <v>0</v>
      </c>
      <c r="X723" s="143">
        <v>0</v>
      </c>
      <c r="Y723" s="144">
        <v>0</v>
      </c>
    </row>
    <row r="724" spans="2:25" x14ac:dyDescent="0.2">
      <c r="B724" s="142" t="s">
        <v>1377</v>
      </c>
      <c r="C724" s="142" t="s">
        <v>1327</v>
      </c>
      <c r="D724" s="142" t="s">
        <v>1378</v>
      </c>
      <c r="E724" s="143">
        <v>0</v>
      </c>
      <c r="F724" s="144">
        <v>0</v>
      </c>
      <c r="G724" s="143">
        <v>0</v>
      </c>
      <c r="H724" s="144">
        <v>0</v>
      </c>
      <c r="I724" s="143">
        <v>0</v>
      </c>
      <c r="J724" s="144">
        <v>0</v>
      </c>
      <c r="K724" s="143">
        <v>0</v>
      </c>
      <c r="L724" s="144">
        <v>0</v>
      </c>
      <c r="M724" s="143">
        <v>0</v>
      </c>
      <c r="N724" s="144">
        <v>0</v>
      </c>
      <c r="O724" s="143">
        <v>0</v>
      </c>
      <c r="P724" s="144">
        <v>0</v>
      </c>
      <c r="Q724" s="143">
        <v>0</v>
      </c>
      <c r="R724" s="144">
        <v>0</v>
      </c>
      <c r="S724" s="143">
        <v>0</v>
      </c>
      <c r="T724" s="144">
        <v>0</v>
      </c>
      <c r="U724" s="143">
        <v>0</v>
      </c>
      <c r="V724" s="144">
        <v>0</v>
      </c>
      <c r="W724" s="143">
        <v>0</v>
      </c>
      <c r="X724" s="143">
        <v>0</v>
      </c>
      <c r="Y724" s="144">
        <v>0</v>
      </c>
    </row>
    <row r="725" spans="2:25" x14ac:dyDescent="0.2">
      <c r="B725" s="142" t="s">
        <v>1379</v>
      </c>
      <c r="C725" s="142" t="s">
        <v>1380</v>
      </c>
      <c r="D725" s="142" t="s">
        <v>1381</v>
      </c>
      <c r="E725" s="143">
        <v>0</v>
      </c>
      <c r="F725" s="144">
        <v>0</v>
      </c>
      <c r="G725" s="143">
        <v>0</v>
      </c>
      <c r="H725" s="144">
        <v>0</v>
      </c>
      <c r="I725" s="143">
        <v>0</v>
      </c>
      <c r="J725" s="144">
        <v>0</v>
      </c>
      <c r="K725" s="143">
        <v>0</v>
      </c>
      <c r="L725" s="144">
        <v>0</v>
      </c>
      <c r="M725" s="143">
        <v>0</v>
      </c>
      <c r="N725" s="144">
        <v>0</v>
      </c>
      <c r="O725" s="143">
        <v>0</v>
      </c>
      <c r="P725" s="144">
        <v>0</v>
      </c>
      <c r="Q725" s="143">
        <v>0</v>
      </c>
      <c r="R725" s="144">
        <v>0</v>
      </c>
      <c r="S725" s="143">
        <v>0</v>
      </c>
      <c r="T725" s="144">
        <v>0</v>
      </c>
      <c r="U725" s="143">
        <v>0</v>
      </c>
      <c r="V725" s="144">
        <v>0</v>
      </c>
      <c r="W725" s="143">
        <v>0</v>
      </c>
      <c r="X725" s="143">
        <v>0</v>
      </c>
      <c r="Y725" s="144">
        <v>0</v>
      </c>
    </row>
    <row r="726" spans="2:25" x14ac:dyDescent="0.2">
      <c r="B726" s="142" t="s">
        <v>1382</v>
      </c>
      <c r="C726" s="142" t="s">
        <v>1380</v>
      </c>
      <c r="D726" s="142" t="s">
        <v>891</v>
      </c>
      <c r="E726" s="143">
        <v>0</v>
      </c>
      <c r="F726" s="144">
        <v>0</v>
      </c>
      <c r="G726" s="143">
        <v>0</v>
      </c>
      <c r="H726" s="144">
        <v>0</v>
      </c>
      <c r="I726" s="143">
        <v>0</v>
      </c>
      <c r="J726" s="144">
        <v>0</v>
      </c>
      <c r="K726" s="143">
        <v>0</v>
      </c>
      <c r="L726" s="144">
        <v>0</v>
      </c>
      <c r="M726" s="143">
        <v>0</v>
      </c>
      <c r="N726" s="144">
        <v>0</v>
      </c>
      <c r="O726" s="143">
        <v>0</v>
      </c>
      <c r="P726" s="144">
        <v>0</v>
      </c>
      <c r="Q726" s="143">
        <v>0</v>
      </c>
      <c r="R726" s="144">
        <v>0</v>
      </c>
      <c r="S726" s="143">
        <v>0</v>
      </c>
      <c r="T726" s="144">
        <v>0</v>
      </c>
      <c r="U726" s="143">
        <v>0</v>
      </c>
      <c r="V726" s="144">
        <v>0</v>
      </c>
      <c r="W726" s="143">
        <v>0</v>
      </c>
      <c r="X726" s="143">
        <v>0</v>
      </c>
      <c r="Y726" s="144">
        <v>0</v>
      </c>
    </row>
    <row r="727" spans="2:25" x14ac:dyDescent="0.2">
      <c r="B727" s="142" t="s">
        <v>1383</v>
      </c>
      <c r="C727" s="142" t="s">
        <v>1380</v>
      </c>
      <c r="D727" s="142" t="s">
        <v>1384</v>
      </c>
      <c r="E727" s="143">
        <v>0</v>
      </c>
      <c r="F727" s="144">
        <v>0</v>
      </c>
      <c r="G727" s="143">
        <v>0</v>
      </c>
      <c r="H727" s="144">
        <v>0</v>
      </c>
      <c r="I727" s="143">
        <v>0</v>
      </c>
      <c r="J727" s="144">
        <v>0</v>
      </c>
      <c r="K727" s="143">
        <v>0</v>
      </c>
      <c r="L727" s="144">
        <v>0</v>
      </c>
      <c r="M727" s="143">
        <v>0</v>
      </c>
      <c r="N727" s="144">
        <v>0</v>
      </c>
      <c r="O727" s="143">
        <v>0</v>
      </c>
      <c r="P727" s="144">
        <v>0</v>
      </c>
      <c r="Q727" s="143">
        <v>0</v>
      </c>
      <c r="R727" s="144">
        <v>0</v>
      </c>
      <c r="S727" s="143">
        <v>0</v>
      </c>
      <c r="T727" s="144">
        <v>0</v>
      </c>
      <c r="U727" s="143">
        <v>0</v>
      </c>
      <c r="V727" s="144">
        <v>0</v>
      </c>
      <c r="W727" s="143">
        <v>0</v>
      </c>
      <c r="X727" s="143">
        <v>0</v>
      </c>
      <c r="Y727" s="144">
        <v>0</v>
      </c>
    </row>
    <row r="728" spans="2:25" x14ac:dyDescent="0.2">
      <c r="B728" s="142" t="s">
        <v>1385</v>
      </c>
      <c r="C728" s="142" t="s">
        <v>1380</v>
      </c>
      <c r="D728" s="142" t="s">
        <v>1386</v>
      </c>
      <c r="E728" s="143">
        <v>0</v>
      </c>
      <c r="F728" s="144">
        <v>0</v>
      </c>
      <c r="G728" s="143">
        <v>0</v>
      </c>
      <c r="H728" s="144">
        <v>0</v>
      </c>
      <c r="I728" s="143">
        <v>0</v>
      </c>
      <c r="J728" s="144">
        <v>0</v>
      </c>
      <c r="K728" s="143">
        <v>0</v>
      </c>
      <c r="L728" s="144">
        <v>0</v>
      </c>
      <c r="M728" s="143">
        <v>0</v>
      </c>
      <c r="N728" s="144">
        <v>0</v>
      </c>
      <c r="O728" s="143">
        <v>0</v>
      </c>
      <c r="P728" s="144">
        <v>0</v>
      </c>
      <c r="Q728" s="143">
        <v>0</v>
      </c>
      <c r="R728" s="144">
        <v>0</v>
      </c>
      <c r="S728" s="143">
        <v>0</v>
      </c>
      <c r="T728" s="144">
        <v>0</v>
      </c>
      <c r="U728" s="143">
        <v>0</v>
      </c>
      <c r="V728" s="144">
        <v>0</v>
      </c>
      <c r="W728" s="143">
        <v>0</v>
      </c>
      <c r="X728" s="143">
        <v>0</v>
      </c>
      <c r="Y728" s="144">
        <v>0</v>
      </c>
    </row>
    <row r="729" spans="2:25" x14ac:dyDescent="0.2">
      <c r="B729" s="142" t="s">
        <v>1387</v>
      </c>
      <c r="C729" s="142" t="s">
        <v>1380</v>
      </c>
      <c r="D729" s="142" t="s">
        <v>1388</v>
      </c>
      <c r="E729" s="143">
        <v>0</v>
      </c>
      <c r="F729" s="144">
        <v>0</v>
      </c>
      <c r="G729" s="143">
        <v>0</v>
      </c>
      <c r="H729" s="144">
        <v>0</v>
      </c>
      <c r="I729" s="143">
        <v>0</v>
      </c>
      <c r="J729" s="144">
        <v>0</v>
      </c>
      <c r="K729" s="143">
        <v>0</v>
      </c>
      <c r="L729" s="144">
        <v>0</v>
      </c>
      <c r="M729" s="143">
        <v>0</v>
      </c>
      <c r="N729" s="144">
        <v>0</v>
      </c>
      <c r="O729" s="143">
        <v>0</v>
      </c>
      <c r="P729" s="144">
        <v>0</v>
      </c>
      <c r="Q729" s="143">
        <v>0</v>
      </c>
      <c r="R729" s="144">
        <v>0</v>
      </c>
      <c r="S729" s="143">
        <v>0</v>
      </c>
      <c r="T729" s="144">
        <v>0</v>
      </c>
      <c r="U729" s="143">
        <v>0</v>
      </c>
      <c r="V729" s="144">
        <v>0</v>
      </c>
      <c r="W729" s="143">
        <v>0</v>
      </c>
      <c r="X729" s="143">
        <v>0</v>
      </c>
      <c r="Y729" s="144">
        <v>0</v>
      </c>
    </row>
    <row r="730" spans="2:25" x14ac:dyDescent="0.2">
      <c r="B730" s="142" t="s">
        <v>1389</v>
      </c>
      <c r="C730" s="142" t="s">
        <v>1380</v>
      </c>
      <c r="D730" s="142" t="s">
        <v>1390</v>
      </c>
      <c r="E730" s="143">
        <v>0</v>
      </c>
      <c r="F730" s="144">
        <v>0</v>
      </c>
      <c r="G730" s="143">
        <v>0</v>
      </c>
      <c r="H730" s="144">
        <v>0</v>
      </c>
      <c r="I730" s="143">
        <v>0</v>
      </c>
      <c r="J730" s="144">
        <v>0</v>
      </c>
      <c r="K730" s="143">
        <v>0</v>
      </c>
      <c r="L730" s="144">
        <v>0</v>
      </c>
      <c r="M730" s="143">
        <v>0</v>
      </c>
      <c r="N730" s="144">
        <v>0</v>
      </c>
      <c r="O730" s="143">
        <v>0</v>
      </c>
      <c r="P730" s="144">
        <v>0</v>
      </c>
      <c r="Q730" s="143">
        <v>0</v>
      </c>
      <c r="R730" s="144">
        <v>0</v>
      </c>
      <c r="S730" s="143">
        <v>0</v>
      </c>
      <c r="T730" s="144">
        <v>0</v>
      </c>
      <c r="U730" s="143">
        <v>0</v>
      </c>
      <c r="V730" s="144">
        <v>0</v>
      </c>
      <c r="W730" s="143">
        <v>0</v>
      </c>
      <c r="X730" s="143">
        <v>0</v>
      </c>
      <c r="Y730" s="144">
        <v>0</v>
      </c>
    </row>
    <row r="731" spans="2:25" x14ac:dyDescent="0.2">
      <c r="B731" s="142" t="s">
        <v>1391</v>
      </c>
      <c r="C731" s="142" t="s">
        <v>1380</v>
      </c>
      <c r="D731" s="142" t="s">
        <v>385</v>
      </c>
      <c r="E731" s="143">
        <v>0</v>
      </c>
      <c r="F731" s="144">
        <v>0</v>
      </c>
      <c r="G731" s="143">
        <v>0</v>
      </c>
      <c r="H731" s="144">
        <v>0</v>
      </c>
      <c r="I731" s="143">
        <v>0</v>
      </c>
      <c r="J731" s="144">
        <v>0</v>
      </c>
      <c r="K731" s="143">
        <v>0</v>
      </c>
      <c r="L731" s="144">
        <v>0</v>
      </c>
      <c r="M731" s="143">
        <v>0</v>
      </c>
      <c r="N731" s="144">
        <v>0</v>
      </c>
      <c r="O731" s="143">
        <v>0</v>
      </c>
      <c r="P731" s="144">
        <v>0</v>
      </c>
      <c r="Q731" s="143">
        <v>0</v>
      </c>
      <c r="R731" s="144">
        <v>0</v>
      </c>
      <c r="S731" s="143">
        <v>0</v>
      </c>
      <c r="T731" s="144">
        <v>0</v>
      </c>
      <c r="U731" s="143">
        <v>0</v>
      </c>
      <c r="V731" s="144">
        <v>0</v>
      </c>
      <c r="W731" s="143">
        <v>0</v>
      </c>
      <c r="X731" s="143">
        <v>0</v>
      </c>
      <c r="Y731" s="144">
        <v>0</v>
      </c>
    </row>
    <row r="732" spans="2:25" x14ac:dyDescent="0.2">
      <c r="B732" s="142" t="s">
        <v>1392</v>
      </c>
      <c r="C732" s="142" t="s">
        <v>1380</v>
      </c>
      <c r="D732" s="142" t="s">
        <v>1393</v>
      </c>
      <c r="E732" s="143">
        <v>0</v>
      </c>
      <c r="F732" s="144">
        <v>0</v>
      </c>
      <c r="G732" s="143">
        <v>0</v>
      </c>
      <c r="H732" s="144">
        <v>0</v>
      </c>
      <c r="I732" s="143">
        <v>0</v>
      </c>
      <c r="J732" s="144">
        <v>0</v>
      </c>
      <c r="K732" s="143">
        <v>0</v>
      </c>
      <c r="L732" s="144">
        <v>0</v>
      </c>
      <c r="M732" s="143">
        <v>0</v>
      </c>
      <c r="N732" s="144">
        <v>0</v>
      </c>
      <c r="O732" s="143">
        <v>0</v>
      </c>
      <c r="P732" s="144">
        <v>0</v>
      </c>
      <c r="Q732" s="143">
        <v>0</v>
      </c>
      <c r="R732" s="144">
        <v>0</v>
      </c>
      <c r="S732" s="143">
        <v>0</v>
      </c>
      <c r="T732" s="144">
        <v>0</v>
      </c>
      <c r="U732" s="143">
        <v>0</v>
      </c>
      <c r="V732" s="144">
        <v>0</v>
      </c>
      <c r="W732" s="143">
        <v>0</v>
      </c>
      <c r="X732" s="143">
        <v>0</v>
      </c>
      <c r="Y732" s="144">
        <v>0</v>
      </c>
    </row>
    <row r="733" spans="2:25" x14ac:dyDescent="0.2">
      <c r="B733" s="142" t="s">
        <v>1394</v>
      </c>
      <c r="C733" s="142" t="s">
        <v>1380</v>
      </c>
      <c r="D733" s="142" t="s">
        <v>1395</v>
      </c>
      <c r="E733" s="143">
        <v>0</v>
      </c>
      <c r="F733" s="144">
        <v>0</v>
      </c>
      <c r="G733" s="143">
        <v>0</v>
      </c>
      <c r="H733" s="144">
        <v>0</v>
      </c>
      <c r="I733" s="143">
        <v>0</v>
      </c>
      <c r="J733" s="144">
        <v>0</v>
      </c>
      <c r="K733" s="143">
        <v>0</v>
      </c>
      <c r="L733" s="144">
        <v>0</v>
      </c>
      <c r="M733" s="143">
        <v>0</v>
      </c>
      <c r="N733" s="144">
        <v>0</v>
      </c>
      <c r="O733" s="143">
        <v>0</v>
      </c>
      <c r="P733" s="144">
        <v>0</v>
      </c>
      <c r="Q733" s="143">
        <v>0</v>
      </c>
      <c r="R733" s="144">
        <v>0</v>
      </c>
      <c r="S733" s="143">
        <v>0</v>
      </c>
      <c r="T733" s="144">
        <v>0</v>
      </c>
      <c r="U733" s="143">
        <v>0</v>
      </c>
      <c r="V733" s="144">
        <v>0</v>
      </c>
      <c r="W733" s="143">
        <v>0</v>
      </c>
      <c r="X733" s="143">
        <v>0</v>
      </c>
      <c r="Y733" s="144">
        <v>0</v>
      </c>
    </row>
    <row r="734" spans="2:25" x14ac:dyDescent="0.2">
      <c r="B734" s="142" t="s">
        <v>1396</v>
      </c>
      <c r="C734" s="142" t="s">
        <v>1380</v>
      </c>
      <c r="D734" s="142" t="s">
        <v>1397</v>
      </c>
      <c r="E734" s="143">
        <v>0</v>
      </c>
      <c r="F734" s="144">
        <v>0</v>
      </c>
      <c r="G734" s="143">
        <v>0</v>
      </c>
      <c r="H734" s="144">
        <v>0</v>
      </c>
      <c r="I734" s="143">
        <v>0</v>
      </c>
      <c r="J734" s="144">
        <v>0</v>
      </c>
      <c r="K734" s="143">
        <v>0</v>
      </c>
      <c r="L734" s="144">
        <v>0</v>
      </c>
      <c r="M734" s="143">
        <v>0</v>
      </c>
      <c r="N734" s="144">
        <v>0</v>
      </c>
      <c r="O734" s="143">
        <v>0</v>
      </c>
      <c r="P734" s="144">
        <v>0</v>
      </c>
      <c r="Q734" s="143">
        <v>0</v>
      </c>
      <c r="R734" s="144">
        <v>0</v>
      </c>
      <c r="S734" s="143">
        <v>0</v>
      </c>
      <c r="T734" s="144">
        <v>0</v>
      </c>
      <c r="U734" s="143">
        <v>0</v>
      </c>
      <c r="V734" s="144">
        <v>0</v>
      </c>
      <c r="W734" s="143">
        <v>0</v>
      </c>
      <c r="X734" s="143">
        <v>0</v>
      </c>
      <c r="Y734" s="144">
        <v>0</v>
      </c>
    </row>
    <row r="735" spans="2:25" x14ac:dyDescent="0.2">
      <c r="B735" s="142" t="s">
        <v>1398</v>
      </c>
      <c r="C735" s="142" t="s">
        <v>1380</v>
      </c>
      <c r="D735" s="142" t="s">
        <v>1399</v>
      </c>
      <c r="E735" s="143">
        <v>0</v>
      </c>
      <c r="F735" s="144">
        <v>0</v>
      </c>
      <c r="G735" s="143">
        <v>0</v>
      </c>
      <c r="H735" s="144">
        <v>0</v>
      </c>
      <c r="I735" s="143">
        <v>0</v>
      </c>
      <c r="J735" s="144">
        <v>0</v>
      </c>
      <c r="K735" s="143">
        <v>0</v>
      </c>
      <c r="L735" s="144">
        <v>0</v>
      </c>
      <c r="M735" s="143">
        <v>0</v>
      </c>
      <c r="N735" s="144">
        <v>0</v>
      </c>
      <c r="O735" s="143">
        <v>0</v>
      </c>
      <c r="P735" s="144">
        <v>0</v>
      </c>
      <c r="Q735" s="143">
        <v>0</v>
      </c>
      <c r="R735" s="144">
        <v>0</v>
      </c>
      <c r="S735" s="143">
        <v>0</v>
      </c>
      <c r="T735" s="144">
        <v>0</v>
      </c>
      <c r="U735" s="143">
        <v>0</v>
      </c>
      <c r="V735" s="144">
        <v>0</v>
      </c>
      <c r="W735" s="143">
        <v>0</v>
      </c>
      <c r="X735" s="143">
        <v>0</v>
      </c>
      <c r="Y735" s="144">
        <v>0</v>
      </c>
    </row>
    <row r="736" spans="2:25" x14ac:dyDescent="0.2">
      <c r="B736" s="142" t="s">
        <v>1400</v>
      </c>
      <c r="C736" s="142" t="s">
        <v>1380</v>
      </c>
      <c r="D736" s="142" t="s">
        <v>833</v>
      </c>
      <c r="E736" s="143">
        <v>0</v>
      </c>
      <c r="F736" s="144">
        <v>0</v>
      </c>
      <c r="G736" s="143">
        <v>0</v>
      </c>
      <c r="H736" s="144">
        <v>0</v>
      </c>
      <c r="I736" s="143">
        <v>0</v>
      </c>
      <c r="J736" s="144">
        <v>0</v>
      </c>
      <c r="K736" s="143">
        <v>0</v>
      </c>
      <c r="L736" s="144">
        <v>0</v>
      </c>
      <c r="M736" s="143">
        <v>0</v>
      </c>
      <c r="N736" s="144">
        <v>0</v>
      </c>
      <c r="O736" s="143">
        <v>0</v>
      </c>
      <c r="P736" s="144">
        <v>0</v>
      </c>
      <c r="Q736" s="143">
        <v>0</v>
      </c>
      <c r="R736" s="144">
        <v>0</v>
      </c>
      <c r="S736" s="143">
        <v>0</v>
      </c>
      <c r="T736" s="144">
        <v>0</v>
      </c>
      <c r="U736" s="143">
        <v>0</v>
      </c>
      <c r="V736" s="144">
        <v>0</v>
      </c>
      <c r="W736" s="143">
        <v>0</v>
      </c>
      <c r="X736" s="143">
        <v>0</v>
      </c>
      <c r="Y736" s="144">
        <v>0</v>
      </c>
    </row>
    <row r="737" spans="2:25" x14ac:dyDescent="0.2">
      <c r="B737" s="142" t="s">
        <v>1401</v>
      </c>
      <c r="C737" s="142" t="s">
        <v>1380</v>
      </c>
      <c r="D737" s="142" t="s">
        <v>1402</v>
      </c>
      <c r="E737" s="143">
        <v>0</v>
      </c>
      <c r="F737" s="144">
        <v>0</v>
      </c>
      <c r="G737" s="143">
        <v>0</v>
      </c>
      <c r="H737" s="144">
        <v>0</v>
      </c>
      <c r="I737" s="143">
        <v>0</v>
      </c>
      <c r="J737" s="144">
        <v>0</v>
      </c>
      <c r="K737" s="143">
        <v>0</v>
      </c>
      <c r="L737" s="144">
        <v>0</v>
      </c>
      <c r="M737" s="143">
        <v>0</v>
      </c>
      <c r="N737" s="144">
        <v>0</v>
      </c>
      <c r="O737" s="143">
        <v>0</v>
      </c>
      <c r="P737" s="144">
        <v>0</v>
      </c>
      <c r="Q737" s="143">
        <v>0</v>
      </c>
      <c r="R737" s="144">
        <v>0</v>
      </c>
      <c r="S737" s="143">
        <v>0</v>
      </c>
      <c r="T737" s="144">
        <v>0</v>
      </c>
      <c r="U737" s="143">
        <v>0</v>
      </c>
      <c r="V737" s="144">
        <v>0</v>
      </c>
      <c r="W737" s="143">
        <v>0</v>
      </c>
      <c r="X737" s="143">
        <v>0</v>
      </c>
      <c r="Y737" s="144">
        <v>0</v>
      </c>
    </row>
    <row r="738" spans="2:25" x14ac:dyDescent="0.2">
      <c r="B738" s="142" t="s">
        <v>1403</v>
      </c>
      <c r="C738" s="142" t="s">
        <v>1380</v>
      </c>
      <c r="D738" s="142" t="s">
        <v>1404</v>
      </c>
      <c r="E738" s="143">
        <v>0</v>
      </c>
      <c r="F738" s="144">
        <v>0</v>
      </c>
      <c r="G738" s="143">
        <v>0</v>
      </c>
      <c r="H738" s="144">
        <v>0</v>
      </c>
      <c r="I738" s="143">
        <v>0</v>
      </c>
      <c r="J738" s="144">
        <v>0</v>
      </c>
      <c r="K738" s="143">
        <v>0</v>
      </c>
      <c r="L738" s="144">
        <v>0</v>
      </c>
      <c r="M738" s="143">
        <v>0</v>
      </c>
      <c r="N738" s="144">
        <v>0</v>
      </c>
      <c r="O738" s="143">
        <v>0</v>
      </c>
      <c r="P738" s="144">
        <v>0</v>
      </c>
      <c r="Q738" s="143">
        <v>0</v>
      </c>
      <c r="R738" s="144">
        <v>0</v>
      </c>
      <c r="S738" s="143">
        <v>0</v>
      </c>
      <c r="T738" s="144">
        <v>0</v>
      </c>
      <c r="U738" s="143">
        <v>0</v>
      </c>
      <c r="V738" s="144">
        <v>0</v>
      </c>
      <c r="W738" s="143">
        <v>0</v>
      </c>
      <c r="X738" s="143">
        <v>0</v>
      </c>
      <c r="Y738" s="144">
        <v>0</v>
      </c>
    </row>
    <row r="739" spans="2:25" x14ac:dyDescent="0.2">
      <c r="B739" s="142" t="s">
        <v>1405</v>
      </c>
      <c r="C739" s="142" t="s">
        <v>1380</v>
      </c>
      <c r="D739" s="142" t="s">
        <v>1406</v>
      </c>
      <c r="E739" s="143">
        <v>0</v>
      </c>
      <c r="F739" s="144">
        <v>0</v>
      </c>
      <c r="G739" s="143">
        <v>0</v>
      </c>
      <c r="H739" s="144">
        <v>0</v>
      </c>
      <c r="I739" s="143">
        <v>0</v>
      </c>
      <c r="J739" s="144">
        <v>0</v>
      </c>
      <c r="K739" s="143">
        <v>0</v>
      </c>
      <c r="L739" s="144">
        <v>0</v>
      </c>
      <c r="M739" s="143">
        <v>0</v>
      </c>
      <c r="N739" s="144">
        <v>0</v>
      </c>
      <c r="O739" s="143">
        <v>0</v>
      </c>
      <c r="P739" s="144">
        <v>0</v>
      </c>
      <c r="Q739" s="143">
        <v>0</v>
      </c>
      <c r="R739" s="144">
        <v>0</v>
      </c>
      <c r="S739" s="143">
        <v>0</v>
      </c>
      <c r="T739" s="144">
        <v>0</v>
      </c>
      <c r="U739" s="143">
        <v>0</v>
      </c>
      <c r="V739" s="144">
        <v>0</v>
      </c>
      <c r="W739" s="143">
        <v>0</v>
      </c>
      <c r="X739" s="143">
        <v>0</v>
      </c>
      <c r="Y739" s="144">
        <v>0</v>
      </c>
    </row>
    <row r="740" spans="2:25" x14ac:dyDescent="0.2">
      <c r="B740" s="142" t="s">
        <v>1407</v>
      </c>
      <c r="C740" s="142" t="s">
        <v>1380</v>
      </c>
      <c r="D740" s="142" t="s">
        <v>1408</v>
      </c>
      <c r="E740" s="143">
        <v>0</v>
      </c>
      <c r="F740" s="144">
        <v>0</v>
      </c>
      <c r="G740" s="143">
        <v>0</v>
      </c>
      <c r="H740" s="144">
        <v>0</v>
      </c>
      <c r="I740" s="143">
        <v>0</v>
      </c>
      <c r="J740" s="144">
        <v>0</v>
      </c>
      <c r="K740" s="143">
        <v>0</v>
      </c>
      <c r="L740" s="144">
        <v>0</v>
      </c>
      <c r="M740" s="143">
        <v>0</v>
      </c>
      <c r="N740" s="144">
        <v>0</v>
      </c>
      <c r="O740" s="143">
        <v>0</v>
      </c>
      <c r="P740" s="144">
        <v>0</v>
      </c>
      <c r="Q740" s="143">
        <v>0</v>
      </c>
      <c r="R740" s="144">
        <v>0</v>
      </c>
      <c r="S740" s="143">
        <v>0</v>
      </c>
      <c r="T740" s="144">
        <v>0</v>
      </c>
      <c r="U740" s="143">
        <v>0</v>
      </c>
      <c r="V740" s="144">
        <v>0</v>
      </c>
      <c r="W740" s="143">
        <v>0</v>
      </c>
      <c r="X740" s="143">
        <v>0</v>
      </c>
      <c r="Y740" s="144">
        <v>0</v>
      </c>
    </row>
    <row r="741" spans="2:25" x14ac:dyDescent="0.2">
      <c r="B741" s="142" t="s">
        <v>1409</v>
      </c>
      <c r="C741" s="142" t="s">
        <v>1380</v>
      </c>
      <c r="D741" s="142" t="s">
        <v>1410</v>
      </c>
      <c r="E741" s="143">
        <v>0</v>
      </c>
      <c r="F741" s="144">
        <v>0</v>
      </c>
      <c r="G741" s="143">
        <v>0</v>
      </c>
      <c r="H741" s="144">
        <v>0</v>
      </c>
      <c r="I741" s="143">
        <v>0</v>
      </c>
      <c r="J741" s="144">
        <v>0</v>
      </c>
      <c r="K741" s="143">
        <v>0</v>
      </c>
      <c r="L741" s="144">
        <v>0</v>
      </c>
      <c r="M741" s="143">
        <v>0</v>
      </c>
      <c r="N741" s="144">
        <v>0</v>
      </c>
      <c r="O741" s="143">
        <v>0</v>
      </c>
      <c r="P741" s="144">
        <v>0</v>
      </c>
      <c r="Q741" s="143">
        <v>0</v>
      </c>
      <c r="R741" s="144">
        <v>0</v>
      </c>
      <c r="S741" s="143">
        <v>0</v>
      </c>
      <c r="T741" s="144">
        <v>0</v>
      </c>
      <c r="U741" s="143">
        <v>0</v>
      </c>
      <c r="V741" s="144">
        <v>0</v>
      </c>
      <c r="W741" s="143">
        <v>0</v>
      </c>
      <c r="X741" s="143">
        <v>0</v>
      </c>
      <c r="Y741" s="144">
        <v>0</v>
      </c>
    </row>
    <row r="742" spans="2:25" x14ac:dyDescent="0.2">
      <c r="B742" s="142" t="s">
        <v>1411</v>
      </c>
      <c r="C742" s="142" t="s">
        <v>1380</v>
      </c>
      <c r="D742" s="142" t="s">
        <v>1412</v>
      </c>
      <c r="E742" s="143">
        <v>0</v>
      </c>
      <c r="F742" s="144">
        <v>0</v>
      </c>
      <c r="G742" s="143">
        <v>0</v>
      </c>
      <c r="H742" s="144">
        <v>0</v>
      </c>
      <c r="I742" s="143">
        <v>0</v>
      </c>
      <c r="J742" s="144">
        <v>0</v>
      </c>
      <c r="K742" s="143">
        <v>0</v>
      </c>
      <c r="L742" s="144">
        <v>0</v>
      </c>
      <c r="M742" s="143">
        <v>0</v>
      </c>
      <c r="N742" s="144">
        <v>0</v>
      </c>
      <c r="O742" s="143">
        <v>0</v>
      </c>
      <c r="P742" s="144">
        <v>0</v>
      </c>
      <c r="Q742" s="143">
        <v>0</v>
      </c>
      <c r="R742" s="144">
        <v>0</v>
      </c>
      <c r="S742" s="143">
        <v>0</v>
      </c>
      <c r="T742" s="144">
        <v>0</v>
      </c>
      <c r="U742" s="143">
        <v>0</v>
      </c>
      <c r="V742" s="144">
        <v>0</v>
      </c>
      <c r="W742" s="143">
        <v>0</v>
      </c>
      <c r="X742" s="143">
        <v>0</v>
      </c>
      <c r="Y742" s="144">
        <v>0</v>
      </c>
    </row>
    <row r="743" spans="2:25" x14ac:dyDescent="0.2">
      <c r="B743" s="142" t="s">
        <v>1413</v>
      </c>
      <c r="C743" s="142" t="s">
        <v>1380</v>
      </c>
      <c r="D743" s="142" t="s">
        <v>1414</v>
      </c>
      <c r="E743" s="143">
        <v>0</v>
      </c>
      <c r="F743" s="144">
        <v>0</v>
      </c>
      <c r="G743" s="143">
        <v>0</v>
      </c>
      <c r="H743" s="144">
        <v>0</v>
      </c>
      <c r="I743" s="143">
        <v>0</v>
      </c>
      <c r="J743" s="144">
        <v>0</v>
      </c>
      <c r="K743" s="143">
        <v>0</v>
      </c>
      <c r="L743" s="144">
        <v>0</v>
      </c>
      <c r="M743" s="143">
        <v>0</v>
      </c>
      <c r="N743" s="144">
        <v>0</v>
      </c>
      <c r="O743" s="143">
        <v>0</v>
      </c>
      <c r="P743" s="144">
        <v>0</v>
      </c>
      <c r="Q743" s="143">
        <v>0</v>
      </c>
      <c r="R743" s="144">
        <v>0</v>
      </c>
      <c r="S743" s="143">
        <v>0</v>
      </c>
      <c r="T743" s="144">
        <v>0</v>
      </c>
      <c r="U743" s="143">
        <v>0</v>
      </c>
      <c r="V743" s="144">
        <v>0</v>
      </c>
      <c r="W743" s="143">
        <v>0</v>
      </c>
      <c r="X743" s="143">
        <v>0</v>
      </c>
      <c r="Y743" s="144">
        <v>0</v>
      </c>
    </row>
    <row r="744" spans="2:25" x14ac:dyDescent="0.2">
      <c r="B744" s="142" t="s">
        <v>1415</v>
      </c>
      <c r="C744" s="142" t="s">
        <v>1380</v>
      </c>
      <c r="D744" s="142" t="s">
        <v>1416</v>
      </c>
      <c r="E744" s="143">
        <v>0</v>
      </c>
      <c r="F744" s="144">
        <v>0</v>
      </c>
      <c r="G744" s="143">
        <v>0</v>
      </c>
      <c r="H744" s="144">
        <v>0</v>
      </c>
      <c r="I744" s="143">
        <v>0</v>
      </c>
      <c r="J744" s="144">
        <v>0</v>
      </c>
      <c r="K744" s="143">
        <v>0</v>
      </c>
      <c r="L744" s="144">
        <v>0</v>
      </c>
      <c r="M744" s="143">
        <v>0</v>
      </c>
      <c r="N744" s="144">
        <v>0</v>
      </c>
      <c r="O744" s="143">
        <v>0</v>
      </c>
      <c r="P744" s="144">
        <v>0</v>
      </c>
      <c r="Q744" s="143">
        <v>0</v>
      </c>
      <c r="R744" s="144">
        <v>0</v>
      </c>
      <c r="S744" s="143">
        <v>0</v>
      </c>
      <c r="T744" s="144">
        <v>0</v>
      </c>
      <c r="U744" s="143">
        <v>0</v>
      </c>
      <c r="V744" s="144">
        <v>0</v>
      </c>
      <c r="W744" s="143">
        <v>0</v>
      </c>
      <c r="X744" s="143">
        <v>0</v>
      </c>
      <c r="Y744" s="144">
        <v>0</v>
      </c>
    </row>
    <row r="745" spans="2:25" x14ac:dyDescent="0.2">
      <c r="B745" s="142" t="s">
        <v>1417</v>
      </c>
      <c r="C745" s="142" t="s">
        <v>1380</v>
      </c>
      <c r="D745" s="142" t="s">
        <v>721</v>
      </c>
      <c r="E745" s="143">
        <v>0</v>
      </c>
      <c r="F745" s="144">
        <v>0</v>
      </c>
      <c r="G745" s="143">
        <v>0</v>
      </c>
      <c r="H745" s="144">
        <v>0</v>
      </c>
      <c r="I745" s="143">
        <v>0</v>
      </c>
      <c r="J745" s="144">
        <v>0</v>
      </c>
      <c r="K745" s="143">
        <v>0</v>
      </c>
      <c r="L745" s="144">
        <v>0</v>
      </c>
      <c r="M745" s="143">
        <v>0</v>
      </c>
      <c r="N745" s="144">
        <v>0</v>
      </c>
      <c r="O745" s="143">
        <v>0</v>
      </c>
      <c r="P745" s="144">
        <v>0</v>
      </c>
      <c r="Q745" s="143">
        <v>0</v>
      </c>
      <c r="R745" s="144">
        <v>0</v>
      </c>
      <c r="S745" s="143">
        <v>0</v>
      </c>
      <c r="T745" s="144">
        <v>0</v>
      </c>
      <c r="U745" s="143">
        <v>0</v>
      </c>
      <c r="V745" s="144">
        <v>0</v>
      </c>
      <c r="W745" s="143">
        <v>0</v>
      </c>
      <c r="X745" s="143">
        <v>0</v>
      </c>
      <c r="Y745" s="144">
        <v>0</v>
      </c>
    </row>
    <row r="746" spans="2:25" x14ac:dyDescent="0.2">
      <c r="B746" s="142" t="s">
        <v>1418</v>
      </c>
      <c r="C746" s="142" t="s">
        <v>1380</v>
      </c>
      <c r="D746" s="142" t="s">
        <v>1419</v>
      </c>
      <c r="E746" s="143">
        <v>0</v>
      </c>
      <c r="F746" s="144">
        <v>0</v>
      </c>
      <c r="G746" s="143">
        <v>0</v>
      </c>
      <c r="H746" s="144">
        <v>0</v>
      </c>
      <c r="I746" s="143">
        <v>0</v>
      </c>
      <c r="J746" s="144">
        <v>0</v>
      </c>
      <c r="K746" s="143">
        <v>0</v>
      </c>
      <c r="L746" s="144">
        <v>0</v>
      </c>
      <c r="M746" s="143">
        <v>0</v>
      </c>
      <c r="N746" s="144">
        <v>0</v>
      </c>
      <c r="O746" s="143">
        <v>0</v>
      </c>
      <c r="P746" s="144">
        <v>0</v>
      </c>
      <c r="Q746" s="143">
        <v>0</v>
      </c>
      <c r="R746" s="144">
        <v>0</v>
      </c>
      <c r="S746" s="143">
        <v>0</v>
      </c>
      <c r="T746" s="144">
        <v>0</v>
      </c>
      <c r="U746" s="143">
        <v>0</v>
      </c>
      <c r="V746" s="144">
        <v>0</v>
      </c>
      <c r="W746" s="143">
        <v>0</v>
      </c>
      <c r="X746" s="143">
        <v>0</v>
      </c>
      <c r="Y746" s="144">
        <v>0</v>
      </c>
    </row>
    <row r="747" spans="2:25" x14ac:dyDescent="0.2">
      <c r="B747" s="142" t="s">
        <v>1420</v>
      </c>
      <c r="C747" s="142" t="s">
        <v>1380</v>
      </c>
      <c r="D747" s="142" t="s">
        <v>1421</v>
      </c>
      <c r="E747" s="143">
        <v>0</v>
      </c>
      <c r="F747" s="144">
        <v>0</v>
      </c>
      <c r="G747" s="143">
        <v>0</v>
      </c>
      <c r="H747" s="144">
        <v>0</v>
      </c>
      <c r="I747" s="143">
        <v>0</v>
      </c>
      <c r="J747" s="144">
        <v>0</v>
      </c>
      <c r="K747" s="143">
        <v>0</v>
      </c>
      <c r="L747" s="144">
        <v>0</v>
      </c>
      <c r="M747" s="143">
        <v>1609</v>
      </c>
      <c r="N747" s="144">
        <v>227287680</v>
      </c>
      <c r="O747" s="143">
        <v>0</v>
      </c>
      <c r="P747" s="144">
        <v>0</v>
      </c>
      <c r="Q747" s="143">
        <v>0</v>
      </c>
      <c r="R747" s="144">
        <v>0</v>
      </c>
      <c r="S747" s="143">
        <v>0</v>
      </c>
      <c r="T747" s="144">
        <v>0</v>
      </c>
      <c r="U747" s="143">
        <v>0</v>
      </c>
      <c r="V747" s="144">
        <v>0</v>
      </c>
      <c r="W747" s="143">
        <v>0</v>
      </c>
      <c r="X747" s="143">
        <v>0</v>
      </c>
      <c r="Y747" s="144">
        <v>227287680</v>
      </c>
    </row>
    <row r="748" spans="2:25" x14ac:dyDescent="0.2">
      <c r="B748" s="142" t="s">
        <v>1422</v>
      </c>
      <c r="C748" s="142" t="s">
        <v>1380</v>
      </c>
      <c r="D748" s="142" t="s">
        <v>1423</v>
      </c>
      <c r="E748" s="143">
        <v>0</v>
      </c>
      <c r="F748" s="144">
        <v>0</v>
      </c>
      <c r="G748" s="143">
        <v>0</v>
      </c>
      <c r="H748" s="144">
        <v>0</v>
      </c>
      <c r="I748" s="143">
        <v>0</v>
      </c>
      <c r="J748" s="144">
        <v>0</v>
      </c>
      <c r="K748" s="143">
        <v>0</v>
      </c>
      <c r="L748" s="144">
        <v>0</v>
      </c>
      <c r="M748" s="143">
        <v>0</v>
      </c>
      <c r="N748" s="144">
        <v>0</v>
      </c>
      <c r="O748" s="143">
        <v>0</v>
      </c>
      <c r="P748" s="144">
        <v>0</v>
      </c>
      <c r="Q748" s="143">
        <v>0</v>
      </c>
      <c r="R748" s="144">
        <v>0</v>
      </c>
      <c r="S748" s="143">
        <v>0</v>
      </c>
      <c r="T748" s="144">
        <v>0</v>
      </c>
      <c r="U748" s="143">
        <v>0</v>
      </c>
      <c r="V748" s="144">
        <v>0</v>
      </c>
      <c r="W748" s="143">
        <v>0</v>
      </c>
      <c r="X748" s="143">
        <v>0</v>
      </c>
      <c r="Y748" s="144">
        <v>0</v>
      </c>
    </row>
    <row r="749" spans="2:25" x14ac:dyDescent="0.2">
      <c r="B749" s="142" t="s">
        <v>1424</v>
      </c>
      <c r="C749" s="142" t="s">
        <v>1380</v>
      </c>
      <c r="D749" s="142" t="s">
        <v>1425</v>
      </c>
      <c r="E749" s="143">
        <v>0</v>
      </c>
      <c r="F749" s="144">
        <v>0</v>
      </c>
      <c r="G749" s="143">
        <v>0</v>
      </c>
      <c r="H749" s="144">
        <v>0</v>
      </c>
      <c r="I749" s="143">
        <v>0</v>
      </c>
      <c r="J749" s="144">
        <v>0</v>
      </c>
      <c r="K749" s="143">
        <v>0</v>
      </c>
      <c r="L749" s="144">
        <v>0</v>
      </c>
      <c r="M749" s="143">
        <v>0</v>
      </c>
      <c r="N749" s="144">
        <v>0</v>
      </c>
      <c r="O749" s="143">
        <v>0</v>
      </c>
      <c r="P749" s="144">
        <v>0</v>
      </c>
      <c r="Q749" s="143">
        <v>0</v>
      </c>
      <c r="R749" s="144">
        <v>0</v>
      </c>
      <c r="S749" s="143">
        <v>0</v>
      </c>
      <c r="T749" s="144">
        <v>0</v>
      </c>
      <c r="U749" s="143">
        <v>0</v>
      </c>
      <c r="V749" s="144">
        <v>0</v>
      </c>
      <c r="W749" s="143">
        <v>0</v>
      </c>
      <c r="X749" s="143">
        <v>0</v>
      </c>
      <c r="Y749" s="144">
        <v>0</v>
      </c>
    </row>
    <row r="750" spans="2:25" x14ac:dyDescent="0.2">
      <c r="B750" s="142" t="s">
        <v>1426</v>
      </c>
      <c r="C750" s="142" t="s">
        <v>1380</v>
      </c>
      <c r="D750" s="142" t="s">
        <v>1427</v>
      </c>
      <c r="E750" s="143">
        <v>0</v>
      </c>
      <c r="F750" s="144">
        <v>0</v>
      </c>
      <c r="G750" s="143">
        <v>0</v>
      </c>
      <c r="H750" s="144">
        <v>0</v>
      </c>
      <c r="I750" s="143">
        <v>0</v>
      </c>
      <c r="J750" s="144">
        <v>0</v>
      </c>
      <c r="K750" s="143">
        <v>0</v>
      </c>
      <c r="L750" s="144">
        <v>0</v>
      </c>
      <c r="M750" s="143">
        <v>1451</v>
      </c>
      <c r="N750" s="144">
        <v>204968566</v>
      </c>
      <c r="O750" s="143">
        <v>0</v>
      </c>
      <c r="P750" s="144">
        <v>0</v>
      </c>
      <c r="Q750" s="143">
        <v>0</v>
      </c>
      <c r="R750" s="144">
        <v>0</v>
      </c>
      <c r="S750" s="143">
        <v>0</v>
      </c>
      <c r="T750" s="144">
        <v>0</v>
      </c>
      <c r="U750" s="143">
        <v>0</v>
      </c>
      <c r="V750" s="144">
        <v>0</v>
      </c>
      <c r="W750" s="143">
        <v>0</v>
      </c>
      <c r="X750" s="143">
        <v>0</v>
      </c>
      <c r="Y750" s="144">
        <v>204968566</v>
      </c>
    </row>
    <row r="751" spans="2:25" x14ac:dyDescent="0.2">
      <c r="B751" s="142" t="s">
        <v>1428</v>
      </c>
      <c r="C751" s="142" t="s">
        <v>1380</v>
      </c>
      <c r="D751" s="142" t="s">
        <v>1429</v>
      </c>
      <c r="E751" s="143">
        <v>0</v>
      </c>
      <c r="F751" s="144">
        <v>0</v>
      </c>
      <c r="G751" s="143">
        <v>0</v>
      </c>
      <c r="H751" s="144">
        <v>0</v>
      </c>
      <c r="I751" s="143">
        <v>0</v>
      </c>
      <c r="J751" s="144">
        <v>0</v>
      </c>
      <c r="K751" s="143">
        <v>0</v>
      </c>
      <c r="L751" s="144">
        <v>0</v>
      </c>
      <c r="M751" s="143">
        <v>0</v>
      </c>
      <c r="N751" s="144">
        <v>0</v>
      </c>
      <c r="O751" s="143">
        <v>0</v>
      </c>
      <c r="P751" s="144">
        <v>0</v>
      </c>
      <c r="Q751" s="143">
        <v>0</v>
      </c>
      <c r="R751" s="144">
        <v>0</v>
      </c>
      <c r="S751" s="143">
        <v>0</v>
      </c>
      <c r="T751" s="144">
        <v>0</v>
      </c>
      <c r="U751" s="143">
        <v>0</v>
      </c>
      <c r="V751" s="144">
        <v>0</v>
      </c>
      <c r="W751" s="143">
        <v>0</v>
      </c>
      <c r="X751" s="143">
        <v>0</v>
      </c>
      <c r="Y751" s="144">
        <v>0</v>
      </c>
    </row>
    <row r="752" spans="2:25" x14ac:dyDescent="0.2">
      <c r="B752" s="142" t="s">
        <v>1430</v>
      </c>
      <c r="C752" s="142" t="s">
        <v>1380</v>
      </c>
      <c r="D752" s="142" t="s">
        <v>1431</v>
      </c>
      <c r="E752" s="143">
        <v>0</v>
      </c>
      <c r="F752" s="144">
        <v>0</v>
      </c>
      <c r="G752" s="143">
        <v>0</v>
      </c>
      <c r="H752" s="144">
        <v>0</v>
      </c>
      <c r="I752" s="143">
        <v>0</v>
      </c>
      <c r="J752" s="144">
        <v>0</v>
      </c>
      <c r="K752" s="143">
        <v>0</v>
      </c>
      <c r="L752" s="144">
        <v>0</v>
      </c>
      <c r="M752" s="143">
        <v>0</v>
      </c>
      <c r="N752" s="144">
        <v>0</v>
      </c>
      <c r="O752" s="143">
        <v>0</v>
      </c>
      <c r="P752" s="144">
        <v>0</v>
      </c>
      <c r="Q752" s="143">
        <v>0</v>
      </c>
      <c r="R752" s="144">
        <v>0</v>
      </c>
      <c r="S752" s="143">
        <v>0</v>
      </c>
      <c r="T752" s="144">
        <v>0</v>
      </c>
      <c r="U752" s="143">
        <v>0</v>
      </c>
      <c r="V752" s="144">
        <v>0</v>
      </c>
      <c r="W752" s="143">
        <v>0</v>
      </c>
      <c r="X752" s="143">
        <v>0</v>
      </c>
      <c r="Y752" s="144">
        <v>0</v>
      </c>
    </row>
    <row r="753" spans="2:25" x14ac:dyDescent="0.2">
      <c r="B753" s="142" t="s">
        <v>1432</v>
      </c>
      <c r="C753" s="142" t="s">
        <v>1380</v>
      </c>
      <c r="D753" s="142" t="s">
        <v>1433</v>
      </c>
      <c r="E753" s="143">
        <v>0</v>
      </c>
      <c r="F753" s="144">
        <v>0</v>
      </c>
      <c r="G753" s="143">
        <v>0</v>
      </c>
      <c r="H753" s="144">
        <v>0</v>
      </c>
      <c r="I753" s="143">
        <v>0</v>
      </c>
      <c r="J753" s="144">
        <v>0</v>
      </c>
      <c r="K753" s="143">
        <v>0</v>
      </c>
      <c r="L753" s="144">
        <v>0</v>
      </c>
      <c r="M753" s="143">
        <v>0</v>
      </c>
      <c r="N753" s="144">
        <v>0</v>
      </c>
      <c r="O753" s="143">
        <v>0</v>
      </c>
      <c r="P753" s="144">
        <v>0</v>
      </c>
      <c r="Q753" s="143">
        <v>0</v>
      </c>
      <c r="R753" s="144">
        <v>0</v>
      </c>
      <c r="S753" s="143">
        <v>0</v>
      </c>
      <c r="T753" s="144">
        <v>0</v>
      </c>
      <c r="U753" s="143">
        <v>0</v>
      </c>
      <c r="V753" s="144">
        <v>0</v>
      </c>
      <c r="W753" s="143">
        <v>0</v>
      </c>
      <c r="X753" s="143">
        <v>0</v>
      </c>
      <c r="Y753" s="144">
        <v>0</v>
      </c>
    </row>
    <row r="754" spans="2:25" x14ac:dyDescent="0.2">
      <c r="B754" s="142" t="s">
        <v>1434</v>
      </c>
      <c r="C754" s="142" t="s">
        <v>1380</v>
      </c>
      <c r="D754" s="142" t="s">
        <v>1435</v>
      </c>
      <c r="E754" s="143">
        <v>0</v>
      </c>
      <c r="F754" s="144">
        <v>0</v>
      </c>
      <c r="G754" s="143">
        <v>0</v>
      </c>
      <c r="H754" s="144">
        <v>0</v>
      </c>
      <c r="I754" s="143">
        <v>0</v>
      </c>
      <c r="J754" s="144">
        <v>0</v>
      </c>
      <c r="K754" s="143">
        <v>0</v>
      </c>
      <c r="L754" s="144">
        <v>0</v>
      </c>
      <c r="M754" s="143">
        <v>0</v>
      </c>
      <c r="N754" s="144">
        <v>0</v>
      </c>
      <c r="O754" s="143">
        <v>0</v>
      </c>
      <c r="P754" s="144">
        <v>0</v>
      </c>
      <c r="Q754" s="143">
        <v>0</v>
      </c>
      <c r="R754" s="144">
        <v>0</v>
      </c>
      <c r="S754" s="143">
        <v>0</v>
      </c>
      <c r="T754" s="144">
        <v>0</v>
      </c>
      <c r="U754" s="143">
        <v>0</v>
      </c>
      <c r="V754" s="144">
        <v>0</v>
      </c>
      <c r="W754" s="143">
        <v>0</v>
      </c>
      <c r="X754" s="143">
        <v>0</v>
      </c>
      <c r="Y754" s="144">
        <v>0</v>
      </c>
    </row>
    <row r="755" spans="2:25" x14ac:dyDescent="0.2">
      <c r="B755" s="142" t="s">
        <v>1436</v>
      </c>
      <c r="C755" s="142" t="s">
        <v>1380</v>
      </c>
      <c r="D755" s="142" t="s">
        <v>1437</v>
      </c>
      <c r="E755" s="143">
        <v>0</v>
      </c>
      <c r="F755" s="144">
        <v>0</v>
      </c>
      <c r="G755" s="143">
        <v>0</v>
      </c>
      <c r="H755" s="144">
        <v>0</v>
      </c>
      <c r="I755" s="143">
        <v>0</v>
      </c>
      <c r="J755" s="144">
        <v>0</v>
      </c>
      <c r="K755" s="143">
        <v>0</v>
      </c>
      <c r="L755" s="144">
        <v>0</v>
      </c>
      <c r="M755" s="143">
        <v>0</v>
      </c>
      <c r="N755" s="144">
        <v>0</v>
      </c>
      <c r="O755" s="143">
        <v>0</v>
      </c>
      <c r="P755" s="144">
        <v>0</v>
      </c>
      <c r="Q755" s="143">
        <v>0</v>
      </c>
      <c r="R755" s="144">
        <v>0</v>
      </c>
      <c r="S755" s="143">
        <v>0</v>
      </c>
      <c r="T755" s="144">
        <v>0</v>
      </c>
      <c r="U755" s="143">
        <v>0</v>
      </c>
      <c r="V755" s="144">
        <v>0</v>
      </c>
      <c r="W755" s="143">
        <v>0</v>
      </c>
      <c r="X755" s="143">
        <v>0</v>
      </c>
      <c r="Y755" s="144">
        <v>0</v>
      </c>
    </row>
    <row r="756" spans="2:25" x14ac:dyDescent="0.2">
      <c r="B756" s="142" t="s">
        <v>1438</v>
      </c>
      <c r="C756" s="142" t="s">
        <v>1380</v>
      </c>
      <c r="D756" s="142" t="s">
        <v>1439</v>
      </c>
      <c r="E756" s="143">
        <v>0</v>
      </c>
      <c r="F756" s="144">
        <v>0</v>
      </c>
      <c r="G756" s="143">
        <v>0</v>
      </c>
      <c r="H756" s="144">
        <v>0</v>
      </c>
      <c r="I756" s="143">
        <v>0</v>
      </c>
      <c r="J756" s="144">
        <v>0</v>
      </c>
      <c r="K756" s="143">
        <v>0</v>
      </c>
      <c r="L756" s="144">
        <v>0</v>
      </c>
      <c r="M756" s="143">
        <v>0</v>
      </c>
      <c r="N756" s="144">
        <v>0</v>
      </c>
      <c r="O756" s="143">
        <v>0</v>
      </c>
      <c r="P756" s="144">
        <v>0</v>
      </c>
      <c r="Q756" s="143">
        <v>0</v>
      </c>
      <c r="R756" s="144">
        <v>0</v>
      </c>
      <c r="S756" s="143">
        <v>0</v>
      </c>
      <c r="T756" s="144">
        <v>0</v>
      </c>
      <c r="U756" s="143">
        <v>0</v>
      </c>
      <c r="V756" s="144">
        <v>0</v>
      </c>
      <c r="W756" s="143">
        <v>0</v>
      </c>
      <c r="X756" s="143">
        <v>0</v>
      </c>
      <c r="Y756" s="144">
        <v>0</v>
      </c>
    </row>
    <row r="757" spans="2:25" x14ac:dyDescent="0.2">
      <c r="B757" s="142" t="s">
        <v>1440</v>
      </c>
      <c r="C757" s="142" t="s">
        <v>1380</v>
      </c>
      <c r="D757" s="142" t="s">
        <v>124</v>
      </c>
      <c r="E757" s="143">
        <v>0</v>
      </c>
      <c r="F757" s="144">
        <v>0</v>
      </c>
      <c r="G757" s="143">
        <v>0</v>
      </c>
      <c r="H757" s="144">
        <v>0</v>
      </c>
      <c r="I757" s="143">
        <v>0</v>
      </c>
      <c r="J757" s="144">
        <v>0</v>
      </c>
      <c r="K757" s="143">
        <v>0</v>
      </c>
      <c r="L757" s="144">
        <v>0</v>
      </c>
      <c r="M757" s="143">
        <v>6382</v>
      </c>
      <c r="N757" s="144">
        <v>901522668</v>
      </c>
      <c r="O757" s="143">
        <v>0</v>
      </c>
      <c r="P757" s="144">
        <v>0</v>
      </c>
      <c r="Q757" s="143">
        <v>0</v>
      </c>
      <c r="R757" s="144">
        <v>0</v>
      </c>
      <c r="S757" s="143">
        <v>0</v>
      </c>
      <c r="T757" s="144">
        <v>0</v>
      </c>
      <c r="U757" s="143">
        <v>0</v>
      </c>
      <c r="V757" s="144">
        <v>0</v>
      </c>
      <c r="W757" s="143">
        <v>0</v>
      </c>
      <c r="X757" s="143">
        <v>0</v>
      </c>
      <c r="Y757" s="144">
        <v>901522668</v>
      </c>
    </row>
    <row r="758" spans="2:25" x14ac:dyDescent="0.2">
      <c r="B758" s="142" t="s">
        <v>1441</v>
      </c>
      <c r="C758" s="142" t="s">
        <v>1380</v>
      </c>
      <c r="D758" s="142" t="s">
        <v>1442</v>
      </c>
      <c r="E758" s="143">
        <v>0</v>
      </c>
      <c r="F758" s="144">
        <v>0</v>
      </c>
      <c r="G758" s="143">
        <v>0</v>
      </c>
      <c r="H758" s="144">
        <v>0</v>
      </c>
      <c r="I758" s="143">
        <v>0</v>
      </c>
      <c r="J758" s="144">
        <v>0</v>
      </c>
      <c r="K758" s="143">
        <v>0</v>
      </c>
      <c r="L758" s="144">
        <v>0</v>
      </c>
      <c r="M758" s="143">
        <v>0</v>
      </c>
      <c r="N758" s="144">
        <v>0</v>
      </c>
      <c r="O758" s="143">
        <v>0</v>
      </c>
      <c r="P758" s="144">
        <v>0</v>
      </c>
      <c r="Q758" s="143">
        <v>0</v>
      </c>
      <c r="R758" s="144">
        <v>0</v>
      </c>
      <c r="S758" s="143">
        <v>0</v>
      </c>
      <c r="T758" s="144">
        <v>0</v>
      </c>
      <c r="U758" s="143">
        <v>0</v>
      </c>
      <c r="V758" s="144">
        <v>0</v>
      </c>
      <c r="W758" s="143">
        <v>0</v>
      </c>
      <c r="X758" s="143">
        <v>0</v>
      </c>
      <c r="Y758" s="144">
        <v>0</v>
      </c>
    </row>
    <row r="759" spans="2:25" x14ac:dyDescent="0.2">
      <c r="B759" s="142" t="s">
        <v>1443</v>
      </c>
      <c r="C759" s="142" t="s">
        <v>1380</v>
      </c>
      <c r="D759" s="142" t="s">
        <v>1444</v>
      </c>
      <c r="E759" s="143">
        <v>0</v>
      </c>
      <c r="F759" s="144">
        <v>0</v>
      </c>
      <c r="G759" s="143">
        <v>0</v>
      </c>
      <c r="H759" s="144">
        <v>0</v>
      </c>
      <c r="I759" s="143">
        <v>0</v>
      </c>
      <c r="J759" s="144">
        <v>0</v>
      </c>
      <c r="K759" s="143">
        <v>0</v>
      </c>
      <c r="L759" s="144">
        <v>0</v>
      </c>
      <c r="M759" s="143">
        <v>0</v>
      </c>
      <c r="N759" s="144">
        <v>0</v>
      </c>
      <c r="O759" s="143">
        <v>0</v>
      </c>
      <c r="P759" s="144">
        <v>0</v>
      </c>
      <c r="Q759" s="143">
        <v>0</v>
      </c>
      <c r="R759" s="144">
        <v>0</v>
      </c>
      <c r="S759" s="143">
        <v>0</v>
      </c>
      <c r="T759" s="144">
        <v>0</v>
      </c>
      <c r="U759" s="143">
        <v>0</v>
      </c>
      <c r="V759" s="144">
        <v>0</v>
      </c>
      <c r="W759" s="143">
        <v>0</v>
      </c>
      <c r="X759" s="143">
        <v>0</v>
      </c>
      <c r="Y759" s="144">
        <v>0</v>
      </c>
    </row>
    <row r="760" spans="2:25" x14ac:dyDescent="0.2">
      <c r="B760" s="142" t="s">
        <v>1445</v>
      </c>
      <c r="C760" s="142" t="s">
        <v>1380</v>
      </c>
      <c r="D760" s="142" t="s">
        <v>1446</v>
      </c>
      <c r="E760" s="143">
        <v>0</v>
      </c>
      <c r="F760" s="144">
        <v>0</v>
      </c>
      <c r="G760" s="143">
        <v>0</v>
      </c>
      <c r="H760" s="144">
        <v>0</v>
      </c>
      <c r="I760" s="143">
        <v>0</v>
      </c>
      <c r="J760" s="144">
        <v>0</v>
      </c>
      <c r="K760" s="143">
        <v>0</v>
      </c>
      <c r="L760" s="144">
        <v>0</v>
      </c>
      <c r="M760" s="143">
        <v>0</v>
      </c>
      <c r="N760" s="144">
        <v>0</v>
      </c>
      <c r="O760" s="143">
        <v>0</v>
      </c>
      <c r="P760" s="144">
        <v>0</v>
      </c>
      <c r="Q760" s="143">
        <v>0</v>
      </c>
      <c r="R760" s="144">
        <v>0</v>
      </c>
      <c r="S760" s="143">
        <v>0</v>
      </c>
      <c r="T760" s="144">
        <v>0</v>
      </c>
      <c r="U760" s="143">
        <v>0</v>
      </c>
      <c r="V760" s="144">
        <v>0</v>
      </c>
      <c r="W760" s="143">
        <v>0</v>
      </c>
      <c r="X760" s="143">
        <v>0</v>
      </c>
      <c r="Y760" s="144">
        <v>0</v>
      </c>
    </row>
    <row r="761" spans="2:25" x14ac:dyDescent="0.2">
      <c r="B761" s="142" t="s">
        <v>1447</v>
      </c>
      <c r="C761" s="142" t="s">
        <v>1380</v>
      </c>
      <c r="D761" s="142" t="s">
        <v>1448</v>
      </c>
      <c r="E761" s="143">
        <v>0</v>
      </c>
      <c r="F761" s="144">
        <v>0</v>
      </c>
      <c r="G761" s="143">
        <v>0</v>
      </c>
      <c r="H761" s="144">
        <v>0</v>
      </c>
      <c r="I761" s="143">
        <v>0</v>
      </c>
      <c r="J761" s="144">
        <v>0</v>
      </c>
      <c r="K761" s="143">
        <v>0</v>
      </c>
      <c r="L761" s="144">
        <v>0</v>
      </c>
      <c r="M761" s="143">
        <v>0</v>
      </c>
      <c r="N761" s="144">
        <v>0</v>
      </c>
      <c r="O761" s="143">
        <v>0</v>
      </c>
      <c r="P761" s="144">
        <v>0</v>
      </c>
      <c r="Q761" s="143">
        <v>0</v>
      </c>
      <c r="R761" s="144">
        <v>0</v>
      </c>
      <c r="S761" s="143">
        <v>0</v>
      </c>
      <c r="T761" s="144">
        <v>0</v>
      </c>
      <c r="U761" s="143">
        <v>0</v>
      </c>
      <c r="V761" s="144">
        <v>0</v>
      </c>
      <c r="W761" s="143">
        <v>0</v>
      </c>
      <c r="X761" s="143">
        <v>0</v>
      </c>
      <c r="Y761" s="144">
        <v>0</v>
      </c>
    </row>
    <row r="762" spans="2:25" x14ac:dyDescent="0.2">
      <c r="B762" s="142" t="s">
        <v>1449</v>
      </c>
      <c r="C762" s="142" t="s">
        <v>1380</v>
      </c>
      <c r="D762" s="142" t="s">
        <v>1450</v>
      </c>
      <c r="E762" s="143">
        <v>0</v>
      </c>
      <c r="F762" s="144">
        <v>0</v>
      </c>
      <c r="G762" s="143">
        <v>0</v>
      </c>
      <c r="H762" s="144">
        <v>0</v>
      </c>
      <c r="I762" s="143">
        <v>0</v>
      </c>
      <c r="J762" s="144">
        <v>0</v>
      </c>
      <c r="K762" s="143">
        <v>0</v>
      </c>
      <c r="L762" s="144">
        <v>0</v>
      </c>
      <c r="M762" s="143">
        <v>0</v>
      </c>
      <c r="N762" s="144">
        <v>0</v>
      </c>
      <c r="O762" s="143">
        <v>0</v>
      </c>
      <c r="P762" s="144">
        <v>0</v>
      </c>
      <c r="Q762" s="143">
        <v>0</v>
      </c>
      <c r="R762" s="144">
        <v>0</v>
      </c>
      <c r="S762" s="143">
        <v>0</v>
      </c>
      <c r="T762" s="144">
        <v>0</v>
      </c>
      <c r="U762" s="143">
        <v>0</v>
      </c>
      <c r="V762" s="144">
        <v>0</v>
      </c>
      <c r="W762" s="143">
        <v>0</v>
      </c>
      <c r="X762" s="143">
        <v>0</v>
      </c>
      <c r="Y762" s="144">
        <v>0</v>
      </c>
    </row>
    <row r="763" spans="2:25" x14ac:dyDescent="0.2">
      <c r="B763" s="142" t="s">
        <v>1451</v>
      </c>
      <c r="C763" s="142" t="s">
        <v>1380</v>
      </c>
      <c r="D763" s="142" t="s">
        <v>999</v>
      </c>
      <c r="E763" s="143">
        <v>0</v>
      </c>
      <c r="F763" s="144">
        <v>0</v>
      </c>
      <c r="G763" s="143">
        <v>0</v>
      </c>
      <c r="H763" s="144">
        <v>0</v>
      </c>
      <c r="I763" s="143">
        <v>0</v>
      </c>
      <c r="J763" s="144">
        <v>0</v>
      </c>
      <c r="K763" s="143">
        <v>0</v>
      </c>
      <c r="L763" s="144">
        <v>0</v>
      </c>
      <c r="M763" s="143">
        <v>0</v>
      </c>
      <c r="N763" s="144">
        <v>0</v>
      </c>
      <c r="O763" s="143">
        <v>0</v>
      </c>
      <c r="P763" s="144">
        <v>0</v>
      </c>
      <c r="Q763" s="143">
        <v>0</v>
      </c>
      <c r="R763" s="144">
        <v>0</v>
      </c>
      <c r="S763" s="143">
        <v>0</v>
      </c>
      <c r="T763" s="144">
        <v>0</v>
      </c>
      <c r="U763" s="143">
        <v>0</v>
      </c>
      <c r="V763" s="144">
        <v>0</v>
      </c>
      <c r="W763" s="143">
        <v>0</v>
      </c>
      <c r="X763" s="143">
        <v>0</v>
      </c>
      <c r="Y763" s="144">
        <v>0</v>
      </c>
    </row>
    <row r="764" spans="2:25" x14ac:dyDescent="0.2">
      <c r="B764" s="142" t="s">
        <v>1452</v>
      </c>
      <c r="C764" s="142" t="s">
        <v>1380</v>
      </c>
      <c r="D764" s="142" t="s">
        <v>136</v>
      </c>
      <c r="E764" s="143">
        <v>0</v>
      </c>
      <c r="F764" s="144">
        <v>0</v>
      </c>
      <c r="G764" s="143">
        <v>0</v>
      </c>
      <c r="H764" s="144">
        <v>0</v>
      </c>
      <c r="I764" s="143">
        <v>0</v>
      </c>
      <c r="J764" s="144">
        <v>0</v>
      </c>
      <c r="K764" s="143">
        <v>0</v>
      </c>
      <c r="L764" s="144">
        <v>0</v>
      </c>
      <c r="M764" s="143">
        <v>0</v>
      </c>
      <c r="N764" s="144">
        <v>0</v>
      </c>
      <c r="O764" s="143">
        <v>0</v>
      </c>
      <c r="P764" s="144">
        <v>0</v>
      </c>
      <c r="Q764" s="143">
        <v>0</v>
      </c>
      <c r="R764" s="144">
        <v>0</v>
      </c>
      <c r="S764" s="143">
        <v>0</v>
      </c>
      <c r="T764" s="144">
        <v>0</v>
      </c>
      <c r="U764" s="143">
        <v>0</v>
      </c>
      <c r="V764" s="144">
        <v>0</v>
      </c>
      <c r="W764" s="143">
        <v>0</v>
      </c>
      <c r="X764" s="143">
        <v>0</v>
      </c>
      <c r="Y764" s="144">
        <v>0</v>
      </c>
    </row>
    <row r="765" spans="2:25" x14ac:dyDescent="0.2">
      <c r="B765" s="142" t="s">
        <v>1453</v>
      </c>
      <c r="C765" s="142" t="s">
        <v>1380</v>
      </c>
      <c r="D765" s="142" t="s">
        <v>1454</v>
      </c>
      <c r="E765" s="143">
        <v>0</v>
      </c>
      <c r="F765" s="144">
        <v>0</v>
      </c>
      <c r="G765" s="143">
        <v>0</v>
      </c>
      <c r="H765" s="144">
        <v>0</v>
      </c>
      <c r="I765" s="143">
        <v>0</v>
      </c>
      <c r="J765" s="144">
        <v>0</v>
      </c>
      <c r="K765" s="143">
        <v>0</v>
      </c>
      <c r="L765" s="144">
        <v>0</v>
      </c>
      <c r="M765" s="143">
        <v>0</v>
      </c>
      <c r="N765" s="144">
        <v>0</v>
      </c>
      <c r="O765" s="143">
        <v>0</v>
      </c>
      <c r="P765" s="144">
        <v>0</v>
      </c>
      <c r="Q765" s="143">
        <v>0</v>
      </c>
      <c r="R765" s="144">
        <v>0</v>
      </c>
      <c r="S765" s="143">
        <v>0</v>
      </c>
      <c r="T765" s="144">
        <v>0</v>
      </c>
      <c r="U765" s="143">
        <v>0</v>
      </c>
      <c r="V765" s="144">
        <v>0</v>
      </c>
      <c r="W765" s="143">
        <v>0</v>
      </c>
      <c r="X765" s="143">
        <v>0</v>
      </c>
      <c r="Y765" s="144">
        <v>0</v>
      </c>
    </row>
    <row r="766" spans="2:25" x14ac:dyDescent="0.2">
      <c r="B766" s="142" t="s">
        <v>1455</v>
      </c>
      <c r="C766" s="142" t="s">
        <v>1380</v>
      </c>
      <c r="D766" s="142" t="s">
        <v>1456</v>
      </c>
      <c r="E766" s="143">
        <v>0</v>
      </c>
      <c r="F766" s="144">
        <v>0</v>
      </c>
      <c r="G766" s="143">
        <v>0</v>
      </c>
      <c r="H766" s="144">
        <v>0</v>
      </c>
      <c r="I766" s="143">
        <v>0</v>
      </c>
      <c r="J766" s="144">
        <v>0</v>
      </c>
      <c r="K766" s="143">
        <v>0</v>
      </c>
      <c r="L766" s="144">
        <v>0</v>
      </c>
      <c r="M766" s="143">
        <v>0</v>
      </c>
      <c r="N766" s="144">
        <v>0</v>
      </c>
      <c r="O766" s="143">
        <v>0</v>
      </c>
      <c r="P766" s="144">
        <v>0</v>
      </c>
      <c r="Q766" s="143">
        <v>0</v>
      </c>
      <c r="R766" s="144">
        <v>0</v>
      </c>
      <c r="S766" s="143">
        <v>0</v>
      </c>
      <c r="T766" s="144">
        <v>0</v>
      </c>
      <c r="U766" s="143">
        <v>0</v>
      </c>
      <c r="V766" s="144">
        <v>0</v>
      </c>
      <c r="W766" s="143">
        <v>0</v>
      </c>
      <c r="X766" s="143">
        <v>0</v>
      </c>
      <c r="Y766" s="144">
        <v>0</v>
      </c>
    </row>
    <row r="767" spans="2:25" x14ac:dyDescent="0.2">
      <c r="B767" s="142" t="s">
        <v>1457</v>
      </c>
      <c r="C767" s="142" t="s">
        <v>1380</v>
      </c>
      <c r="D767" s="142" t="s">
        <v>1458</v>
      </c>
      <c r="E767" s="143">
        <v>0</v>
      </c>
      <c r="F767" s="144">
        <v>0</v>
      </c>
      <c r="G767" s="143">
        <v>0</v>
      </c>
      <c r="H767" s="144">
        <v>0</v>
      </c>
      <c r="I767" s="143">
        <v>0</v>
      </c>
      <c r="J767" s="144">
        <v>0</v>
      </c>
      <c r="K767" s="143">
        <v>0</v>
      </c>
      <c r="L767" s="144">
        <v>0</v>
      </c>
      <c r="M767" s="143">
        <v>0</v>
      </c>
      <c r="N767" s="144">
        <v>0</v>
      </c>
      <c r="O767" s="143">
        <v>0</v>
      </c>
      <c r="P767" s="144">
        <v>0</v>
      </c>
      <c r="Q767" s="143">
        <v>0</v>
      </c>
      <c r="R767" s="144">
        <v>0</v>
      </c>
      <c r="S767" s="143">
        <v>0</v>
      </c>
      <c r="T767" s="144">
        <v>0</v>
      </c>
      <c r="U767" s="143">
        <v>0</v>
      </c>
      <c r="V767" s="144">
        <v>0</v>
      </c>
      <c r="W767" s="143">
        <v>0</v>
      </c>
      <c r="X767" s="143">
        <v>0</v>
      </c>
      <c r="Y767" s="144">
        <v>0</v>
      </c>
    </row>
    <row r="768" spans="2:25" x14ac:dyDescent="0.2">
      <c r="B768" s="142" t="s">
        <v>1459</v>
      </c>
      <c r="C768" s="142" t="s">
        <v>1380</v>
      </c>
      <c r="D768" s="142" t="s">
        <v>1460</v>
      </c>
      <c r="E768" s="143">
        <v>0</v>
      </c>
      <c r="F768" s="144">
        <v>0</v>
      </c>
      <c r="G768" s="143">
        <v>0</v>
      </c>
      <c r="H768" s="144">
        <v>0</v>
      </c>
      <c r="I768" s="143">
        <v>0</v>
      </c>
      <c r="J768" s="144">
        <v>0</v>
      </c>
      <c r="K768" s="143">
        <v>0</v>
      </c>
      <c r="L768" s="144">
        <v>0</v>
      </c>
      <c r="M768" s="143">
        <v>0</v>
      </c>
      <c r="N768" s="144">
        <v>0</v>
      </c>
      <c r="O768" s="143">
        <v>0</v>
      </c>
      <c r="P768" s="144">
        <v>0</v>
      </c>
      <c r="Q768" s="143">
        <v>0</v>
      </c>
      <c r="R768" s="144">
        <v>0</v>
      </c>
      <c r="S768" s="143">
        <v>0</v>
      </c>
      <c r="T768" s="144">
        <v>0</v>
      </c>
      <c r="U768" s="143">
        <v>0</v>
      </c>
      <c r="V768" s="144">
        <v>0</v>
      </c>
      <c r="W768" s="143">
        <v>0</v>
      </c>
      <c r="X768" s="143">
        <v>0</v>
      </c>
      <c r="Y768" s="144">
        <v>0</v>
      </c>
    </row>
    <row r="769" spans="2:25" x14ac:dyDescent="0.2">
      <c r="B769" s="142" t="s">
        <v>1461</v>
      </c>
      <c r="C769" s="142" t="s">
        <v>1380</v>
      </c>
      <c r="D769" s="142" t="s">
        <v>1462</v>
      </c>
      <c r="E769" s="143">
        <v>0</v>
      </c>
      <c r="F769" s="144">
        <v>0</v>
      </c>
      <c r="G769" s="143">
        <v>0</v>
      </c>
      <c r="H769" s="144">
        <v>0</v>
      </c>
      <c r="I769" s="143">
        <v>0</v>
      </c>
      <c r="J769" s="144">
        <v>0</v>
      </c>
      <c r="K769" s="143">
        <v>0</v>
      </c>
      <c r="L769" s="144">
        <v>0</v>
      </c>
      <c r="M769" s="143">
        <v>2416</v>
      </c>
      <c r="N769" s="144">
        <v>341284670</v>
      </c>
      <c r="O769" s="143">
        <v>0</v>
      </c>
      <c r="P769" s="144">
        <v>0</v>
      </c>
      <c r="Q769" s="143">
        <v>0</v>
      </c>
      <c r="R769" s="144">
        <v>0</v>
      </c>
      <c r="S769" s="143">
        <v>0</v>
      </c>
      <c r="T769" s="144">
        <v>0</v>
      </c>
      <c r="U769" s="143">
        <v>0</v>
      </c>
      <c r="V769" s="144">
        <v>0</v>
      </c>
      <c r="W769" s="143">
        <v>0</v>
      </c>
      <c r="X769" s="143">
        <v>0</v>
      </c>
      <c r="Y769" s="144">
        <v>341284670</v>
      </c>
    </row>
    <row r="770" spans="2:25" x14ac:dyDescent="0.2">
      <c r="B770" s="142" t="s">
        <v>1463</v>
      </c>
      <c r="C770" s="142" t="s">
        <v>1380</v>
      </c>
      <c r="D770" s="142" t="s">
        <v>1464</v>
      </c>
      <c r="E770" s="143">
        <v>0</v>
      </c>
      <c r="F770" s="144">
        <v>0</v>
      </c>
      <c r="G770" s="143">
        <v>0</v>
      </c>
      <c r="H770" s="144">
        <v>0</v>
      </c>
      <c r="I770" s="143">
        <v>0</v>
      </c>
      <c r="J770" s="144">
        <v>0</v>
      </c>
      <c r="K770" s="143">
        <v>0</v>
      </c>
      <c r="L770" s="144">
        <v>0</v>
      </c>
      <c r="M770" s="143">
        <v>0</v>
      </c>
      <c r="N770" s="144">
        <v>0</v>
      </c>
      <c r="O770" s="143">
        <v>0</v>
      </c>
      <c r="P770" s="144">
        <v>0</v>
      </c>
      <c r="Q770" s="143">
        <v>0</v>
      </c>
      <c r="R770" s="144">
        <v>0</v>
      </c>
      <c r="S770" s="143">
        <v>0</v>
      </c>
      <c r="T770" s="144">
        <v>0</v>
      </c>
      <c r="U770" s="143">
        <v>0</v>
      </c>
      <c r="V770" s="144">
        <v>0</v>
      </c>
      <c r="W770" s="143">
        <v>0</v>
      </c>
      <c r="X770" s="143">
        <v>0</v>
      </c>
      <c r="Y770" s="144">
        <v>0</v>
      </c>
    </row>
    <row r="771" spans="2:25" x14ac:dyDescent="0.2">
      <c r="B771" s="142" t="s">
        <v>1465</v>
      </c>
      <c r="C771" s="142" t="s">
        <v>1380</v>
      </c>
      <c r="D771" s="142" t="s">
        <v>1466</v>
      </c>
      <c r="E771" s="143">
        <v>0</v>
      </c>
      <c r="F771" s="144">
        <v>0</v>
      </c>
      <c r="G771" s="143">
        <v>0</v>
      </c>
      <c r="H771" s="144">
        <v>0</v>
      </c>
      <c r="I771" s="143">
        <v>0</v>
      </c>
      <c r="J771" s="144">
        <v>0</v>
      </c>
      <c r="K771" s="143">
        <v>0</v>
      </c>
      <c r="L771" s="144">
        <v>0</v>
      </c>
      <c r="M771" s="143">
        <v>2056</v>
      </c>
      <c r="N771" s="144">
        <v>290430994</v>
      </c>
      <c r="O771" s="143">
        <v>0</v>
      </c>
      <c r="P771" s="144">
        <v>0</v>
      </c>
      <c r="Q771" s="143">
        <v>0</v>
      </c>
      <c r="R771" s="144">
        <v>0</v>
      </c>
      <c r="S771" s="143">
        <v>0</v>
      </c>
      <c r="T771" s="144">
        <v>0</v>
      </c>
      <c r="U771" s="143">
        <v>0</v>
      </c>
      <c r="V771" s="144">
        <v>0</v>
      </c>
      <c r="W771" s="143">
        <v>0</v>
      </c>
      <c r="X771" s="143">
        <v>0</v>
      </c>
      <c r="Y771" s="144">
        <v>290430994</v>
      </c>
    </row>
    <row r="772" spans="2:25" x14ac:dyDescent="0.2">
      <c r="B772" s="142" t="s">
        <v>1467</v>
      </c>
      <c r="C772" s="142" t="s">
        <v>1380</v>
      </c>
      <c r="D772" s="142" t="s">
        <v>1468</v>
      </c>
      <c r="E772" s="143">
        <v>0</v>
      </c>
      <c r="F772" s="144">
        <v>0</v>
      </c>
      <c r="G772" s="143">
        <v>0</v>
      </c>
      <c r="H772" s="144">
        <v>0</v>
      </c>
      <c r="I772" s="143">
        <v>0</v>
      </c>
      <c r="J772" s="144">
        <v>0</v>
      </c>
      <c r="K772" s="143">
        <v>0</v>
      </c>
      <c r="L772" s="144">
        <v>0</v>
      </c>
      <c r="M772" s="143">
        <v>3485</v>
      </c>
      <c r="N772" s="144">
        <v>492291836</v>
      </c>
      <c r="O772" s="143">
        <v>0</v>
      </c>
      <c r="P772" s="144">
        <v>0</v>
      </c>
      <c r="Q772" s="143">
        <v>0</v>
      </c>
      <c r="R772" s="144">
        <v>0</v>
      </c>
      <c r="S772" s="143">
        <v>0</v>
      </c>
      <c r="T772" s="144">
        <v>0</v>
      </c>
      <c r="U772" s="143">
        <v>0</v>
      </c>
      <c r="V772" s="144">
        <v>0</v>
      </c>
      <c r="W772" s="143">
        <v>0</v>
      </c>
      <c r="X772" s="143">
        <v>0</v>
      </c>
      <c r="Y772" s="144">
        <v>492291836</v>
      </c>
    </row>
    <row r="773" spans="2:25" x14ac:dyDescent="0.2">
      <c r="B773" s="142" t="s">
        <v>1469</v>
      </c>
      <c r="C773" s="142" t="s">
        <v>1380</v>
      </c>
      <c r="D773" s="142" t="s">
        <v>1033</v>
      </c>
      <c r="E773" s="143">
        <v>0</v>
      </c>
      <c r="F773" s="144">
        <v>0</v>
      </c>
      <c r="G773" s="143">
        <v>0</v>
      </c>
      <c r="H773" s="144">
        <v>0</v>
      </c>
      <c r="I773" s="143">
        <v>0</v>
      </c>
      <c r="J773" s="144">
        <v>0</v>
      </c>
      <c r="K773" s="143">
        <v>0</v>
      </c>
      <c r="L773" s="144">
        <v>0</v>
      </c>
      <c r="M773" s="143">
        <v>0</v>
      </c>
      <c r="N773" s="144">
        <v>0</v>
      </c>
      <c r="O773" s="143">
        <v>0</v>
      </c>
      <c r="P773" s="144">
        <v>0</v>
      </c>
      <c r="Q773" s="143">
        <v>0</v>
      </c>
      <c r="R773" s="144">
        <v>0</v>
      </c>
      <c r="S773" s="143">
        <v>0</v>
      </c>
      <c r="T773" s="144">
        <v>0</v>
      </c>
      <c r="U773" s="143">
        <v>0</v>
      </c>
      <c r="V773" s="144">
        <v>0</v>
      </c>
      <c r="W773" s="143">
        <v>0</v>
      </c>
      <c r="X773" s="143">
        <v>0</v>
      </c>
      <c r="Y773" s="144">
        <v>0</v>
      </c>
    </row>
    <row r="774" spans="2:25" x14ac:dyDescent="0.2">
      <c r="B774" s="142" t="s">
        <v>1470</v>
      </c>
      <c r="C774" s="142" t="s">
        <v>1380</v>
      </c>
      <c r="D774" s="142" t="s">
        <v>1471</v>
      </c>
      <c r="E774" s="143">
        <v>0</v>
      </c>
      <c r="F774" s="144">
        <v>0</v>
      </c>
      <c r="G774" s="143">
        <v>0</v>
      </c>
      <c r="H774" s="144">
        <v>0</v>
      </c>
      <c r="I774" s="143">
        <v>0</v>
      </c>
      <c r="J774" s="144">
        <v>0</v>
      </c>
      <c r="K774" s="143">
        <v>0</v>
      </c>
      <c r="L774" s="144">
        <v>0</v>
      </c>
      <c r="M774" s="143">
        <v>0</v>
      </c>
      <c r="N774" s="144">
        <v>0</v>
      </c>
      <c r="O774" s="143">
        <v>0</v>
      </c>
      <c r="P774" s="144">
        <v>0</v>
      </c>
      <c r="Q774" s="143">
        <v>0</v>
      </c>
      <c r="R774" s="144">
        <v>0</v>
      </c>
      <c r="S774" s="143">
        <v>0</v>
      </c>
      <c r="T774" s="144">
        <v>0</v>
      </c>
      <c r="U774" s="143">
        <v>0</v>
      </c>
      <c r="V774" s="144">
        <v>0</v>
      </c>
      <c r="W774" s="143">
        <v>0</v>
      </c>
      <c r="X774" s="143">
        <v>0</v>
      </c>
      <c r="Y774" s="144">
        <v>0</v>
      </c>
    </row>
    <row r="775" spans="2:25" x14ac:dyDescent="0.2">
      <c r="B775" s="142" t="s">
        <v>1472</v>
      </c>
      <c r="C775" s="142" t="s">
        <v>1380</v>
      </c>
      <c r="D775" s="142" t="s">
        <v>1473</v>
      </c>
      <c r="E775" s="143">
        <v>0</v>
      </c>
      <c r="F775" s="144">
        <v>0</v>
      </c>
      <c r="G775" s="143">
        <v>0</v>
      </c>
      <c r="H775" s="144">
        <v>0</v>
      </c>
      <c r="I775" s="143">
        <v>0</v>
      </c>
      <c r="J775" s="144">
        <v>0</v>
      </c>
      <c r="K775" s="143">
        <v>0</v>
      </c>
      <c r="L775" s="144">
        <v>0</v>
      </c>
      <c r="M775" s="143">
        <v>11655</v>
      </c>
      <c r="N775" s="144">
        <v>1646387763</v>
      </c>
      <c r="O775" s="143">
        <v>0</v>
      </c>
      <c r="P775" s="144">
        <v>0</v>
      </c>
      <c r="Q775" s="143">
        <v>0</v>
      </c>
      <c r="R775" s="144">
        <v>0</v>
      </c>
      <c r="S775" s="143">
        <v>0</v>
      </c>
      <c r="T775" s="144">
        <v>0</v>
      </c>
      <c r="U775" s="143">
        <v>0</v>
      </c>
      <c r="V775" s="144">
        <v>0</v>
      </c>
      <c r="W775" s="143">
        <v>0</v>
      </c>
      <c r="X775" s="143">
        <v>0</v>
      </c>
      <c r="Y775" s="144">
        <v>1646387763</v>
      </c>
    </row>
    <row r="776" spans="2:25" x14ac:dyDescent="0.2">
      <c r="B776" s="142" t="s">
        <v>1474</v>
      </c>
      <c r="C776" s="142" t="s">
        <v>1380</v>
      </c>
      <c r="D776" s="142" t="s">
        <v>1475</v>
      </c>
      <c r="E776" s="143">
        <v>0</v>
      </c>
      <c r="F776" s="144">
        <v>0</v>
      </c>
      <c r="G776" s="143">
        <v>0</v>
      </c>
      <c r="H776" s="144">
        <v>0</v>
      </c>
      <c r="I776" s="143">
        <v>0</v>
      </c>
      <c r="J776" s="144">
        <v>0</v>
      </c>
      <c r="K776" s="143">
        <v>0</v>
      </c>
      <c r="L776" s="144">
        <v>0</v>
      </c>
      <c r="M776" s="143">
        <v>0</v>
      </c>
      <c r="N776" s="144">
        <v>0</v>
      </c>
      <c r="O776" s="143">
        <v>0</v>
      </c>
      <c r="P776" s="144">
        <v>0</v>
      </c>
      <c r="Q776" s="143">
        <v>0</v>
      </c>
      <c r="R776" s="144">
        <v>0</v>
      </c>
      <c r="S776" s="143">
        <v>0</v>
      </c>
      <c r="T776" s="144">
        <v>0</v>
      </c>
      <c r="U776" s="143">
        <v>0</v>
      </c>
      <c r="V776" s="144">
        <v>0</v>
      </c>
      <c r="W776" s="143">
        <v>0</v>
      </c>
      <c r="X776" s="143">
        <v>0</v>
      </c>
      <c r="Y776" s="144">
        <v>0</v>
      </c>
    </row>
    <row r="777" spans="2:25" x14ac:dyDescent="0.2">
      <c r="B777" s="142" t="s">
        <v>1476</v>
      </c>
      <c r="C777" s="142" t="s">
        <v>1380</v>
      </c>
      <c r="D777" s="142" t="s">
        <v>1037</v>
      </c>
      <c r="E777" s="143">
        <v>0</v>
      </c>
      <c r="F777" s="144">
        <v>0</v>
      </c>
      <c r="G777" s="143">
        <v>0</v>
      </c>
      <c r="H777" s="144">
        <v>0</v>
      </c>
      <c r="I777" s="143">
        <v>0</v>
      </c>
      <c r="J777" s="144">
        <v>0</v>
      </c>
      <c r="K777" s="143">
        <v>0</v>
      </c>
      <c r="L777" s="144">
        <v>0</v>
      </c>
      <c r="M777" s="143">
        <v>0</v>
      </c>
      <c r="N777" s="144">
        <v>0</v>
      </c>
      <c r="O777" s="143">
        <v>0</v>
      </c>
      <c r="P777" s="144">
        <v>0</v>
      </c>
      <c r="Q777" s="143">
        <v>0</v>
      </c>
      <c r="R777" s="144">
        <v>0</v>
      </c>
      <c r="S777" s="143">
        <v>0</v>
      </c>
      <c r="T777" s="144">
        <v>0</v>
      </c>
      <c r="U777" s="143">
        <v>0</v>
      </c>
      <c r="V777" s="144">
        <v>0</v>
      </c>
      <c r="W777" s="143">
        <v>0</v>
      </c>
      <c r="X777" s="143">
        <v>0</v>
      </c>
      <c r="Y777" s="144">
        <v>0</v>
      </c>
    </row>
    <row r="778" spans="2:25" x14ac:dyDescent="0.2">
      <c r="B778" s="142" t="s">
        <v>1477</v>
      </c>
      <c r="C778" s="142" t="s">
        <v>1380</v>
      </c>
      <c r="D778" s="142" t="s">
        <v>1478</v>
      </c>
      <c r="E778" s="143">
        <v>0</v>
      </c>
      <c r="F778" s="144">
        <v>0</v>
      </c>
      <c r="G778" s="143">
        <v>0</v>
      </c>
      <c r="H778" s="144">
        <v>0</v>
      </c>
      <c r="I778" s="143">
        <v>0</v>
      </c>
      <c r="J778" s="144">
        <v>0</v>
      </c>
      <c r="K778" s="143">
        <v>0</v>
      </c>
      <c r="L778" s="144">
        <v>0</v>
      </c>
      <c r="M778" s="143">
        <v>0</v>
      </c>
      <c r="N778" s="144">
        <v>0</v>
      </c>
      <c r="O778" s="143">
        <v>0</v>
      </c>
      <c r="P778" s="144">
        <v>0</v>
      </c>
      <c r="Q778" s="143">
        <v>0</v>
      </c>
      <c r="R778" s="144">
        <v>0</v>
      </c>
      <c r="S778" s="143">
        <v>0</v>
      </c>
      <c r="T778" s="144">
        <v>0</v>
      </c>
      <c r="U778" s="143">
        <v>0</v>
      </c>
      <c r="V778" s="144">
        <v>0</v>
      </c>
      <c r="W778" s="143">
        <v>0</v>
      </c>
      <c r="X778" s="143">
        <v>0</v>
      </c>
      <c r="Y778" s="144">
        <v>0</v>
      </c>
    </row>
    <row r="779" spans="2:25" x14ac:dyDescent="0.2">
      <c r="B779" s="142" t="s">
        <v>1479</v>
      </c>
      <c r="C779" s="142" t="s">
        <v>1380</v>
      </c>
      <c r="D779" s="142" t="s">
        <v>352</v>
      </c>
      <c r="E779" s="143">
        <v>0</v>
      </c>
      <c r="F779" s="144">
        <v>0</v>
      </c>
      <c r="G779" s="143">
        <v>0</v>
      </c>
      <c r="H779" s="144">
        <v>0</v>
      </c>
      <c r="I779" s="143">
        <v>0</v>
      </c>
      <c r="J779" s="144">
        <v>0</v>
      </c>
      <c r="K779" s="143">
        <v>0</v>
      </c>
      <c r="L779" s="144">
        <v>0</v>
      </c>
      <c r="M779" s="143">
        <v>0</v>
      </c>
      <c r="N779" s="144">
        <v>0</v>
      </c>
      <c r="O779" s="143">
        <v>0</v>
      </c>
      <c r="P779" s="144">
        <v>0</v>
      </c>
      <c r="Q779" s="143">
        <v>0</v>
      </c>
      <c r="R779" s="144">
        <v>0</v>
      </c>
      <c r="S779" s="143">
        <v>0</v>
      </c>
      <c r="T779" s="144">
        <v>0</v>
      </c>
      <c r="U779" s="143">
        <v>0</v>
      </c>
      <c r="V779" s="144">
        <v>0</v>
      </c>
      <c r="W779" s="143">
        <v>0</v>
      </c>
      <c r="X779" s="143">
        <v>0</v>
      </c>
      <c r="Y779" s="144">
        <v>0</v>
      </c>
    </row>
    <row r="780" spans="2:25" x14ac:dyDescent="0.2">
      <c r="B780" s="142" t="s">
        <v>1480</v>
      </c>
      <c r="C780" s="142" t="s">
        <v>1380</v>
      </c>
      <c r="D780" s="142" t="s">
        <v>1481</v>
      </c>
      <c r="E780" s="143">
        <v>0</v>
      </c>
      <c r="F780" s="144">
        <v>0</v>
      </c>
      <c r="G780" s="143">
        <v>0</v>
      </c>
      <c r="H780" s="144">
        <v>0</v>
      </c>
      <c r="I780" s="143">
        <v>0</v>
      </c>
      <c r="J780" s="144">
        <v>0</v>
      </c>
      <c r="K780" s="143">
        <v>0</v>
      </c>
      <c r="L780" s="144">
        <v>0</v>
      </c>
      <c r="M780" s="143">
        <v>0</v>
      </c>
      <c r="N780" s="144">
        <v>0</v>
      </c>
      <c r="O780" s="143">
        <v>0</v>
      </c>
      <c r="P780" s="144">
        <v>0</v>
      </c>
      <c r="Q780" s="143">
        <v>0</v>
      </c>
      <c r="R780" s="144">
        <v>0</v>
      </c>
      <c r="S780" s="143">
        <v>0</v>
      </c>
      <c r="T780" s="144">
        <v>0</v>
      </c>
      <c r="U780" s="143">
        <v>0</v>
      </c>
      <c r="V780" s="144">
        <v>0</v>
      </c>
      <c r="W780" s="143">
        <v>0</v>
      </c>
      <c r="X780" s="143">
        <v>0</v>
      </c>
      <c r="Y780" s="144">
        <v>0</v>
      </c>
    </row>
    <row r="781" spans="2:25" x14ac:dyDescent="0.2">
      <c r="B781" s="142" t="s">
        <v>1482</v>
      </c>
      <c r="C781" s="142" t="s">
        <v>1380</v>
      </c>
      <c r="D781" s="142" t="s">
        <v>189</v>
      </c>
      <c r="E781" s="143">
        <v>0</v>
      </c>
      <c r="F781" s="144">
        <v>0</v>
      </c>
      <c r="G781" s="143">
        <v>0</v>
      </c>
      <c r="H781" s="144">
        <v>0</v>
      </c>
      <c r="I781" s="143">
        <v>0</v>
      </c>
      <c r="J781" s="144">
        <v>0</v>
      </c>
      <c r="K781" s="143">
        <v>0</v>
      </c>
      <c r="L781" s="144">
        <v>0</v>
      </c>
      <c r="M781" s="143">
        <v>0</v>
      </c>
      <c r="N781" s="144">
        <v>0</v>
      </c>
      <c r="O781" s="143">
        <v>0</v>
      </c>
      <c r="P781" s="144">
        <v>0</v>
      </c>
      <c r="Q781" s="143">
        <v>0</v>
      </c>
      <c r="R781" s="144">
        <v>0</v>
      </c>
      <c r="S781" s="143">
        <v>0</v>
      </c>
      <c r="T781" s="144">
        <v>0</v>
      </c>
      <c r="U781" s="143">
        <v>0</v>
      </c>
      <c r="V781" s="144">
        <v>0</v>
      </c>
      <c r="W781" s="143">
        <v>0</v>
      </c>
      <c r="X781" s="143">
        <v>0</v>
      </c>
      <c r="Y781" s="144">
        <v>0</v>
      </c>
    </row>
    <row r="782" spans="2:25" x14ac:dyDescent="0.2">
      <c r="B782" s="142" t="s">
        <v>1483</v>
      </c>
      <c r="C782" s="142" t="s">
        <v>1380</v>
      </c>
      <c r="D782" s="142" t="s">
        <v>1484</v>
      </c>
      <c r="E782" s="143">
        <v>0</v>
      </c>
      <c r="F782" s="144">
        <v>0</v>
      </c>
      <c r="G782" s="143">
        <v>0</v>
      </c>
      <c r="H782" s="144">
        <v>0</v>
      </c>
      <c r="I782" s="143">
        <v>0</v>
      </c>
      <c r="J782" s="144">
        <v>0</v>
      </c>
      <c r="K782" s="143">
        <v>0</v>
      </c>
      <c r="L782" s="144">
        <v>0</v>
      </c>
      <c r="M782" s="143">
        <v>0</v>
      </c>
      <c r="N782" s="144">
        <v>0</v>
      </c>
      <c r="O782" s="143">
        <v>0</v>
      </c>
      <c r="P782" s="144">
        <v>0</v>
      </c>
      <c r="Q782" s="143">
        <v>0</v>
      </c>
      <c r="R782" s="144">
        <v>0</v>
      </c>
      <c r="S782" s="143">
        <v>0</v>
      </c>
      <c r="T782" s="144">
        <v>0</v>
      </c>
      <c r="U782" s="143">
        <v>0</v>
      </c>
      <c r="V782" s="144">
        <v>0</v>
      </c>
      <c r="W782" s="143">
        <v>0</v>
      </c>
      <c r="X782" s="143">
        <v>0</v>
      </c>
      <c r="Y782" s="144">
        <v>0</v>
      </c>
    </row>
    <row r="783" spans="2:25" x14ac:dyDescent="0.2">
      <c r="B783" s="142" t="s">
        <v>1485</v>
      </c>
      <c r="C783" s="142" t="s">
        <v>1380</v>
      </c>
      <c r="D783" s="142" t="s">
        <v>1486</v>
      </c>
      <c r="E783" s="143">
        <v>0</v>
      </c>
      <c r="F783" s="144">
        <v>0</v>
      </c>
      <c r="G783" s="143">
        <v>0</v>
      </c>
      <c r="H783" s="144">
        <v>0</v>
      </c>
      <c r="I783" s="143">
        <v>0</v>
      </c>
      <c r="J783" s="144">
        <v>0</v>
      </c>
      <c r="K783" s="143">
        <v>0</v>
      </c>
      <c r="L783" s="144">
        <v>0</v>
      </c>
      <c r="M783" s="143">
        <v>0</v>
      </c>
      <c r="N783" s="144">
        <v>0</v>
      </c>
      <c r="O783" s="143">
        <v>0</v>
      </c>
      <c r="P783" s="144">
        <v>0</v>
      </c>
      <c r="Q783" s="143">
        <v>0</v>
      </c>
      <c r="R783" s="144">
        <v>0</v>
      </c>
      <c r="S783" s="143">
        <v>0</v>
      </c>
      <c r="T783" s="144">
        <v>0</v>
      </c>
      <c r="U783" s="143">
        <v>0</v>
      </c>
      <c r="V783" s="144">
        <v>0</v>
      </c>
      <c r="W783" s="143">
        <v>0</v>
      </c>
      <c r="X783" s="143">
        <v>0</v>
      </c>
      <c r="Y783" s="144">
        <v>0</v>
      </c>
    </row>
    <row r="784" spans="2:25" x14ac:dyDescent="0.2">
      <c r="B784" s="142" t="s">
        <v>1487</v>
      </c>
      <c r="C784" s="142" t="s">
        <v>1380</v>
      </c>
      <c r="D784" s="142" t="s">
        <v>1488</v>
      </c>
      <c r="E784" s="143">
        <v>0</v>
      </c>
      <c r="F784" s="144">
        <v>0</v>
      </c>
      <c r="G784" s="143">
        <v>0</v>
      </c>
      <c r="H784" s="144">
        <v>0</v>
      </c>
      <c r="I784" s="143">
        <v>0</v>
      </c>
      <c r="J784" s="144">
        <v>0</v>
      </c>
      <c r="K784" s="143">
        <v>0</v>
      </c>
      <c r="L784" s="144">
        <v>0</v>
      </c>
      <c r="M784" s="143">
        <v>0</v>
      </c>
      <c r="N784" s="144">
        <v>0</v>
      </c>
      <c r="O784" s="143">
        <v>0</v>
      </c>
      <c r="P784" s="144">
        <v>0</v>
      </c>
      <c r="Q784" s="143">
        <v>0</v>
      </c>
      <c r="R784" s="144">
        <v>0</v>
      </c>
      <c r="S784" s="143">
        <v>0</v>
      </c>
      <c r="T784" s="144">
        <v>0</v>
      </c>
      <c r="U784" s="143">
        <v>0</v>
      </c>
      <c r="V784" s="144">
        <v>0</v>
      </c>
      <c r="W784" s="143">
        <v>0</v>
      </c>
      <c r="X784" s="143">
        <v>0</v>
      </c>
      <c r="Y784" s="144">
        <v>0</v>
      </c>
    </row>
    <row r="785" spans="2:25" x14ac:dyDescent="0.2">
      <c r="B785" s="142" t="s">
        <v>1489</v>
      </c>
      <c r="C785" s="142" t="s">
        <v>1380</v>
      </c>
      <c r="D785" s="142" t="s">
        <v>1490</v>
      </c>
      <c r="E785" s="143">
        <v>0</v>
      </c>
      <c r="F785" s="144">
        <v>0</v>
      </c>
      <c r="G785" s="143">
        <v>0</v>
      </c>
      <c r="H785" s="144">
        <v>0</v>
      </c>
      <c r="I785" s="143">
        <v>0</v>
      </c>
      <c r="J785" s="144">
        <v>0</v>
      </c>
      <c r="K785" s="143">
        <v>0</v>
      </c>
      <c r="L785" s="144">
        <v>0</v>
      </c>
      <c r="M785" s="143">
        <v>0</v>
      </c>
      <c r="N785" s="144">
        <v>0</v>
      </c>
      <c r="O785" s="143">
        <v>0</v>
      </c>
      <c r="P785" s="144">
        <v>0</v>
      </c>
      <c r="Q785" s="143">
        <v>0</v>
      </c>
      <c r="R785" s="144">
        <v>0</v>
      </c>
      <c r="S785" s="143">
        <v>0</v>
      </c>
      <c r="T785" s="144">
        <v>0</v>
      </c>
      <c r="U785" s="143">
        <v>0</v>
      </c>
      <c r="V785" s="144">
        <v>0</v>
      </c>
      <c r="W785" s="143">
        <v>0</v>
      </c>
      <c r="X785" s="143">
        <v>0</v>
      </c>
      <c r="Y785" s="144">
        <v>0</v>
      </c>
    </row>
    <row r="786" spans="2:25" x14ac:dyDescent="0.2">
      <c r="B786" s="142" t="s">
        <v>1491</v>
      </c>
      <c r="C786" s="142" t="s">
        <v>1380</v>
      </c>
      <c r="D786" s="142" t="s">
        <v>1492</v>
      </c>
      <c r="E786" s="143">
        <v>0</v>
      </c>
      <c r="F786" s="144">
        <v>0</v>
      </c>
      <c r="G786" s="143">
        <v>0</v>
      </c>
      <c r="H786" s="144">
        <v>0</v>
      </c>
      <c r="I786" s="143">
        <v>0</v>
      </c>
      <c r="J786" s="144">
        <v>0</v>
      </c>
      <c r="K786" s="143">
        <v>0</v>
      </c>
      <c r="L786" s="144">
        <v>0</v>
      </c>
      <c r="M786" s="143">
        <v>0</v>
      </c>
      <c r="N786" s="144">
        <v>0</v>
      </c>
      <c r="O786" s="143">
        <v>0</v>
      </c>
      <c r="P786" s="144">
        <v>0</v>
      </c>
      <c r="Q786" s="143">
        <v>0</v>
      </c>
      <c r="R786" s="144">
        <v>0</v>
      </c>
      <c r="S786" s="143">
        <v>0</v>
      </c>
      <c r="T786" s="144">
        <v>0</v>
      </c>
      <c r="U786" s="143">
        <v>0</v>
      </c>
      <c r="V786" s="144">
        <v>0</v>
      </c>
      <c r="W786" s="143">
        <v>0</v>
      </c>
      <c r="X786" s="143">
        <v>0</v>
      </c>
      <c r="Y786" s="144">
        <v>0</v>
      </c>
    </row>
    <row r="787" spans="2:25" x14ac:dyDescent="0.2">
      <c r="B787" s="142" t="s">
        <v>1493</v>
      </c>
      <c r="C787" s="142" t="s">
        <v>1380</v>
      </c>
      <c r="D787" s="142" t="s">
        <v>1494</v>
      </c>
      <c r="E787" s="143">
        <v>0</v>
      </c>
      <c r="F787" s="144">
        <v>0</v>
      </c>
      <c r="G787" s="143">
        <v>0</v>
      </c>
      <c r="H787" s="144">
        <v>0</v>
      </c>
      <c r="I787" s="143">
        <v>0</v>
      </c>
      <c r="J787" s="144">
        <v>0</v>
      </c>
      <c r="K787" s="143">
        <v>0</v>
      </c>
      <c r="L787" s="144">
        <v>0</v>
      </c>
      <c r="M787" s="143">
        <v>0</v>
      </c>
      <c r="N787" s="144">
        <v>0</v>
      </c>
      <c r="O787" s="143">
        <v>0</v>
      </c>
      <c r="P787" s="144">
        <v>0</v>
      </c>
      <c r="Q787" s="143">
        <v>0</v>
      </c>
      <c r="R787" s="144">
        <v>0</v>
      </c>
      <c r="S787" s="143">
        <v>0</v>
      </c>
      <c r="T787" s="144">
        <v>0</v>
      </c>
      <c r="U787" s="143">
        <v>0</v>
      </c>
      <c r="V787" s="144">
        <v>0</v>
      </c>
      <c r="W787" s="143">
        <v>0</v>
      </c>
      <c r="X787" s="143">
        <v>0</v>
      </c>
      <c r="Y787" s="144">
        <v>0</v>
      </c>
    </row>
    <row r="788" spans="2:25" x14ac:dyDescent="0.2">
      <c r="B788" s="142" t="s">
        <v>1495</v>
      </c>
      <c r="C788" s="142" t="s">
        <v>1380</v>
      </c>
      <c r="D788" s="142" t="s">
        <v>1496</v>
      </c>
      <c r="E788" s="143">
        <v>0</v>
      </c>
      <c r="F788" s="144">
        <v>0</v>
      </c>
      <c r="G788" s="143">
        <v>0</v>
      </c>
      <c r="H788" s="144">
        <v>0</v>
      </c>
      <c r="I788" s="143">
        <v>0</v>
      </c>
      <c r="J788" s="144">
        <v>0</v>
      </c>
      <c r="K788" s="143">
        <v>0</v>
      </c>
      <c r="L788" s="144">
        <v>0</v>
      </c>
      <c r="M788" s="143">
        <v>0</v>
      </c>
      <c r="N788" s="144">
        <v>0</v>
      </c>
      <c r="O788" s="143">
        <v>0</v>
      </c>
      <c r="P788" s="144">
        <v>0</v>
      </c>
      <c r="Q788" s="143">
        <v>0</v>
      </c>
      <c r="R788" s="144">
        <v>0</v>
      </c>
      <c r="S788" s="143">
        <v>0</v>
      </c>
      <c r="T788" s="144">
        <v>0</v>
      </c>
      <c r="U788" s="143">
        <v>0</v>
      </c>
      <c r="V788" s="144">
        <v>0</v>
      </c>
      <c r="W788" s="143">
        <v>0</v>
      </c>
      <c r="X788" s="143">
        <v>0</v>
      </c>
      <c r="Y788" s="144">
        <v>0</v>
      </c>
    </row>
    <row r="789" spans="2:25" x14ac:dyDescent="0.2">
      <c r="B789" s="145" t="s">
        <v>1497</v>
      </c>
      <c r="C789" s="142" t="s">
        <v>1498</v>
      </c>
      <c r="D789" s="142" t="s">
        <v>2109</v>
      </c>
      <c r="E789" s="143">
        <v>0</v>
      </c>
      <c r="F789" s="144">
        <v>0</v>
      </c>
      <c r="G789" s="143">
        <v>0</v>
      </c>
      <c r="H789" s="144">
        <v>0</v>
      </c>
      <c r="I789" s="143">
        <v>0</v>
      </c>
      <c r="J789" s="144">
        <v>0</v>
      </c>
      <c r="K789" s="143">
        <v>0</v>
      </c>
      <c r="L789" s="144">
        <v>0</v>
      </c>
      <c r="M789" s="143">
        <v>0</v>
      </c>
      <c r="N789" s="144">
        <v>0</v>
      </c>
      <c r="O789" s="143">
        <v>0</v>
      </c>
      <c r="P789" s="144">
        <v>0</v>
      </c>
      <c r="Q789" s="143">
        <v>49319</v>
      </c>
      <c r="R789" s="144">
        <v>1529272846</v>
      </c>
      <c r="S789" s="143">
        <v>0</v>
      </c>
      <c r="T789" s="144">
        <v>0</v>
      </c>
      <c r="U789" s="143">
        <v>0</v>
      </c>
      <c r="V789" s="144">
        <v>0</v>
      </c>
      <c r="W789" s="143">
        <v>0</v>
      </c>
      <c r="X789" s="143">
        <v>0</v>
      </c>
      <c r="Y789" s="144">
        <v>1529272846</v>
      </c>
    </row>
    <row r="790" spans="2:25" x14ac:dyDescent="0.2">
      <c r="B790" s="142" t="s">
        <v>1499</v>
      </c>
      <c r="C790" s="142" t="s">
        <v>1498</v>
      </c>
      <c r="D790" s="142" t="s">
        <v>1500</v>
      </c>
      <c r="E790" s="143">
        <v>0</v>
      </c>
      <c r="F790" s="144">
        <v>0</v>
      </c>
      <c r="G790" s="143">
        <v>0</v>
      </c>
      <c r="H790" s="144">
        <v>0</v>
      </c>
      <c r="I790" s="143">
        <v>0</v>
      </c>
      <c r="J790" s="144">
        <v>0</v>
      </c>
      <c r="K790" s="143">
        <v>0</v>
      </c>
      <c r="L790" s="144">
        <v>0</v>
      </c>
      <c r="M790" s="143">
        <v>0</v>
      </c>
      <c r="N790" s="144">
        <v>0</v>
      </c>
      <c r="O790" s="143">
        <v>0</v>
      </c>
      <c r="P790" s="144">
        <v>0</v>
      </c>
      <c r="Q790" s="143">
        <v>0</v>
      </c>
      <c r="R790" s="144">
        <v>0</v>
      </c>
      <c r="S790" s="143">
        <v>0</v>
      </c>
      <c r="T790" s="144">
        <v>0</v>
      </c>
      <c r="U790" s="143">
        <v>0</v>
      </c>
      <c r="V790" s="144">
        <v>0</v>
      </c>
      <c r="W790" s="143">
        <v>0</v>
      </c>
      <c r="X790" s="143">
        <v>0</v>
      </c>
      <c r="Y790" s="144">
        <v>0</v>
      </c>
    </row>
    <row r="791" spans="2:25" x14ac:dyDescent="0.2">
      <c r="B791" s="142" t="s">
        <v>1501</v>
      </c>
      <c r="C791" s="142" t="s">
        <v>1498</v>
      </c>
      <c r="D791" s="142" t="s">
        <v>1502</v>
      </c>
      <c r="E791" s="143">
        <v>0</v>
      </c>
      <c r="F791" s="144">
        <v>0</v>
      </c>
      <c r="G791" s="143">
        <v>0</v>
      </c>
      <c r="H791" s="144">
        <v>0</v>
      </c>
      <c r="I791" s="143">
        <v>0</v>
      </c>
      <c r="J791" s="144">
        <v>0</v>
      </c>
      <c r="K791" s="143">
        <v>0</v>
      </c>
      <c r="L791" s="144">
        <v>0</v>
      </c>
      <c r="M791" s="143">
        <v>0</v>
      </c>
      <c r="N791" s="144">
        <v>0</v>
      </c>
      <c r="O791" s="143">
        <v>0</v>
      </c>
      <c r="P791" s="144">
        <v>0</v>
      </c>
      <c r="Q791" s="143">
        <v>0</v>
      </c>
      <c r="R791" s="144">
        <v>0</v>
      </c>
      <c r="S791" s="143">
        <v>0</v>
      </c>
      <c r="T791" s="144">
        <v>0</v>
      </c>
      <c r="U791" s="143">
        <v>0</v>
      </c>
      <c r="V791" s="144">
        <v>0</v>
      </c>
      <c r="W791" s="143">
        <v>0</v>
      </c>
      <c r="X791" s="143">
        <v>0</v>
      </c>
      <c r="Y791" s="144">
        <v>0</v>
      </c>
    </row>
    <row r="792" spans="2:25" x14ac:dyDescent="0.2">
      <c r="B792" s="142" t="s">
        <v>1503</v>
      </c>
      <c r="C792" s="142" t="s">
        <v>1498</v>
      </c>
      <c r="D792" s="142" t="s">
        <v>1504</v>
      </c>
      <c r="E792" s="143">
        <v>0</v>
      </c>
      <c r="F792" s="144">
        <v>0</v>
      </c>
      <c r="G792" s="143">
        <v>0</v>
      </c>
      <c r="H792" s="144">
        <v>0</v>
      </c>
      <c r="I792" s="143">
        <v>0</v>
      </c>
      <c r="J792" s="144">
        <v>0</v>
      </c>
      <c r="K792" s="143">
        <v>0</v>
      </c>
      <c r="L792" s="144">
        <v>0</v>
      </c>
      <c r="M792" s="143">
        <v>0</v>
      </c>
      <c r="N792" s="144">
        <v>0</v>
      </c>
      <c r="O792" s="143">
        <v>0</v>
      </c>
      <c r="P792" s="144">
        <v>0</v>
      </c>
      <c r="Q792" s="143">
        <v>0</v>
      </c>
      <c r="R792" s="144">
        <v>0</v>
      </c>
      <c r="S792" s="143">
        <v>0</v>
      </c>
      <c r="T792" s="144">
        <v>0</v>
      </c>
      <c r="U792" s="143">
        <v>0</v>
      </c>
      <c r="V792" s="144">
        <v>0</v>
      </c>
      <c r="W792" s="143">
        <v>0</v>
      </c>
      <c r="X792" s="143">
        <v>0</v>
      </c>
      <c r="Y792" s="144">
        <v>0</v>
      </c>
    </row>
    <row r="793" spans="2:25" x14ac:dyDescent="0.2">
      <c r="B793" s="142" t="s">
        <v>1505</v>
      </c>
      <c r="C793" s="142" t="s">
        <v>1498</v>
      </c>
      <c r="D793" s="142" t="s">
        <v>1506</v>
      </c>
      <c r="E793" s="143">
        <v>0</v>
      </c>
      <c r="F793" s="144">
        <v>0</v>
      </c>
      <c r="G793" s="143">
        <v>0</v>
      </c>
      <c r="H793" s="144">
        <v>0</v>
      </c>
      <c r="I793" s="143">
        <v>0</v>
      </c>
      <c r="J793" s="144">
        <v>0</v>
      </c>
      <c r="K793" s="143">
        <v>0</v>
      </c>
      <c r="L793" s="144">
        <v>0</v>
      </c>
      <c r="M793" s="143">
        <v>0</v>
      </c>
      <c r="N793" s="144">
        <v>0</v>
      </c>
      <c r="O793" s="143">
        <v>0</v>
      </c>
      <c r="P793" s="144">
        <v>0</v>
      </c>
      <c r="Q793" s="143">
        <v>0</v>
      </c>
      <c r="R793" s="144">
        <v>0</v>
      </c>
      <c r="S793" s="143">
        <v>0</v>
      </c>
      <c r="T793" s="144">
        <v>0</v>
      </c>
      <c r="U793" s="143">
        <v>0</v>
      </c>
      <c r="V793" s="144">
        <v>0</v>
      </c>
      <c r="W793" s="143">
        <v>0</v>
      </c>
      <c r="X793" s="143">
        <v>0</v>
      </c>
      <c r="Y793" s="144">
        <v>0</v>
      </c>
    </row>
    <row r="794" spans="2:25" x14ac:dyDescent="0.2">
      <c r="B794" s="142" t="s">
        <v>1507</v>
      </c>
      <c r="C794" s="142" t="s">
        <v>1498</v>
      </c>
      <c r="D794" s="142" t="s">
        <v>1508</v>
      </c>
      <c r="E794" s="143">
        <v>0</v>
      </c>
      <c r="F794" s="144">
        <v>0</v>
      </c>
      <c r="G794" s="143">
        <v>0</v>
      </c>
      <c r="H794" s="144">
        <v>0</v>
      </c>
      <c r="I794" s="143">
        <v>0</v>
      </c>
      <c r="J794" s="144">
        <v>0</v>
      </c>
      <c r="K794" s="143">
        <v>0</v>
      </c>
      <c r="L794" s="144">
        <v>0</v>
      </c>
      <c r="M794" s="143">
        <v>0</v>
      </c>
      <c r="N794" s="144">
        <v>0</v>
      </c>
      <c r="O794" s="143">
        <v>0</v>
      </c>
      <c r="P794" s="144">
        <v>0</v>
      </c>
      <c r="Q794" s="143">
        <v>0</v>
      </c>
      <c r="R794" s="144">
        <v>0</v>
      </c>
      <c r="S794" s="143">
        <v>0</v>
      </c>
      <c r="T794" s="144">
        <v>0</v>
      </c>
      <c r="U794" s="143">
        <v>0</v>
      </c>
      <c r="V794" s="144">
        <v>0</v>
      </c>
      <c r="W794" s="143">
        <v>0</v>
      </c>
      <c r="X794" s="143">
        <v>0</v>
      </c>
      <c r="Y794" s="144">
        <v>0</v>
      </c>
    </row>
    <row r="795" spans="2:25" x14ac:dyDescent="0.2">
      <c r="B795" s="142" t="s">
        <v>1509</v>
      </c>
      <c r="C795" s="142" t="s">
        <v>1498</v>
      </c>
      <c r="D795" s="142" t="s">
        <v>1510</v>
      </c>
      <c r="E795" s="143">
        <v>0</v>
      </c>
      <c r="F795" s="144">
        <v>0</v>
      </c>
      <c r="G795" s="143">
        <v>0</v>
      </c>
      <c r="H795" s="144">
        <v>0</v>
      </c>
      <c r="I795" s="143">
        <v>0</v>
      </c>
      <c r="J795" s="144">
        <v>0</v>
      </c>
      <c r="K795" s="143">
        <v>0</v>
      </c>
      <c r="L795" s="144">
        <v>0</v>
      </c>
      <c r="M795" s="143">
        <v>0</v>
      </c>
      <c r="N795" s="144">
        <v>0</v>
      </c>
      <c r="O795" s="143">
        <v>0</v>
      </c>
      <c r="P795" s="144">
        <v>0</v>
      </c>
      <c r="Q795" s="143">
        <v>0</v>
      </c>
      <c r="R795" s="144">
        <v>0</v>
      </c>
      <c r="S795" s="143">
        <v>0</v>
      </c>
      <c r="T795" s="144">
        <v>0</v>
      </c>
      <c r="U795" s="143">
        <v>0</v>
      </c>
      <c r="V795" s="144">
        <v>0</v>
      </c>
      <c r="W795" s="143">
        <v>0</v>
      </c>
      <c r="X795" s="143">
        <v>0</v>
      </c>
      <c r="Y795" s="144">
        <v>0</v>
      </c>
    </row>
    <row r="796" spans="2:25" x14ac:dyDescent="0.2">
      <c r="B796" s="142" t="s">
        <v>1511</v>
      </c>
      <c r="C796" s="142" t="s">
        <v>1498</v>
      </c>
      <c r="D796" s="142" t="s">
        <v>1512</v>
      </c>
      <c r="E796" s="143">
        <v>0</v>
      </c>
      <c r="F796" s="144">
        <v>0</v>
      </c>
      <c r="G796" s="143">
        <v>0</v>
      </c>
      <c r="H796" s="144">
        <v>0</v>
      </c>
      <c r="I796" s="143">
        <v>0</v>
      </c>
      <c r="J796" s="144">
        <v>0</v>
      </c>
      <c r="K796" s="143">
        <v>0</v>
      </c>
      <c r="L796" s="144">
        <v>0</v>
      </c>
      <c r="M796" s="143">
        <v>0</v>
      </c>
      <c r="N796" s="144">
        <v>0</v>
      </c>
      <c r="O796" s="143">
        <v>0</v>
      </c>
      <c r="P796" s="144">
        <v>0</v>
      </c>
      <c r="Q796" s="143">
        <v>0</v>
      </c>
      <c r="R796" s="144">
        <v>0</v>
      </c>
      <c r="S796" s="143">
        <v>0</v>
      </c>
      <c r="T796" s="144">
        <v>0</v>
      </c>
      <c r="U796" s="143">
        <v>0</v>
      </c>
      <c r="V796" s="144">
        <v>0</v>
      </c>
      <c r="W796" s="143">
        <v>0</v>
      </c>
      <c r="X796" s="143">
        <v>0</v>
      </c>
      <c r="Y796" s="144">
        <v>0</v>
      </c>
    </row>
    <row r="797" spans="2:25" x14ac:dyDescent="0.2">
      <c r="B797" s="142" t="s">
        <v>1513</v>
      </c>
      <c r="C797" s="142" t="s">
        <v>1498</v>
      </c>
      <c r="D797" s="142" t="s">
        <v>1514</v>
      </c>
      <c r="E797" s="143">
        <v>0</v>
      </c>
      <c r="F797" s="144">
        <v>0</v>
      </c>
      <c r="G797" s="143">
        <v>0</v>
      </c>
      <c r="H797" s="144">
        <v>0</v>
      </c>
      <c r="I797" s="143">
        <v>0</v>
      </c>
      <c r="J797" s="144">
        <v>0</v>
      </c>
      <c r="K797" s="143">
        <v>0</v>
      </c>
      <c r="L797" s="144">
        <v>0</v>
      </c>
      <c r="M797" s="143">
        <v>0</v>
      </c>
      <c r="N797" s="144">
        <v>0</v>
      </c>
      <c r="O797" s="143">
        <v>0</v>
      </c>
      <c r="P797" s="144">
        <v>0</v>
      </c>
      <c r="Q797" s="143">
        <v>0</v>
      </c>
      <c r="R797" s="144">
        <v>0</v>
      </c>
      <c r="S797" s="143">
        <v>0</v>
      </c>
      <c r="T797" s="144">
        <v>0</v>
      </c>
      <c r="U797" s="143">
        <v>0</v>
      </c>
      <c r="V797" s="144">
        <v>0</v>
      </c>
      <c r="W797" s="143">
        <v>0</v>
      </c>
      <c r="X797" s="143">
        <v>0</v>
      </c>
      <c r="Y797" s="144">
        <v>0</v>
      </c>
    </row>
    <row r="798" spans="2:25" x14ac:dyDescent="0.2">
      <c r="B798" s="142" t="s">
        <v>1515</v>
      </c>
      <c r="C798" s="142" t="s">
        <v>1498</v>
      </c>
      <c r="D798" s="142" t="s">
        <v>1516</v>
      </c>
      <c r="E798" s="143">
        <v>0</v>
      </c>
      <c r="F798" s="144">
        <v>0</v>
      </c>
      <c r="G798" s="143">
        <v>0</v>
      </c>
      <c r="H798" s="144">
        <v>0</v>
      </c>
      <c r="I798" s="143">
        <v>0</v>
      </c>
      <c r="J798" s="144">
        <v>0</v>
      </c>
      <c r="K798" s="143">
        <v>0</v>
      </c>
      <c r="L798" s="144">
        <v>0</v>
      </c>
      <c r="M798" s="143">
        <v>0</v>
      </c>
      <c r="N798" s="144">
        <v>0</v>
      </c>
      <c r="O798" s="143">
        <v>0</v>
      </c>
      <c r="P798" s="144">
        <v>0</v>
      </c>
      <c r="Q798" s="143">
        <v>0</v>
      </c>
      <c r="R798" s="144">
        <v>0</v>
      </c>
      <c r="S798" s="143">
        <v>0</v>
      </c>
      <c r="T798" s="144">
        <v>0</v>
      </c>
      <c r="U798" s="143">
        <v>0</v>
      </c>
      <c r="V798" s="144">
        <v>0</v>
      </c>
      <c r="W798" s="143">
        <v>0</v>
      </c>
      <c r="X798" s="143">
        <v>0</v>
      </c>
      <c r="Y798" s="144">
        <v>0</v>
      </c>
    </row>
    <row r="799" spans="2:25" x14ac:dyDescent="0.2">
      <c r="B799" s="142" t="s">
        <v>1517</v>
      </c>
      <c r="C799" s="142" t="s">
        <v>1498</v>
      </c>
      <c r="D799" s="142" t="s">
        <v>1518</v>
      </c>
      <c r="E799" s="143">
        <v>0</v>
      </c>
      <c r="F799" s="144">
        <v>0</v>
      </c>
      <c r="G799" s="143">
        <v>0</v>
      </c>
      <c r="H799" s="144">
        <v>0</v>
      </c>
      <c r="I799" s="143">
        <v>0</v>
      </c>
      <c r="J799" s="144">
        <v>0</v>
      </c>
      <c r="K799" s="143">
        <v>0</v>
      </c>
      <c r="L799" s="144">
        <v>0</v>
      </c>
      <c r="M799" s="143">
        <v>0</v>
      </c>
      <c r="N799" s="144">
        <v>0</v>
      </c>
      <c r="O799" s="143">
        <v>0</v>
      </c>
      <c r="P799" s="144">
        <v>0</v>
      </c>
      <c r="Q799" s="143">
        <v>0</v>
      </c>
      <c r="R799" s="144">
        <v>0</v>
      </c>
      <c r="S799" s="143">
        <v>0</v>
      </c>
      <c r="T799" s="144">
        <v>0</v>
      </c>
      <c r="U799" s="143">
        <v>0</v>
      </c>
      <c r="V799" s="144">
        <v>0</v>
      </c>
      <c r="W799" s="143">
        <v>0</v>
      </c>
      <c r="X799" s="143">
        <v>0</v>
      </c>
      <c r="Y799" s="144">
        <v>0</v>
      </c>
    </row>
    <row r="800" spans="2:25" x14ac:dyDescent="0.2">
      <c r="B800" s="142" t="s">
        <v>1519</v>
      </c>
      <c r="C800" s="142" t="s">
        <v>1498</v>
      </c>
      <c r="D800" s="142" t="s">
        <v>1520</v>
      </c>
      <c r="E800" s="143">
        <v>0</v>
      </c>
      <c r="F800" s="144">
        <v>0</v>
      </c>
      <c r="G800" s="143">
        <v>0</v>
      </c>
      <c r="H800" s="144">
        <v>0</v>
      </c>
      <c r="I800" s="143">
        <v>0</v>
      </c>
      <c r="J800" s="144">
        <v>0</v>
      </c>
      <c r="K800" s="143">
        <v>0</v>
      </c>
      <c r="L800" s="144">
        <v>0</v>
      </c>
      <c r="M800" s="143">
        <v>0</v>
      </c>
      <c r="N800" s="144">
        <v>0</v>
      </c>
      <c r="O800" s="143">
        <v>0</v>
      </c>
      <c r="P800" s="144">
        <v>0</v>
      </c>
      <c r="Q800" s="143">
        <v>0</v>
      </c>
      <c r="R800" s="144">
        <v>0</v>
      </c>
      <c r="S800" s="143">
        <v>0</v>
      </c>
      <c r="T800" s="144">
        <v>0</v>
      </c>
      <c r="U800" s="143">
        <v>0</v>
      </c>
      <c r="V800" s="144">
        <v>0</v>
      </c>
      <c r="W800" s="143">
        <v>0</v>
      </c>
      <c r="X800" s="143">
        <v>0</v>
      </c>
      <c r="Y800" s="144">
        <v>0</v>
      </c>
    </row>
    <row r="801" spans="2:25" x14ac:dyDescent="0.2">
      <c r="B801" s="142" t="s">
        <v>1521</v>
      </c>
      <c r="C801" s="142" t="s">
        <v>1498</v>
      </c>
      <c r="D801" s="142" t="s">
        <v>1522</v>
      </c>
      <c r="E801" s="143">
        <v>0</v>
      </c>
      <c r="F801" s="144">
        <v>0</v>
      </c>
      <c r="G801" s="143">
        <v>0</v>
      </c>
      <c r="H801" s="144">
        <v>0</v>
      </c>
      <c r="I801" s="143">
        <v>0</v>
      </c>
      <c r="J801" s="144">
        <v>0</v>
      </c>
      <c r="K801" s="143">
        <v>0</v>
      </c>
      <c r="L801" s="144">
        <v>0</v>
      </c>
      <c r="M801" s="143">
        <v>0</v>
      </c>
      <c r="N801" s="144">
        <v>0</v>
      </c>
      <c r="O801" s="143">
        <v>0</v>
      </c>
      <c r="P801" s="144">
        <v>0</v>
      </c>
      <c r="Q801" s="143">
        <v>0</v>
      </c>
      <c r="R801" s="144">
        <v>0</v>
      </c>
      <c r="S801" s="143">
        <v>0</v>
      </c>
      <c r="T801" s="144">
        <v>0</v>
      </c>
      <c r="U801" s="143">
        <v>0</v>
      </c>
      <c r="V801" s="144">
        <v>0</v>
      </c>
      <c r="W801" s="143">
        <v>0</v>
      </c>
      <c r="X801" s="143">
        <v>0</v>
      </c>
      <c r="Y801" s="144">
        <v>0</v>
      </c>
    </row>
    <row r="802" spans="2:25" x14ac:dyDescent="0.2">
      <c r="B802" s="142" t="s">
        <v>1523</v>
      </c>
      <c r="C802" s="142" t="s">
        <v>1498</v>
      </c>
      <c r="D802" s="142" t="s">
        <v>1524</v>
      </c>
      <c r="E802" s="143">
        <v>0</v>
      </c>
      <c r="F802" s="144">
        <v>0</v>
      </c>
      <c r="G802" s="143">
        <v>0</v>
      </c>
      <c r="H802" s="144">
        <v>0</v>
      </c>
      <c r="I802" s="143">
        <v>0</v>
      </c>
      <c r="J802" s="144">
        <v>0</v>
      </c>
      <c r="K802" s="143">
        <v>0</v>
      </c>
      <c r="L802" s="144">
        <v>0</v>
      </c>
      <c r="M802" s="143">
        <v>0</v>
      </c>
      <c r="N802" s="144">
        <v>0</v>
      </c>
      <c r="O802" s="143">
        <v>0</v>
      </c>
      <c r="P802" s="144">
        <v>0</v>
      </c>
      <c r="Q802" s="143">
        <v>0</v>
      </c>
      <c r="R802" s="144">
        <v>0</v>
      </c>
      <c r="S802" s="143">
        <v>0</v>
      </c>
      <c r="T802" s="144">
        <v>0</v>
      </c>
      <c r="U802" s="143">
        <v>0</v>
      </c>
      <c r="V802" s="144">
        <v>0</v>
      </c>
      <c r="W802" s="143">
        <v>0</v>
      </c>
      <c r="X802" s="143">
        <v>0</v>
      </c>
      <c r="Y802" s="144">
        <v>0</v>
      </c>
    </row>
    <row r="803" spans="2:25" x14ac:dyDescent="0.2">
      <c r="B803" s="145" t="s">
        <v>1525</v>
      </c>
      <c r="C803" s="142" t="s">
        <v>1498</v>
      </c>
      <c r="D803" s="142" t="s">
        <v>1526</v>
      </c>
      <c r="E803" s="143">
        <v>0</v>
      </c>
      <c r="F803" s="144">
        <v>0</v>
      </c>
      <c r="G803" s="143">
        <v>0</v>
      </c>
      <c r="H803" s="144">
        <v>0</v>
      </c>
      <c r="I803" s="143">
        <v>0</v>
      </c>
      <c r="J803" s="144">
        <v>0</v>
      </c>
      <c r="K803" s="143">
        <v>0</v>
      </c>
      <c r="L803" s="144">
        <v>0</v>
      </c>
      <c r="M803" s="143">
        <v>0</v>
      </c>
      <c r="N803" s="144">
        <v>0</v>
      </c>
      <c r="O803" s="143">
        <v>0</v>
      </c>
      <c r="P803" s="144">
        <v>0</v>
      </c>
      <c r="Q803" s="143">
        <v>9003</v>
      </c>
      <c r="R803" s="144">
        <v>279163070</v>
      </c>
      <c r="S803" s="143">
        <v>0</v>
      </c>
      <c r="T803" s="144">
        <v>0</v>
      </c>
      <c r="U803" s="143">
        <v>0</v>
      </c>
      <c r="V803" s="144">
        <v>0</v>
      </c>
      <c r="W803" s="143">
        <v>0</v>
      </c>
      <c r="X803" s="143">
        <v>0</v>
      </c>
      <c r="Y803" s="144">
        <v>279163070</v>
      </c>
    </row>
    <row r="804" spans="2:25" x14ac:dyDescent="0.2">
      <c r="B804" s="142" t="s">
        <v>1527</v>
      </c>
      <c r="C804" s="142" t="s">
        <v>1498</v>
      </c>
      <c r="D804" s="142" t="s">
        <v>1528</v>
      </c>
      <c r="E804" s="143">
        <v>0</v>
      </c>
      <c r="F804" s="144">
        <v>0</v>
      </c>
      <c r="G804" s="143">
        <v>0</v>
      </c>
      <c r="H804" s="144">
        <v>0</v>
      </c>
      <c r="I804" s="143">
        <v>0</v>
      </c>
      <c r="J804" s="144">
        <v>0</v>
      </c>
      <c r="K804" s="143">
        <v>0</v>
      </c>
      <c r="L804" s="144">
        <v>0</v>
      </c>
      <c r="M804" s="143">
        <v>0</v>
      </c>
      <c r="N804" s="144">
        <v>0</v>
      </c>
      <c r="O804" s="143">
        <v>0</v>
      </c>
      <c r="P804" s="144">
        <v>0</v>
      </c>
      <c r="Q804" s="143">
        <v>0</v>
      </c>
      <c r="R804" s="144">
        <v>0</v>
      </c>
      <c r="S804" s="143">
        <v>0</v>
      </c>
      <c r="T804" s="144">
        <v>0</v>
      </c>
      <c r="U804" s="143">
        <v>0</v>
      </c>
      <c r="V804" s="144">
        <v>0</v>
      </c>
      <c r="W804" s="143">
        <v>0</v>
      </c>
      <c r="X804" s="143">
        <v>0</v>
      </c>
      <c r="Y804" s="144">
        <v>0</v>
      </c>
    </row>
    <row r="805" spans="2:25" x14ac:dyDescent="0.2">
      <c r="B805" s="142" t="s">
        <v>1529</v>
      </c>
      <c r="C805" s="142" t="s">
        <v>1498</v>
      </c>
      <c r="D805" s="142" t="s">
        <v>1530</v>
      </c>
      <c r="E805" s="143">
        <v>0</v>
      </c>
      <c r="F805" s="144">
        <v>0</v>
      </c>
      <c r="G805" s="143">
        <v>0</v>
      </c>
      <c r="H805" s="144">
        <v>0</v>
      </c>
      <c r="I805" s="143">
        <v>0</v>
      </c>
      <c r="J805" s="144">
        <v>0</v>
      </c>
      <c r="K805" s="143">
        <v>0</v>
      </c>
      <c r="L805" s="144">
        <v>0</v>
      </c>
      <c r="M805" s="143">
        <v>0</v>
      </c>
      <c r="N805" s="144">
        <v>0</v>
      </c>
      <c r="O805" s="143">
        <v>0</v>
      </c>
      <c r="P805" s="144">
        <v>0</v>
      </c>
      <c r="Q805" s="143">
        <v>0</v>
      </c>
      <c r="R805" s="144">
        <v>0</v>
      </c>
      <c r="S805" s="143">
        <v>0</v>
      </c>
      <c r="T805" s="144">
        <v>0</v>
      </c>
      <c r="U805" s="143">
        <v>0</v>
      </c>
      <c r="V805" s="144">
        <v>0</v>
      </c>
      <c r="W805" s="143">
        <v>0</v>
      </c>
      <c r="X805" s="143">
        <v>0</v>
      </c>
      <c r="Y805" s="144">
        <v>0</v>
      </c>
    </row>
    <row r="806" spans="2:25" x14ac:dyDescent="0.2">
      <c r="B806" s="142" t="s">
        <v>1531</v>
      </c>
      <c r="C806" s="142" t="s">
        <v>1498</v>
      </c>
      <c r="D806" s="142" t="s">
        <v>1532</v>
      </c>
      <c r="E806" s="143">
        <v>0</v>
      </c>
      <c r="F806" s="144">
        <v>0</v>
      </c>
      <c r="G806" s="143">
        <v>0</v>
      </c>
      <c r="H806" s="144">
        <v>0</v>
      </c>
      <c r="I806" s="143">
        <v>0</v>
      </c>
      <c r="J806" s="144">
        <v>0</v>
      </c>
      <c r="K806" s="143">
        <v>0</v>
      </c>
      <c r="L806" s="144">
        <v>0</v>
      </c>
      <c r="M806" s="143">
        <v>0</v>
      </c>
      <c r="N806" s="144">
        <v>0</v>
      </c>
      <c r="O806" s="143">
        <v>0</v>
      </c>
      <c r="P806" s="144">
        <v>0</v>
      </c>
      <c r="Q806" s="143">
        <v>0</v>
      </c>
      <c r="R806" s="144">
        <v>0</v>
      </c>
      <c r="S806" s="143">
        <v>0</v>
      </c>
      <c r="T806" s="144">
        <v>0</v>
      </c>
      <c r="U806" s="143">
        <v>0</v>
      </c>
      <c r="V806" s="144">
        <v>0</v>
      </c>
      <c r="W806" s="143">
        <v>0</v>
      </c>
      <c r="X806" s="143">
        <v>0</v>
      </c>
      <c r="Y806" s="144">
        <v>0</v>
      </c>
    </row>
    <row r="807" spans="2:25" x14ac:dyDescent="0.2">
      <c r="B807" s="142" t="s">
        <v>1533</v>
      </c>
      <c r="C807" s="142" t="s">
        <v>1498</v>
      </c>
      <c r="D807" s="142" t="s">
        <v>1534</v>
      </c>
      <c r="E807" s="143">
        <v>0</v>
      </c>
      <c r="F807" s="144">
        <v>0</v>
      </c>
      <c r="G807" s="143">
        <v>0</v>
      </c>
      <c r="H807" s="144">
        <v>0</v>
      </c>
      <c r="I807" s="143">
        <v>0</v>
      </c>
      <c r="J807" s="144">
        <v>0</v>
      </c>
      <c r="K807" s="143">
        <v>0</v>
      </c>
      <c r="L807" s="144">
        <v>0</v>
      </c>
      <c r="M807" s="143">
        <v>0</v>
      </c>
      <c r="N807" s="144">
        <v>0</v>
      </c>
      <c r="O807" s="143">
        <v>0</v>
      </c>
      <c r="P807" s="144">
        <v>0</v>
      </c>
      <c r="Q807" s="143">
        <v>0</v>
      </c>
      <c r="R807" s="144">
        <v>0</v>
      </c>
      <c r="S807" s="143">
        <v>0</v>
      </c>
      <c r="T807" s="144">
        <v>0</v>
      </c>
      <c r="U807" s="143">
        <v>0</v>
      </c>
      <c r="V807" s="144">
        <v>0</v>
      </c>
      <c r="W807" s="143">
        <v>0</v>
      </c>
      <c r="X807" s="143">
        <v>0</v>
      </c>
      <c r="Y807" s="144">
        <v>0</v>
      </c>
    </row>
    <row r="808" spans="2:25" x14ac:dyDescent="0.2">
      <c r="B808" s="142" t="s">
        <v>1535</v>
      </c>
      <c r="C808" s="142" t="s">
        <v>1498</v>
      </c>
      <c r="D808" s="142" t="s">
        <v>1536</v>
      </c>
      <c r="E808" s="143">
        <v>0</v>
      </c>
      <c r="F808" s="144">
        <v>0</v>
      </c>
      <c r="G808" s="143">
        <v>0</v>
      </c>
      <c r="H808" s="144">
        <v>0</v>
      </c>
      <c r="I808" s="143">
        <v>0</v>
      </c>
      <c r="J808" s="144">
        <v>0</v>
      </c>
      <c r="K808" s="143">
        <v>0</v>
      </c>
      <c r="L808" s="144">
        <v>0</v>
      </c>
      <c r="M808" s="143">
        <v>0</v>
      </c>
      <c r="N808" s="144">
        <v>0</v>
      </c>
      <c r="O808" s="143">
        <v>0</v>
      </c>
      <c r="P808" s="144">
        <v>0</v>
      </c>
      <c r="Q808" s="143">
        <v>0</v>
      </c>
      <c r="R808" s="144">
        <v>0</v>
      </c>
      <c r="S808" s="143">
        <v>0</v>
      </c>
      <c r="T808" s="144">
        <v>0</v>
      </c>
      <c r="U808" s="143">
        <v>0</v>
      </c>
      <c r="V808" s="144">
        <v>0</v>
      </c>
      <c r="W808" s="143">
        <v>0</v>
      </c>
      <c r="X808" s="143">
        <v>0</v>
      </c>
      <c r="Y808" s="144">
        <v>0</v>
      </c>
    </row>
    <row r="809" spans="2:25" x14ac:dyDescent="0.2">
      <c r="B809" s="142" t="s">
        <v>1537</v>
      </c>
      <c r="C809" s="142" t="s">
        <v>1498</v>
      </c>
      <c r="D809" s="142" t="s">
        <v>1538</v>
      </c>
      <c r="E809" s="143">
        <v>0</v>
      </c>
      <c r="F809" s="144">
        <v>0</v>
      </c>
      <c r="G809" s="143">
        <v>0</v>
      </c>
      <c r="H809" s="144">
        <v>0</v>
      </c>
      <c r="I809" s="143">
        <v>0</v>
      </c>
      <c r="J809" s="144">
        <v>0</v>
      </c>
      <c r="K809" s="143">
        <v>0</v>
      </c>
      <c r="L809" s="144">
        <v>0</v>
      </c>
      <c r="M809" s="143">
        <v>0</v>
      </c>
      <c r="N809" s="144">
        <v>0</v>
      </c>
      <c r="O809" s="143">
        <v>0</v>
      </c>
      <c r="P809" s="144">
        <v>0</v>
      </c>
      <c r="Q809" s="143">
        <v>0</v>
      </c>
      <c r="R809" s="144">
        <v>0</v>
      </c>
      <c r="S809" s="143">
        <v>0</v>
      </c>
      <c r="T809" s="144">
        <v>0</v>
      </c>
      <c r="U809" s="143">
        <v>0</v>
      </c>
      <c r="V809" s="144">
        <v>0</v>
      </c>
      <c r="W809" s="143">
        <v>0</v>
      </c>
      <c r="X809" s="143">
        <v>0</v>
      </c>
      <c r="Y809" s="144">
        <v>0</v>
      </c>
    </row>
    <row r="810" spans="2:25" x14ac:dyDescent="0.2">
      <c r="B810" s="142" t="s">
        <v>1539</v>
      </c>
      <c r="C810" s="142" t="s">
        <v>1498</v>
      </c>
      <c r="D810" s="142" t="s">
        <v>1540</v>
      </c>
      <c r="E810" s="143">
        <v>0</v>
      </c>
      <c r="F810" s="144">
        <v>0</v>
      </c>
      <c r="G810" s="143">
        <v>0</v>
      </c>
      <c r="H810" s="144">
        <v>0</v>
      </c>
      <c r="I810" s="143">
        <v>0</v>
      </c>
      <c r="J810" s="144">
        <v>0</v>
      </c>
      <c r="K810" s="143">
        <v>0</v>
      </c>
      <c r="L810" s="144">
        <v>0</v>
      </c>
      <c r="M810" s="143">
        <v>0</v>
      </c>
      <c r="N810" s="144">
        <v>0</v>
      </c>
      <c r="O810" s="143">
        <v>0</v>
      </c>
      <c r="P810" s="144">
        <v>0</v>
      </c>
      <c r="Q810" s="143">
        <v>0</v>
      </c>
      <c r="R810" s="144">
        <v>0</v>
      </c>
      <c r="S810" s="143">
        <v>0</v>
      </c>
      <c r="T810" s="144">
        <v>0</v>
      </c>
      <c r="U810" s="143">
        <v>0</v>
      </c>
      <c r="V810" s="144">
        <v>0</v>
      </c>
      <c r="W810" s="143">
        <v>0</v>
      </c>
      <c r="X810" s="143">
        <v>0</v>
      </c>
      <c r="Y810" s="144">
        <v>0</v>
      </c>
    </row>
    <row r="811" spans="2:25" x14ac:dyDescent="0.2">
      <c r="B811" s="142" t="s">
        <v>1541</v>
      </c>
      <c r="C811" s="142" t="s">
        <v>1498</v>
      </c>
      <c r="D811" s="142" t="s">
        <v>1542</v>
      </c>
      <c r="E811" s="143">
        <v>0</v>
      </c>
      <c r="F811" s="144">
        <v>0</v>
      </c>
      <c r="G811" s="143">
        <v>0</v>
      </c>
      <c r="H811" s="144">
        <v>0</v>
      </c>
      <c r="I811" s="143">
        <v>0</v>
      </c>
      <c r="J811" s="144">
        <v>0</v>
      </c>
      <c r="K811" s="143">
        <v>0</v>
      </c>
      <c r="L811" s="144">
        <v>0</v>
      </c>
      <c r="M811" s="143">
        <v>0</v>
      </c>
      <c r="N811" s="144">
        <v>0</v>
      </c>
      <c r="O811" s="143">
        <v>0</v>
      </c>
      <c r="P811" s="144">
        <v>0</v>
      </c>
      <c r="Q811" s="143">
        <v>0</v>
      </c>
      <c r="R811" s="144">
        <v>0</v>
      </c>
      <c r="S811" s="143">
        <v>0</v>
      </c>
      <c r="T811" s="144">
        <v>0</v>
      </c>
      <c r="U811" s="143">
        <v>0</v>
      </c>
      <c r="V811" s="144">
        <v>0</v>
      </c>
      <c r="W811" s="143">
        <v>0</v>
      </c>
      <c r="X811" s="143">
        <v>0</v>
      </c>
      <c r="Y811" s="144">
        <v>0</v>
      </c>
    </row>
    <row r="812" spans="2:25" x14ac:dyDescent="0.2">
      <c r="B812" s="142" t="s">
        <v>1543</v>
      </c>
      <c r="C812" s="142" t="s">
        <v>1498</v>
      </c>
      <c r="D812" s="142" t="s">
        <v>1544</v>
      </c>
      <c r="E812" s="143">
        <v>0</v>
      </c>
      <c r="F812" s="144">
        <v>0</v>
      </c>
      <c r="G812" s="143">
        <v>0</v>
      </c>
      <c r="H812" s="144">
        <v>0</v>
      </c>
      <c r="I812" s="143">
        <v>0</v>
      </c>
      <c r="J812" s="144">
        <v>0</v>
      </c>
      <c r="K812" s="143">
        <v>0</v>
      </c>
      <c r="L812" s="144">
        <v>0</v>
      </c>
      <c r="M812" s="143">
        <v>0</v>
      </c>
      <c r="N812" s="144">
        <v>0</v>
      </c>
      <c r="O812" s="143">
        <v>0</v>
      </c>
      <c r="P812" s="144">
        <v>0</v>
      </c>
      <c r="Q812" s="143">
        <v>0</v>
      </c>
      <c r="R812" s="144">
        <v>0</v>
      </c>
      <c r="S812" s="143">
        <v>0</v>
      </c>
      <c r="T812" s="144">
        <v>0</v>
      </c>
      <c r="U812" s="143">
        <v>0</v>
      </c>
      <c r="V812" s="144">
        <v>0</v>
      </c>
      <c r="W812" s="143">
        <v>0</v>
      </c>
      <c r="X812" s="143">
        <v>0</v>
      </c>
      <c r="Y812" s="144">
        <v>0</v>
      </c>
    </row>
    <row r="813" spans="2:25" x14ac:dyDescent="0.2">
      <c r="B813" s="145" t="s">
        <v>1545</v>
      </c>
      <c r="C813" s="142" t="s">
        <v>1498</v>
      </c>
      <c r="D813" s="142" t="s">
        <v>1546</v>
      </c>
      <c r="E813" s="143">
        <v>0</v>
      </c>
      <c r="F813" s="144">
        <v>0</v>
      </c>
      <c r="G813" s="143">
        <v>0</v>
      </c>
      <c r="H813" s="144">
        <v>0</v>
      </c>
      <c r="I813" s="143">
        <v>0</v>
      </c>
      <c r="J813" s="144">
        <v>0</v>
      </c>
      <c r="K813" s="143">
        <v>0</v>
      </c>
      <c r="L813" s="144">
        <v>0</v>
      </c>
      <c r="M813" s="143">
        <v>0</v>
      </c>
      <c r="N813" s="144">
        <v>0</v>
      </c>
      <c r="O813" s="143">
        <v>0</v>
      </c>
      <c r="P813" s="144">
        <v>0</v>
      </c>
      <c r="Q813" s="143">
        <v>9473</v>
      </c>
      <c r="R813" s="144">
        <v>293736727</v>
      </c>
      <c r="S813" s="143">
        <v>0</v>
      </c>
      <c r="T813" s="144">
        <v>0</v>
      </c>
      <c r="U813" s="143">
        <v>0</v>
      </c>
      <c r="V813" s="144">
        <v>0</v>
      </c>
      <c r="W813" s="143">
        <v>0</v>
      </c>
      <c r="X813" s="143">
        <v>0</v>
      </c>
      <c r="Y813" s="144">
        <v>293736727</v>
      </c>
    </row>
    <row r="814" spans="2:25" x14ac:dyDescent="0.2">
      <c r="B814" s="142" t="s">
        <v>1547</v>
      </c>
      <c r="C814" s="142" t="s">
        <v>1498</v>
      </c>
      <c r="D814" s="142" t="s">
        <v>1548</v>
      </c>
      <c r="E814" s="143">
        <v>0</v>
      </c>
      <c r="F814" s="144">
        <v>0</v>
      </c>
      <c r="G814" s="143">
        <v>0</v>
      </c>
      <c r="H814" s="144">
        <v>0</v>
      </c>
      <c r="I814" s="143">
        <v>0</v>
      </c>
      <c r="J814" s="144">
        <v>0</v>
      </c>
      <c r="K814" s="143">
        <v>0</v>
      </c>
      <c r="L814" s="144">
        <v>0</v>
      </c>
      <c r="M814" s="143">
        <v>0</v>
      </c>
      <c r="N814" s="144">
        <v>0</v>
      </c>
      <c r="O814" s="143">
        <v>0</v>
      </c>
      <c r="P814" s="144">
        <v>0</v>
      </c>
      <c r="Q814" s="143">
        <v>0</v>
      </c>
      <c r="R814" s="144">
        <v>0</v>
      </c>
      <c r="S814" s="143">
        <v>0</v>
      </c>
      <c r="T814" s="144">
        <v>0</v>
      </c>
      <c r="U814" s="143">
        <v>0</v>
      </c>
      <c r="V814" s="144">
        <v>0</v>
      </c>
      <c r="W814" s="143">
        <v>0</v>
      </c>
      <c r="X814" s="143">
        <v>0</v>
      </c>
      <c r="Y814" s="144">
        <v>0</v>
      </c>
    </row>
    <row r="815" spans="2:25" x14ac:dyDescent="0.2">
      <c r="B815" s="142" t="s">
        <v>1549</v>
      </c>
      <c r="C815" s="142" t="s">
        <v>1498</v>
      </c>
      <c r="D815" s="142" t="s">
        <v>1550</v>
      </c>
      <c r="E815" s="143">
        <v>0</v>
      </c>
      <c r="F815" s="144">
        <v>0</v>
      </c>
      <c r="G815" s="143">
        <v>0</v>
      </c>
      <c r="H815" s="144">
        <v>0</v>
      </c>
      <c r="I815" s="143">
        <v>0</v>
      </c>
      <c r="J815" s="144">
        <v>0</v>
      </c>
      <c r="K815" s="143">
        <v>0</v>
      </c>
      <c r="L815" s="144">
        <v>0</v>
      </c>
      <c r="M815" s="143">
        <v>0</v>
      </c>
      <c r="N815" s="144">
        <v>0</v>
      </c>
      <c r="O815" s="143">
        <v>0</v>
      </c>
      <c r="P815" s="144">
        <v>0</v>
      </c>
      <c r="Q815" s="143">
        <v>0</v>
      </c>
      <c r="R815" s="144">
        <v>0</v>
      </c>
      <c r="S815" s="143">
        <v>0</v>
      </c>
      <c r="T815" s="144">
        <v>0</v>
      </c>
      <c r="U815" s="143">
        <v>0</v>
      </c>
      <c r="V815" s="144">
        <v>0</v>
      </c>
      <c r="W815" s="143">
        <v>0</v>
      </c>
      <c r="X815" s="143">
        <v>0</v>
      </c>
      <c r="Y815" s="144">
        <v>0</v>
      </c>
    </row>
    <row r="816" spans="2:25" x14ac:dyDescent="0.2">
      <c r="B816" s="142" t="s">
        <v>1551</v>
      </c>
      <c r="C816" s="142" t="s">
        <v>1498</v>
      </c>
      <c r="D816" s="142" t="s">
        <v>1552</v>
      </c>
      <c r="E816" s="143">
        <v>0</v>
      </c>
      <c r="F816" s="144">
        <v>0</v>
      </c>
      <c r="G816" s="143">
        <v>0</v>
      </c>
      <c r="H816" s="144">
        <v>0</v>
      </c>
      <c r="I816" s="143">
        <v>0</v>
      </c>
      <c r="J816" s="144">
        <v>0</v>
      </c>
      <c r="K816" s="143">
        <v>0</v>
      </c>
      <c r="L816" s="144">
        <v>0</v>
      </c>
      <c r="M816" s="143">
        <v>0</v>
      </c>
      <c r="N816" s="144">
        <v>0</v>
      </c>
      <c r="O816" s="143">
        <v>0</v>
      </c>
      <c r="P816" s="144">
        <v>0</v>
      </c>
      <c r="Q816" s="143">
        <v>0</v>
      </c>
      <c r="R816" s="144">
        <v>0</v>
      </c>
      <c r="S816" s="143">
        <v>0</v>
      </c>
      <c r="T816" s="144">
        <v>0</v>
      </c>
      <c r="U816" s="143">
        <v>0</v>
      </c>
      <c r="V816" s="144">
        <v>0</v>
      </c>
      <c r="W816" s="143">
        <v>0</v>
      </c>
      <c r="X816" s="143">
        <v>0</v>
      </c>
      <c r="Y816" s="144">
        <v>0</v>
      </c>
    </row>
    <row r="817" spans="2:25" x14ac:dyDescent="0.2">
      <c r="B817" s="142" t="s">
        <v>1553</v>
      </c>
      <c r="C817" s="142" t="s">
        <v>1498</v>
      </c>
      <c r="D817" s="142" t="s">
        <v>1554</v>
      </c>
      <c r="E817" s="143">
        <v>0</v>
      </c>
      <c r="F817" s="144">
        <v>0</v>
      </c>
      <c r="G817" s="143">
        <v>0</v>
      </c>
      <c r="H817" s="144">
        <v>0</v>
      </c>
      <c r="I817" s="143">
        <v>0</v>
      </c>
      <c r="J817" s="144">
        <v>0</v>
      </c>
      <c r="K817" s="143">
        <v>0</v>
      </c>
      <c r="L817" s="144">
        <v>0</v>
      </c>
      <c r="M817" s="143">
        <v>0</v>
      </c>
      <c r="N817" s="144">
        <v>0</v>
      </c>
      <c r="O817" s="143">
        <v>0</v>
      </c>
      <c r="P817" s="144">
        <v>0</v>
      </c>
      <c r="Q817" s="143">
        <v>0</v>
      </c>
      <c r="R817" s="144">
        <v>0</v>
      </c>
      <c r="S817" s="143">
        <v>0</v>
      </c>
      <c r="T817" s="144">
        <v>0</v>
      </c>
      <c r="U817" s="143">
        <v>0</v>
      </c>
      <c r="V817" s="144">
        <v>0</v>
      </c>
      <c r="W817" s="143">
        <v>0</v>
      </c>
      <c r="X817" s="143">
        <v>0</v>
      </c>
      <c r="Y817" s="144">
        <v>0</v>
      </c>
    </row>
    <row r="818" spans="2:25" x14ac:dyDescent="0.2">
      <c r="B818" s="142" t="s">
        <v>1555</v>
      </c>
      <c r="C818" s="142" t="s">
        <v>1498</v>
      </c>
      <c r="D818" s="142" t="s">
        <v>1556</v>
      </c>
      <c r="E818" s="143">
        <v>0</v>
      </c>
      <c r="F818" s="144">
        <v>0</v>
      </c>
      <c r="G818" s="143">
        <v>0</v>
      </c>
      <c r="H818" s="144">
        <v>0</v>
      </c>
      <c r="I818" s="143">
        <v>0</v>
      </c>
      <c r="J818" s="144">
        <v>0</v>
      </c>
      <c r="K818" s="143">
        <v>0</v>
      </c>
      <c r="L818" s="144">
        <v>0</v>
      </c>
      <c r="M818" s="143">
        <v>0</v>
      </c>
      <c r="N818" s="144">
        <v>0</v>
      </c>
      <c r="O818" s="143">
        <v>0</v>
      </c>
      <c r="P818" s="144">
        <v>0</v>
      </c>
      <c r="Q818" s="143">
        <v>0</v>
      </c>
      <c r="R818" s="144">
        <v>0</v>
      </c>
      <c r="S818" s="143">
        <v>0</v>
      </c>
      <c r="T818" s="144">
        <v>0</v>
      </c>
      <c r="U818" s="143">
        <v>0</v>
      </c>
      <c r="V818" s="144">
        <v>0</v>
      </c>
      <c r="W818" s="143">
        <v>0</v>
      </c>
      <c r="X818" s="143">
        <v>0</v>
      </c>
      <c r="Y818" s="144">
        <v>0</v>
      </c>
    </row>
    <row r="819" spans="2:25" x14ac:dyDescent="0.2">
      <c r="B819" s="142" t="s">
        <v>1557</v>
      </c>
      <c r="C819" s="142" t="s">
        <v>1498</v>
      </c>
      <c r="D819" s="142" t="s">
        <v>1558</v>
      </c>
      <c r="E819" s="143">
        <v>0</v>
      </c>
      <c r="F819" s="144">
        <v>0</v>
      </c>
      <c r="G819" s="143">
        <v>0</v>
      </c>
      <c r="H819" s="144">
        <v>0</v>
      </c>
      <c r="I819" s="143">
        <v>0</v>
      </c>
      <c r="J819" s="144">
        <v>0</v>
      </c>
      <c r="K819" s="143">
        <v>0</v>
      </c>
      <c r="L819" s="144">
        <v>0</v>
      </c>
      <c r="M819" s="143">
        <v>0</v>
      </c>
      <c r="N819" s="144">
        <v>0</v>
      </c>
      <c r="O819" s="143">
        <v>0</v>
      </c>
      <c r="P819" s="144">
        <v>0</v>
      </c>
      <c r="Q819" s="143">
        <v>0</v>
      </c>
      <c r="R819" s="144">
        <v>0</v>
      </c>
      <c r="S819" s="143">
        <v>0</v>
      </c>
      <c r="T819" s="144">
        <v>0</v>
      </c>
      <c r="U819" s="143">
        <v>0</v>
      </c>
      <c r="V819" s="144">
        <v>0</v>
      </c>
      <c r="W819" s="143">
        <v>0</v>
      </c>
      <c r="X819" s="143">
        <v>0</v>
      </c>
      <c r="Y819" s="144">
        <v>0</v>
      </c>
    </row>
    <row r="820" spans="2:25" x14ac:dyDescent="0.2">
      <c r="B820" s="142" t="s">
        <v>1559</v>
      </c>
      <c r="C820" s="142" t="s">
        <v>1498</v>
      </c>
      <c r="D820" s="142" t="s">
        <v>1039</v>
      </c>
      <c r="E820" s="143">
        <v>0</v>
      </c>
      <c r="F820" s="144">
        <v>0</v>
      </c>
      <c r="G820" s="143">
        <v>0</v>
      </c>
      <c r="H820" s="144">
        <v>0</v>
      </c>
      <c r="I820" s="143">
        <v>0</v>
      </c>
      <c r="J820" s="144">
        <v>0</v>
      </c>
      <c r="K820" s="143">
        <v>0</v>
      </c>
      <c r="L820" s="144">
        <v>0</v>
      </c>
      <c r="M820" s="143">
        <v>0</v>
      </c>
      <c r="N820" s="144">
        <v>0</v>
      </c>
      <c r="O820" s="143">
        <v>0</v>
      </c>
      <c r="P820" s="144">
        <v>0</v>
      </c>
      <c r="Q820" s="143">
        <v>0</v>
      </c>
      <c r="R820" s="144">
        <v>0</v>
      </c>
      <c r="S820" s="143">
        <v>0</v>
      </c>
      <c r="T820" s="144">
        <v>0</v>
      </c>
      <c r="U820" s="143">
        <v>0</v>
      </c>
      <c r="V820" s="144">
        <v>0</v>
      </c>
      <c r="W820" s="143">
        <v>0</v>
      </c>
      <c r="X820" s="143">
        <v>0</v>
      </c>
      <c r="Y820" s="144">
        <v>0</v>
      </c>
    </row>
    <row r="821" spans="2:25" x14ac:dyDescent="0.2">
      <c r="B821" s="142" t="s">
        <v>1560</v>
      </c>
      <c r="C821" s="142" t="s">
        <v>1498</v>
      </c>
      <c r="D821" s="142" t="s">
        <v>1561</v>
      </c>
      <c r="E821" s="143">
        <v>0</v>
      </c>
      <c r="F821" s="144">
        <v>0</v>
      </c>
      <c r="G821" s="143">
        <v>0</v>
      </c>
      <c r="H821" s="144">
        <v>0</v>
      </c>
      <c r="I821" s="143">
        <v>0</v>
      </c>
      <c r="J821" s="144">
        <v>0</v>
      </c>
      <c r="K821" s="143">
        <v>0</v>
      </c>
      <c r="L821" s="144">
        <v>0</v>
      </c>
      <c r="M821" s="143">
        <v>0</v>
      </c>
      <c r="N821" s="144">
        <v>0</v>
      </c>
      <c r="O821" s="143">
        <v>0</v>
      </c>
      <c r="P821" s="144">
        <v>0</v>
      </c>
      <c r="Q821" s="143">
        <v>0</v>
      </c>
      <c r="R821" s="144">
        <v>0</v>
      </c>
      <c r="S821" s="143">
        <v>0</v>
      </c>
      <c r="T821" s="144">
        <v>0</v>
      </c>
      <c r="U821" s="143">
        <v>0</v>
      </c>
      <c r="V821" s="144">
        <v>0</v>
      </c>
      <c r="W821" s="143">
        <v>0</v>
      </c>
      <c r="X821" s="143">
        <v>0</v>
      </c>
      <c r="Y821" s="144">
        <v>0</v>
      </c>
    </row>
    <row r="822" spans="2:25" x14ac:dyDescent="0.2">
      <c r="B822" s="142" t="s">
        <v>1562</v>
      </c>
      <c r="C822" s="142" t="s">
        <v>1498</v>
      </c>
      <c r="D822" s="142" t="s">
        <v>1563</v>
      </c>
      <c r="E822" s="143">
        <v>0</v>
      </c>
      <c r="F822" s="144">
        <v>0</v>
      </c>
      <c r="G822" s="143">
        <v>0</v>
      </c>
      <c r="H822" s="144">
        <v>0</v>
      </c>
      <c r="I822" s="143">
        <v>0</v>
      </c>
      <c r="J822" s="144">
        <v>0</v>
      </c>
      <c r="K822" s="143">
        <v>0</v>
      </c>
      <c r="L822" s="144">
        <v>0</v>
      </c>
      <c r="M822" s="143">
        <v>0</v>
      </c>
      <c r="N822" s="144">
        <v>0</v>
      </c>
      <c r="O822" s="143">
        <v>0</v>
      </c>
      <c r="P822" s="144">
        <v>0</v>
      </c>
      <c r="Q822" s="143">
        <v>0</v>
      </c>
      <c r="R822" s="144">
        <v>0</v>
      </c>
      <c r="S822" s="143">
        <v>0</v>
      </c>
      <c r="T822" s="144">
        <v>0</v>
      </c>
      <c r="U822" s="143">
        <v>0</v>
      </c>
      <c r="V822" s="144">
        <v>0</v>
      </c>
      <c r="W822" s="143">
        <v>0</v>
      </c>
      <c r="X822" s="143">
        <v>0</v>
      </c>
      <c r="Y822" s="144">
        <v>0</v>
      </c>
    </row>
    <row r="823" spans="2:25" x14ac:dyDescent="0.2">
      <c r="B823" s="142" t="s">
        <v>1564</v>
      </c>
      <c r="C823" s="142" t="s">
        <v>1498</v>
      </c>
      <c r="D823" s="142" t="s">
        <v>1565</v>
      </c>
      <c r="E823" s="143">
        <v>0</v>
      </c>
      <c r="F823" s="144">
        <v>0</v>
      </c>
      <c r="G823" s="143">
        <v>0</v>
      </c>
      <c r="H823" s="144">
        <v>0</v>
      </c>
      <c r="I823" s="143">
        <v>0</v>
      </c>
      <c r="J823" s="144">
        <v>0</v>
      </c>
      <c r="K823" s="143">
        <v>0</v>
      </c>
      <c r="L823" s="144">
        <v>0</v>
      </c>
      <c r="M823" s="143">
        <v>0</v>
      </c>
      <c r="N823" s="144">
        <v>0</v>
      </c>
      <c r="O823" s="143">
        <v>0</v>
      </c>
      <c r="P823" s="144">
        <v>0</v>
      </c>
      <c r="Q823" s="143">
        <v>0</v>
      </c>
      <c r="R823" s="144">
        <v>0</v>
      </c>
      <c r="S823" s="143">
        <v>0</v>
      </c>
      <c r="T823" s="144">
        <v>0</v>
      </c>
      <c r="U823" s="143">
        <v>0</v>
      </c>
      <c r="V823" s="144">
        <v>0</v>
      </c>
      <c r="W823" s="143">
        <v>0</v>
      </c>
      <c r="X823" s="143">
        <v>0</v>
      </c>
      <c r="Y823" s="144">
        <v>0</v>
      </c>
    </row>
    <row r="824" spans="2:25" x14ac:dyDescent="0.2">
      <c r="B824" s="142" t="s">
        <v>1566</v>
      </c>
      <c r="C824" s="142" t="s">
        <v>1498</v>
      </c>
      <c r="D824" s="142" t="s">
        <v>1567</v>
      </c>
      <c r="E824" s="143">
        <v>0</v>
      </c>
      <c r="F824" s="144">
        <v>0</v>
      </c>
      <c r="G824" s="143">
        <v>0</v>
      </c>
      <c r="H824" s="144">
        <v>0</v>
      </c>
      <c r="I824" s="143">
        <v>0</v>
      </c>
      <c r="J824" s="144">
        <v>0</v>
      </c>
      <c r="K824" s="143">
        <v>0</v>
      </c>
      <c r="L824" s="144">
        <v>0</v>
      </c>
      <c r="M824" s="143">
        <v>0</v>
      </c>
      <c r="N824" s="144">
        <v>0</v>
      </c>
      <c r="O824" s="143">
        <v>0</v>
      </c>
      <c r="P824" s="144">
        <v>0</v>
      </c>
      <c r="Q824" s="143">
        <v>0</v>
      </c>
      <c r="R824" s="144">
        <v>0</v>
      </c>
      <c r="S824" s="143">
        <v>0</v>
      </c>
      <c r="T824" s="144">
        <v>0</v>
      </c>
      <c r="U824" s="143">
        <v>0</v>
      </c>
      <c r="V824" s="144">
        <v>0</v>
      </c>
      <c r="W824" s="143">
        <v>0</v>
      </c>
      <c r="X824" s="143">
        <v>0</v>
      </c>
      <c r="Y824" s="144">
        <v>0</v>
      </c>
    </row>
    <row r="825" spans="2:25" x14ac:dyDescent="0.2">
      <c r="B825" s="142" t="s">
        <v>1568</v>
      </c>
      <c r="C825" s="142" t="s">
        <v>1498</v>
      </c>
      <c r="D825" s="142" t="s">
        <v>1569</v>
      </c>
      <c r="E825" s="143">
        <v>0</v>
      </c>
      <c r="F825" s="144">
        <v>0</v>
      </c>
      <c r="G825" s="143">
        <v>0</v>
      </c>
      <c r="H825" s="144">
        <v>0</v>
      </c>
      <c r="I825" s="143">
        <v>0</v>
      </c>
      <c r="J825" s="144">
        <v>0</v>
      </c>
      <c r="K825" s="143">
        <v>0</v>
      </c>
      <c r="L825" s="144">
        <v>0</v>
      </c>
      <c r="M825" s="143">
        <v>0</v>
      </c>
      <c r="N825" s="144">
        <v>0</v>
      </c>
      <c r="O825" s="143">
        <v>0</v>
      </c>
      <c r="P825" s="144">
        <v>0</v>
      </c>
      <c r="Q825" s="143">
        <v>0</v>
      </c>
      <c r="R825" s="144">
        <v>0</v>
      </c>
      <c r="S825" s="143">
        <v>0</v>
      </c>
      <c r="T825" s="144">
        <v>0</v>
      </c>
      <c r="U825" s="143">
        <v>0</v>
      </c>
      <c r="V825" s="144">
        <v>0</v>
      </c>
      <c r="W825" s="143">
        <v>0</v>
      </c>
      <c r="X825" s="143">
        <v>0</v>
      </c>
      <c r="Y825" s="144">
        <v>0</v>
      </c>
    </row>
    <row r="826" spans="2:25" x14ac:dyDescent="0.2">
      <c r="B826" s="142" t="s">
        <v>1570</v>
      </c>
      <c r="C826" s="142" t="s">
        <v>1498</v>
      </c>
      <c r="D826" s="142" t="s">
        <v>210</v>
      </c>
      <c r="E826" s="143">
        <v>0</v>
      </c>
      <c r="F826" s="144">
        <v>0</v>
      </c>
      <c r="G826" s="143">
        <v>0</v>
      </c>
      <c r="H826" s="144">
        <v>0</v>
      </c>
      <c r="I826" s="143">
        <v>0</v>
      </c>
      <c r="J826" s="144">
        <v>0</v>
      </c>
      <c r="K826" s="143">
        <v>0</v>
      </c>
      <c r="L826" s="144">
        <v>0</v>
      </c>
      <c r="M826" s="143">
        <v>0</v>
      </c>
      <c r="N826" s="144">
        <v>0</v>
      </c>
      <c r="O826" s="143">
        <v>0</v>
      </c>
      <c r="P826" s="144">
        <v>0</v>
      </c>
      <c r="Q826" s="143">
        <v>0</v>
      </c>
      <c r="R826" s="144">
        <v>0</v>
      </c>
      <c r="S826" s="143">
        <v>0</v>
      </c>
      <c r="T826" s="144">
        <v>0</v>
      </c>
      <c r="U826" s="143">
        <v>0</v>
      </c>
      <c r="V826" s="144">
        <v>0</v>
      </c>
      <c r="W826" s="143">
        <v>0</v>
      </c>
      <c r="X826" s="143">
        <v>0</v>
      </c>
      <c r="Y826" s="144">
        <v>0</v>
      </c>
    </row>
    <row r="827" spans="2:25" x14ac:dyDescent="0.2">
      <c r="B827" s="145" t="s">
        <v>1571</v>
      </c>
      <c r="C827" s="142" t="s">
        <v>1498</v>
      </c>
      <c r="D827" s="142" t="s">
        <v>1572</v>
      </c>
      <c r="E827" s="143">
        <v>0</v>
      </c>
      <c r="F827" s="144">
        <v>0</v>
      </c>
      <c r="G827" s="143">
        <v>0</v>
      </c>
      <c r="H827" s="144">
        <v>0</v>
      </c>
      <c r="I827" s="143">
        <v>0</v>
      </c>
      <c r="J827" s="144">
        <v>0</v>
      </c>
      <c r="K827" s="143">
        <v>0</v>
      </c>
      <c r="L827" s="144">
        <v>0</v>
      </c>
      <c r="M827" s="143">
        <v>0</v>
      </c>
      <c r="N827" s="144">
        <v>0</v>
      </c>
      <c r="O827" s="143">
        <v>0</v>
      </c>
      <c r="P827" s="144">
        <v>0</v>
      </c>
      <c r="Q827" s="143">
        <v>3197</v>
      </c>
      <c r="R827" s="144">
        <v>99131882</v>
      </c>
      <c r="S827" s="143">
        <v>0</v>
      </c>
      <c r="T827" s="144">
        <v>0</v>
      </c>
      <c r="U827" s="143">
        <v>0</v>
      </c>
      <c r="V827" s="144">
        <v>0</v>
      </c>
      <c r="W827" s="143">
        <v>0</v>
      </c>
      <c r="X827" s="143">
        <v>0</v>
      </c>
      <c r="Y827" s="144">
        <v>99131882</v>
      </c>
    </row>
    <row r="828" spans="2:25" x14ac:dyDescent="0.2">
      <c r="B828" s="142" t="s">
        <v>1573</v>
      </c>
      <c r="C828" s="142" t="s">
        <v>1498</v>
      </c>
      <c r="D828" s="142" t="s">
        <v>1574</v>
      </c>
      <c r="E828" s="143">
        <v>0</v>
      </c>
      <c r="F828" s="144">
        <v>0</v>
      </c>
      <c r="G828" s="143">
        <v>0</v>
      </c>
      <c r="H828" s="144">
        <v>0</v>
      </c>
      <c r="I828" s="143">
        <v>0</v>
      </c>
      <c r="J828" s="144">
        <v>0</v>
      </c>
      <c r="K828" s="143">
        <v>0</v>
      </c>
      <c r="L828" s="144">
        <v>0</v>
      </c>
      <c r="M828" s="143">
        <v>0</v>
      </c>
      <c r="N828" s="144">
        <v>0</v>
      </c>
      <c r="O828" s="143">
        <v>0</v>
      </c>
      <c r="P828" s="144">
        <v>0</v>
      </c>
      <c r="Q828" s="143">
        <v>0</v>
      </c>
      <c r="R828" s="144">
        <v>0</v>
      </c>
      <c r="S828" s="143">
        <v>0</v>
      </c>
      <c r="T828" s="144">
        <v>0</v>
      </c>
      <c r="U828" s="143">
        <v>0</v>
      </c>
      <c r="V828" s="144">
        <v>0</v>
      </c>
      <c r="W828" s="143">
        <v>0</v>
      </c>
      <c r="X828" s="143">
        <v>0</v>
      </c>
      <c r="Y828" s="144">
        <v>0</v>
      </c>
    </row>
    <row r="829" spans="2:25" x14ac:dyDescent="0.2">
      <c r="B829" s="142" t="s">
        <v>1575</v>
      </c>
      <c r="C829" s="142" t="s">
        <v>1576</v>
      </c>
      <c r="D829" s="142" t="s">
        <v>25</v>
      </c>
      <c r="E829" s="143">
        <v>0</v>
      </c>
      <c r="F829" s="144">
        <v>0</v>
      </c>
      <c r="G829" s="143">
        <v>0</v>
      </c>
      <c r="H829" s="144">
        <v>0</v>
      </c>
      <c r="I829" s="143">
        <v>0</v>
      </c>
      <c r="J829" s="144">
        <v>0</v>
      </c>
      <c r="K829" s="143">
        <v>0</v>
      </c>
      <c r="L829" s="144">
        <v>0</v>
      </c>
      <c r="M829" s="143">
        <v>0</v>
      </c>
      <c r="N829" s="144">
        <v>0</v>
      </c>
      <c r="O829" s="143">
        <v>0</v>
      </c>
      <c r="P829" s="144">
        <v>0</v>
      </c>
      <c r="Q829" s="143">
        <v>0</v>
      </c>
      <c r="R829" s="144">
        <v>0</v>
      </c>
      <c r="S829" s="143">
        <v>0</v>
      </c>
      <c r="T829" s="144">
        <v>0</v>
      </c>
      <c r="U829" s="143">
        <v>0</v>
      </c>
      <c r="V829" s="144">
        <v>0</v>
      </c>
      <c r="W829" s="143">
        <v>0</v>
      </c>
      <c r="X829" s="143">
        <v>0</v>
      </c>
      <c r="Y829" s="144">
        <v>0</v>
      </c>
    </row>
    <row r="830" spans="2:25" x14ac:dyDescent="0.2">
      <c r="B830" s="142" t="s">
        <v>1577</v>
      </c>
      <c r="C830" s="142" t="s">
        <v>1576</v>
      </c>
      <c r="D830" s="142" t="s">
        <v>396</v>
      </c>
      <c r="E830" s="143">
        <v>0</v>
      </c>
      <c r="F830" s="144">
        <v>0</v>
      </c>
      <c r="G830" s="143">
        <v>0</v>
      </c>
      <c r="H830" s="144">
        <v>0</v>
      </c>
      <c r="I830" s="143">
        <v>0</v>
      </c>
      <c r="J830" s="144">
        <v>0</v>
      </c>
      <c r="K830" s="143">
        <v>0</v>
      </c>
      <c r="L830" s="144">
        <v>0</v>
      </c>
      <c r="M830" s="143">
        <v>0</v>
      </c>
      <c r="N830" s="144">
        <v>0</v>
      </c>
      <c r="O830" s="143">
        <v>0</v>
      </c>
      <c r="P830" s="144">
        <v>0</v>
      </c>
      <c r="Q830" s="143">
        <v>0</v>
      </c>
      <c r="R830" s="144">
        <v>0</v>
      </c>
      <c r="S830" s="143">
        <v>0</v>
      </c>
      <c r="T830" s="144">
        <v>0</v>
      </c>
      <c r="U830" s="143">
        <v>0</v>
      </c>
      <c r="V830" s="144">
        <v>0</v>
      </c>
      <c r="W830" s="143">
        <v>0</v>
      </c>
      <c r="X830" s="143">
        <v>0</v>
      </c>
      <c r="Y830" s="144">
        <v>0</v>
      </c>
    </row>
    <row r="831" spans="2:25" x14ac:dyDescent="0.2">
      <c r="B831" s="142" t="s">
        <v>1578</v>
      </c>
      <c r="C831" s="142" t="s">
        <v>1576</v>
      </c>
      <c r="D831" s="142" t="s">
        <v>1579</v>
      </c>
      <c r="E831" s="143">
        <v>0</v>
      </c>
      <c r="F831" s="144">
        <v>0</v>
      </c>
      <c r="G831" s="143">
        <v>0</v>
      </c>
      <c r="H831" s="144">
        <v>0</v>
      </c>
      <c r="I831" s="143">
        <v>0</v>
      </c>
      <c r="J831" s="144">
        <v>0</v>
      </c>
      <c r="K831" s="143">
        <v>0</v>
      </c>
      <c r="L831" s="144">
        <v>0</v>
      </c>
      <c r="M831" s="143">
        <v>0</v>
      </c>
      <c r="N831" s="144">
        <v>0</v>
      </c>
      <c r="O831" s="143">
        <v>0</v>
      </c>
      <c r="P831" s="144">
        <v>0</v>
      </c>
      <c r="Q831" s="143">
        <v>0</v>
      </c>
      <c r="R831" s="144">
        <v>0</v>
      </c>
      <c r="S831" s="143">
        <v>0</v>
      </c>
      <c r="T831" s="144">
        <v>0</v>
      </c>
      <c r="U831" s="143">
        <v>0</v>
      </c>
      <c r="V831" s="144">
        <v>0</v>
      </c>
      <c r="W831" s="143">
        <v>0</v>
      </c>
      <c r="X831" s="143">
        <v>0</v>
      </c>
      <c r="Y831" s="144">
        <v>0</v>
      </c>
    </row>
    <row r="832" spans="2:25" x14ac:dyDescent="0.2">
      <c r="B832" s="142" t="s">
        <v>1580</v>
      </c>
      <c r="C832" s="142" t="s">
        <v>1576</v>
      </c>
      <c r="D832" s="142" t="s">
        <v>1581</v>
      </c>
      <c r="E832" s="143">
        <v>0</v>
      </c>
      <c r="F832" s="144">
        <v>0</v>
      </c>
      <c r="G832" s="143">
        <v>0</v>
      </c>
      <c r="H832" s="144">
        <v>0</v>
      </c>
      <c r="I832" s="143">
        <v>0</v>
      </c>
      <c r="J832" s="144">
        <v>0</v>
      </c>
      <c r="K832" s="143">
        <v>0</v>
      </c>
      <c r="L832" s="144">
        <v>0</v>
      </c>
      <c r="M832" s="143">
        <v>0</v>
      </c>
      <c r="N832" s="144">
        <v>0</v>
      </c>
      <c r="O832" s="143">
        <v>0</v>
      </c>
      <c r="P832" s="144">
        <v>0</v>
      </c>
      <c r="Q832" s="143">
        <v>0</v>
      </c>
      <c r="R832" s="144">
        <v>0</v>
      </c>
      <c r="S832" s="143">
        <v>0</v>
      </c>
      <c r="T832" s="144">
        <v>0</v>
      </c>
      <c r="U832" s="143">
        <v>0</v>
      </c>
      <c r="V832" s="144">
        <v>0</v>
      </c>
      <c r="W832" s="143">
        <v>0</v>
      </c>
      <c r="X832" s="143">
        <v>0</v>
      </c>
      <c r="Y832" s="144">
        <v>0</v>
      </c>
    </row>
    <row r="833" spans="2:25" x14ac:dyDescent="0.2">
      <c r="B833" s="142" t="s">
        <v>1582</v>
      </c>
      <c r="C833" s="142" t="s">
        <v>1576</v>
      </c>
      <c r="D833" s="142" t="s">
        <v>305</v>
      </c>
      <c r="E833" s="143">
        <v>0</v>
      </c>
      <c r="F833" s="144">
        <v>0</v>
      </c>
      <c r="G833" s="143">
        <v>0</v>
      </c>
      <c r="H833" s="144">
        <v>0</v>
      </c>
      <c r="I833" s="143">
        <v>0</v>
      </c>
      <c r="J833" s="144">
        <v>0</v>
      </c>
      <c r="K833" s="143">
        <v>0</v>
      </c>
      <c r="L833" s="144">
        <v>0</v>
      </c>
      <c r="M833" s="143">
        <v>0</v>
      </c>
      <c r="N833" s="144">
        <v>0</v>
      </c>
      <c r="O833" s="143">
        <v>0</v>
      </c>
      <c r="P833" s="144">
        <v>0</v>
      </c>
      <c r="Q833" s="143">
        <v>0</v>
      </c>
      <c r="R833" s="144">
        <v>0</v>
      </c>
      <c r="S833" s="143">
        <v>0</v>
      </c>
      <c r="T833" s="144">
        <v>0</v>
      </c>
      <c r="U833" s="143">
        <v>0</v>
      </c>
      <c r="V833" s="144">
        <v>0</v>
      </c>
      <c r="W833" s="143">
        <v>0</v>
      </c>
      <c r="X833" s="143">
        <v>0</v>
      </c>
      <c r="Y833" s="144">
        <v>0</v>
      </c>
    </row>
    <row r="834" spans="2:25" x14ac:dyDescent="0.2">
      <c r="B834" s="142" t="s">
        <v>1583</v>
      </c>
      <c r="C834" s="142" t="s">
        <v>1576</v>
      </c>
      <c r="D834" s="142" t="s">
        <v>1584</v>
      </c>
      <c r="E834" s="143">
        <v>0</v>
      </c>
      <c r="F834" s="144">
        <v>0</v>
      </c>
      <c r="G834" s="143">
        <v>0</v>
      </c>
      <c r="H834" s="144">
        <v>0</v>
      </c>
      <c r="I834" s="143">
        <v>0</v>
      </c>
      <c r="J834" s="144">
        <v>0</v>
      </c>
      <c r="K834" s="143">
        <v>0</v>
      </c>
      <c r="L834" s="144">
        <v>0</v>
      </c>
      <c r="M834" s="143">
        <v>0</v>
      </c>
      <c r="N834" s="144">
        <v>0</v>
      </c>
      <c r="O834" s="143">
        <v>0</v>
      </c>
      <c r="P834" s="144">
        <v>0</v>
      </c>
      <c r="Q834" s="143">
        <v>0</v>
      </c>
      <c r="R834" s="144">
        <v>0</v>
      </c>
      <c r="S834" s="143">
        <v>0</v>
      </c>
      <c r="T834" s="144">
        <v>0</v>
      </c>
      <c r="U834" s="143">
        <v>0</v>
      </c>
      <c r="V834" s="144">
        <v>0</v>
      </c>
      <c r="W834" s="143">
        <v>0</v>
      </c>
      <c r="X834" s="143">
        <v>0</v>
      </c>
      <c r="Y834" s="144">
        <v>0</v>
      </c>
    </row>
    <row r="835" spans="2:25" x14ac:dyDescent="0.2">
      <c r="B835" s="142" t="s">
        <v>1585</v>
      </c>
      <c r="C835" s="142" t="s">
        <v>1576</v>
      </c>
      <c r="D835" s="142" t="s">
        <v>1586</v>
      </c>
      <c r="E835" s="143">
        <v>0</v>
      </c>
      <c r="F835" s="144">
        <v>0</v>
      </c>
      <c r="G835" s="143">
        <v>0</v>
      </c>
      <c r="H835" s="144">
        <v>0</v>
      </c>
      <c r="I835" s="143">
        <v>0</v>
      </c>
      <c r="J835" s="144">
        <v>0</v>
      </c>
      <c r="K835" s="143">
        <v>0</v>
      </c>
      <c r="L835" s="144">
        <v>0</v>
      </c>
      <c r="M835" s="143">
        <v>0</v>
      </c>
      <c r="N835" s="144">
        <v>0</v>
      </c>
      <c r="O835" s="143">
        <v>0</v>
      </c>
      <c r="P835" s="144">
        <v>0</v>
      </c>
      <c r="Q835" s="143">
        <v>0</v>
      </c>
      <c r="R835" s="144">
        <v>0</v>
      </c>
      <c r="S835" s="143">
        <v>0</v>
      </c>
      <c r="T835" s="144">
        <v>0</v>
      </c>
      <c r="U835" s="143">
        <v>0</v>
      </c>
      <c r="V835" s="144">
        <v>0</v>
      </c>
      <c r="W835" s="143">
        <v>0</v>
      </c>
      <c r="X835" s="143">
        <v>0</v>
      </c>
      <c r="Y835" s="144">
        <v>0</v>
      </c>
    </row>
    <row r="836" spans="2:25" x14ac:dyDescent="0.2">
      <c r="B836" s="142" t="s">
        <v>1587</v>
      </c>
      <c r="C836" s="142" t="s">
        <v>1576</v>
      </c>
      <c r="D836" s="142" t="s">
        <v>1588</v>
      </c>
      <c r="E836" s="143">
        <v>0</v>
      </c>
      <c r="F836" s="144">
        <v>0</v>
      </c>
      <c r="G836" s="143">
        <v>0</v>
      </c>
      <c r="H836" s="144">
        <v>0</v>
      </c>
      <c r="I836" s="143">
        <v>0</v>
      </c>
      <c r="J836" s="144">
        <v>0</v>
      </c>
      <c r="K836" s="143">
        <v>0</v>
      </c>
      <c r="L836" s="144">
        <v>0</v>
      </c>
      <c r="M836" s="143">
        <v>0</v>
      </c>
      <c r="N836" s="144">
        <v>0</v>
      </c>
      <c r="O836" s="143">
        <v>0</v>
      </c>
      <c r="P836" s="144">
        <v>0</v>
      </c>
      <c r="Q836" s="143">
        <v>0</v>
      </c>
      <c r="R836" s="144">
        <v>0</v>
      </c>
      <c r="S836" s="143">
        <v>0</v>
      </c>
      <c r="T836" s="144">
        <v>0</v>
      </c>
      <c r="U836" s="143">
        <v>0</v>
      </c>
      <c r="V836" s="144">
        <v>0</v>
      </c>
      <c r="W836" s="143">
        <v>0</v>
      </c>
      <c r="X836" s="143">
        <v>0</v>
      </c>
      <c r="Y836" s="144">
        <v>0</v>
      </c>
    </row>
    <row r="837" spans="2:25" x14ac:dyDescent="0.2">
      <c r="B837" s="142" t="s">
        <v>1589</v>
      </c>
      <c r="C837" s="142" t="s">
        <v>1576</v>
      </c>
      <c r="D837" s="142" t="s">
        <v>1590</v>
      </c>
      <c r="E837" s="143">
        <v>0</v>
      </c>
      <c r="F837" s="144">
        <v>0</v>
      </c>
      <c r="G837" s="143">
        <v>0</v>
      </c>
      <c r="H837" s="144">
        <v>0</v>
      </c>
      <c r="I837" s="143">
        <v>0</v>
      </c>
      <c r="J837" s="144">
        <v>0</v>
      </c>
      <c r="K837" s="143">
        <v>0</v>
      </c>
      <c r="L837" s="144">
        <v>0</v>
      </c>
      <c r="M837" s="143">
        <v>0</v>
      </c>
      <c r="N837" s="144">
        <v>0</v>
      </c>
      <c r="O837" s="143">
        <v>0</v>
      </c>
      <c r="P837" s="144">
        <v>0</v>
      </c>
      <c r="Q837" s="143">
        <v>0</v>
      </c>
      <c r="R837" s="144">
        <v>0</v>
      </c>
      <c r="S837" s="143">
        <v>0</v>
      </c>
      <c r="T837" s="144">
        <v>0</v>
      </c>
      <c r="U837" s="143">
        <v>0</v>
      </c>
      <c r="V837" s="144">
        <v>0</v>
      </c>
      <c r="W837" s="143">
        <v>0</v>
      </c>
      <c r="X837" s="143">
        <v>0</v>
      </c>
      <c r="Y837" s="144">
        <v>0</v>
      </c>
    </row>
    <row r="838" spans="2:25" x14ac:dyDescent="0.2">
      <c r="B838" s="142" t="s">
        <v>1591</v>
      </c>
      <c r="C838" s="142" t="s">
        <v>1576</v>
      </c>
      <c r="D838" s="142" t="s">
        <v>1592</v>
      </c>
      <c r="E838" s="143">
        <v>0</v>
      </c>
      <c r="F838" s="144">
        <v>0</v>
      </c>
      <c r="G838" s="143">
        <v>0</v>
      </c>
      <c r="H838" s="144">
        <v>0</v>
      </c>
      <c r="I838" s="143">
        <v>0</v>
      </c>
      <c r="J838" s="144">
        <v>0</v>
      </c>
      <c r="K838" s="143">
        <v>0</v>
      </c>
      <c r="L838" s="144">
        <v>0</v>
      </c>
      <c r="M838" s="143">
        <v>0</v>
      </c>
      <c r="N838" s="144">
        <v>0</v>
      </c>
      <c r="O838" s="143">
        <v>0</v>
      </c>
      <c r="P838" s="144">
        <v>0</v>
      </c>
      <c r="Q838" s="143">
        <v>0</v>
      </c>
      <c r="R838" s="144">
        <v>0</v>
      </c>
      <c r="S838" s="143">
        <v>0</v>
      </c>
      <c r="T838" s="144">
        <v>0</v>
      </c>
      <c r="U838" s="143">
        <v>0</v>
      </c>
      <c r="V838" s="144">
        <v>0</v>
      </c>
      <c r="W838" s="143">
        <v>0</v>
      </c>
      <c r="X838" s="143">
        <v>0</v>
      </c>
      <c r="Y838" s="144">
        <v>0</v>
      </c>
    </row>
    <row r="839" spans="2:25" x14ac:dyDescent="0.2">
      <c r="B839" s="142" t="s">
        <v>1593</v>
      </c>
      <c r="C839" s="142" t="s">
        <v>1576</v>
      </c>
      <c r="D839" s="142" t="s">
        <v>1594</v>
      </c>
      <c r="E839" s="143">
        <v>0</v>
      </c>
      <c r="F839" s="144">
        <v>0</v>
      </c>
      <c r="G839" s="143">
        <v>0</v>
      </c>
      <c r="H839" s="144">
        <v>0</v>
      </c>
      <c r="I839" s="143">
        <v>0</v>
      </c>
      <c r="J839" s="144">
        <v>0</v>
      </c>
      <c r="K839" s="143">
        <v>0</v>
      </c>
      <c r="L839" s="144">
        <v>0</v>
      </c>
      <c r="M839" s="143">
        <v>0</v>
      </c>
      <c r="N839" s="144">
        <v>0</v>
      </c>
      <c r="O839" s="143">
        <v>0</v>
      </c>
      <c r="P839" s="144">
        <v>0</v>
      </c>
      <c r="Q839" s="143">
        <v>0</v>
      </c>
      <c r="R839" s="144">
        <v>0</v>
      </c>
      <c r="S839" s="143">
        <v>0</v>
      </c>
      <c r="T839" s="144">
        <v>0</v>
      </c>
      <c r="U839" s="143">
        <v>0</v>
      </c>
      <c r="V839" s="144">
        <v>0</v>
      </c>
      <c r="W839" s="143">
        <v>0</v>
      </c>
      <c r="X839" s="143">
        <v>0</v>
      </c>
      <c r="Y839" s="144">
        <v>0</v>
      </c>
    </row>
    <row r="840" spans="2:25" x14ac:dyDescent="0.2">
      <c r="B840" s="142" t="s">
        <v>1595</v>
      </c>
      <c r="C840" s="142" t="s">
        <v>1576</v>
      </c>
      <c r="D840" s="142" t="s">
        <v>1596</v>
      </c>
      <c r="E840" s="143">
        <v>0</v>
      </c>
      <c r="F840" s="144">
        <v>0</v>
      </c>
      <c r="G840" s="143">
        <v>0</v>
      </c>
      <c r="H840" s="144">
        <v>0</v>
      </c>
      <c r="I840" s="143">
        <v>0</v>
      </c>
      <c r="J840" s="144">
        <v>0</v>
      </c>
      <c r="K840" s="143">
        <v>0</v>
      </c>
      <c r="L840" s="144">
        <v>0</v>
      </c>
      <c r="M840" s="143">
        <v>0</v>
      </c>
      <c r="N840" s="144">
        <v>0</v>
      </c>
      <c r="O840" s="143">
        <v>0</v>
      </c>
      <c r="P840" s="144">
        <v>0</v>
      </c>
      <c r="Q840" s="143">
        <v>0</v>
      </c>
      <c r="R840" s="144">
        <v>0</v>
      </c>
      <c r="S840" s="143">
        <v>0</v>
      </c>
      <c r="T840" s="144">
        <v>0</v>
      </c>
      <c r="U840" s="143">
        <v>0</v>
      </c>
      <c r="V840" s="144">
        <v>0</v>
      </c>
      <c r="W840" s="143">
        <v>0</v>
      </c>
      <c r="X840" s="143">
        <v>0</v>
      </c>
      <c r="Y840" s="144">
        <v>0</v>
      </c>
    </row>
    <row r="841" spans="2:25" x14ac:dyDescent="0.2">
      <c r="B841" s="142" t="s">
        <v>1597</v>
      </c>
      <c r="C841" s="142" t="s">
        <v>656</v>
      </c>
      <c r="D841" s="142" t="s">
        <v>1598</v>
      </c>
      <c r="E841" s="143">
        <v>0</v>
      </c>
      <c r="F841" s="144">
        <v>0</v>
      </c>
      <c r="G841" s="143">
        <v>0</v>
      </c>
      <c r="H841" s="144">
        <v>0</v>
      </c>
      <c r="I841" s="143">
        <v>0</v>
      </c>
      <c r="J841" s="144">
        <v>0</v>
      </c>
      <c r="K841" s="143">
        <v>0</v>
      </c>
      <c r="L841" s="144">
        <v>0</v>
      </c>
      <c r="M841" s="143">
        <v>0</v>
      </c>
      <c r="N841" s="144">
        <v>0</v>
      </c>
      <c r="O841" s="143">
        <v>0</v>
      </c>
      <c r="P841" s="144">
        <v>0</v>
      </c>
      <c r="Q841" s="143">
        <v>0</v>
      </c>
      <c r="R841" s="144">
        <v>0</v>
      </c>
      <c r="S841" s="143">
        <v>0</v>
      </c>
      <c r="T841" s="144">
        <v>0</v>
      </c>
      <c r="U841" s="143">
        <v>0</v>
      </c>
      <c r="V841" s="144">
        <v>0</v>
      </c>
      <c r="W841" s="143">
        <v>0</v>
      </c>
      <c r="X841" s="143">
        <v>0</v>
      </c>
      <c r="Y841" s="144">
        <v>0</v>
      </c>
    </row>
    <row r="842" spans="2:25" x14ac:dyDescent="0.2">
      <c r="B842" s="142" t="s">
        <v>1599</v>
      </c>
      <c r="C842" s="142" t="s">
        <v>656</v>
      </c>
      <c r="D842" s="142" t="s">
        <v>2143</v>
      </c>
      <c r="E842" s="143">
        <v>0</v>
      </c>
      <c r="F842" s="144">
        <v>0</v>
      </c>
      <c r="G842" s="143">
        <v>0</v>
      </c>
      <c r="H842" s="144">
        <v>0</v>
      </c>
      <c r="I842" s="143">
        <v>0</v>
      </c>
      <c r="J842" s="144">
        <v>0</v>
      </c>
      <c r="K842" s="143">
        <v>0</v>
      </c>
      <c r="L842" s="144">
        <v>0</v>
      </c>
      <c r="M842" s="143">
        <v>0</v>
      </c>
      <c r="N842" s="144">
        <v>0</v>
      </c>
      <c r="O842" s="143">
        <v>0</v>
      </c>
      <c r="P842" s="144">
        <v>0</v>
      </c>
      <c r="Q842" s="143">
        <v>0</v>
      </c>
      <c r="R842" s="144">
        <v>0</v>
      </c>
      <c r="S842" s="143">
        <v>0</v>
      </c>
      <c r="T842" s="144">
        <v>0</v>
      </c>
      <c r="U842" s="143">
        <v>0</v>
      </c>
      <c r="V842" s="144">
        <v>0</v>
      </c>
      <c r="W842" s="143">
        <v>0</v>
      </c>
      <c r="X842" s="143">
        <v>0</v>
      </c>
      <c r="Y842" s="144">
        <v>0</v>
      </c>
    </row>
    <row r="843" spans="2:25" x14ac:dyDescent="0.2">
      <c r="B843" s="142" t="s">
        <v>1600</v>
      </c>
      <c r="C843" s="142" t="s">
        <v>656</v>
      </c>
      <c r="D843" s="142" t="s">
        <v>707</v>
      </c>
      <c r="E843" s="143">
        <v>0</v>
      </c>
      <c r="F843" s="144">
        <v>0</v>
      </c>
      <c r="G843" s="143">
        <v>0</v>
      </c>
      <c r="H843" s="144">
        <v>0</v>
      </c>
      <c r="I843" s="143">
        <v>0</v>
      </c>
      <c r="J843" s="144">
        <v>0</v>
      </c>
      <c r="K843" s="143">
        <v>0</v>
      </c>
      <c r="L843" s="144">
        <v>0</v>
      </c>
      <c r="M843" s="143">
        <v>0</v>
      </c>
      <c r="N843" s="144">
        <v>0</v>
      </c>
      <c r="O843" s="143">
        <v>0</v>
      </c>
      <c r="P843" s="144">
        <v>0</v>
      </c>
      <c r="Q843" s="143">
        <v>0</v>
      </c>
      <c r="R843" s="144">
        <v>0</v>
      </c>
      <c r="S843" s="143">
        <v>0</v>
      </c>
      <c r="T843" s="144">
        <v>0</v>
      </c>
      <c r="U843" s="143">
        <v>0</v>
      </c>
      <c r="V843" s="144">
        <v>0</v>
      </c>
      <c r="W843" s="143">
        <v>0</v>
      </c>
      <c r="X843" s="143">
        <v>0</v>
      </c>
      <c r="Y843" s="144">
        <v>0</v>
      </c>
    </row>
    <row r="844" spans="2:25" x14ac:dyDescent="0.2">
      <c r="B844" s="142" t="s">
        <v>1601</v>
      </c>
      <c r="C844" s="142" t="s">
        <v>656</v>
      </c>
      <c r="D844" s="142" t="s">
        <v>1602</v>
      </c>
      <c r="E844" s="143">
        <v>0</v>
      </c>
      <c r="F844" s="144">
        <v>0</v>
      </c>
      <c r="G844" s="143">
        <v>0</v>
      </c>
      <c r="H844" s="144">
        <v>0</v>
      </c>
      <c r="I844" s="143">
        <v>0</v>
      </c>
      <c r="J844" s="144">
        <v>0</v>
      </c>
      <c r="K844" s="143">
        <v>0</v>
      </c>
      <c r="L844" s="144">
        <v>0</v>
      </c>
      <c r="M844" s="143">
        <v>0</v>
      </c>
      <c r="N844" s="144">
        <v>0</v>
      </c>
      <c r="O844" s="143">
        <v>0</v>
      </c>
      <c r="P844" s="144">
        <v>0</v>
      </c>
      <c r="Q844" s="143">
        <v>0</v>
      </c>
      <c r="R844" s="144">
        <v>0</v>
      </c>
      <c r="S844" s="143">
        <v>0</v>
      </c>
      <c r="T844" s="144">
        <v>0</v>
      </c>
      <c r="U844" s="143">
        <v>0</v>
      </c>
      <c r="V844" s="144">
        <v>0</v>
      </c>
      <c r="W844" s="143">
        <v>0</v>
      </c>
      <c r="X844" s="143">
        <v>0</v>
      </c>
      <c r="Y844" s="144">
        <v>0</v>
      </c>
    </row>
    <row r="845" spans="2:25" x14ac:dyDescent="0.2">
      <c r="B845" s="142" t="s">
        <v>1603</v>
      </c>
      <c r="C845" s="142" t="s">
        <v>656</v>
      </c>
      <c r="D845" s="142" t="s">
        <v>1604</v>
      </c>
      <c r="E845" s="143">
        <v>0</v>
      </c>
      <c r="F845" s="144">
        <v>0</v>
      </c>
      <c r="G845" s="143">
        <v>0</v>
      </c>
      <c r="H845" s="144">
        <v>0</v>
      </c>
      <c r="I845" s="143">
        <v>0</v>
      </c>
      <c r="J845" s="144">
        <v>0</v>
      </c>
      <c r="K845" s="143">
        <v>0</v>
      </c>
      <c r="L845" s="144">
        <v>0</v>
      </c>
      <c r="M845" s="143">
        <v>0</v>
      </c>
      <c r="N845" s="144">
        <v>0</v>
      </c>
      <c r="O845" s="143">
        <v>0</v>
      </c>
      <c r="P845" s="144">
        <v>0</v>
      </c>
      <c r="Q845" s="143">
        <v>0</v>
      </c>
      <c r="R845" s="144">
        <v>0</v>
      </c>
      <c r="S845" s="143">
        <v>0</v>
      </c>
      <c r="T845" s="144">
        <v>0</v>
      </c>
      <c r="U845" s="143">
        <v>0</v>
      </c>
      <c r="V845" s="144">
        <v>0</v>
      </c>
      <c r="W845" s="143">
        <v>0</v>
      </c>
      <c r="X845" s="143">
        <v>0</v>
      </c>
      <c r="Y845" s="144">
        <v>0</v>
      </c>
    </row>
    <row r="846" spans="2:25" x14ac:dyDescent="0.2">
      <c r="B846" s="142" t="s">
        <v>1605</v>
      </c>
      <c r="C846" s="142" t="s">
        <v>656</v>
      </c>
      <c r="D846" s="142" t="s">
        <v>2141</v>
      </c>
      <c r="E846" s="143">
        <v>0</v>
      </c>
      <c r="F846" s="144">
        <v>0</v>
      </c>
      <c r="G846" s="143">
        <v>0</v>
      </c>
      <c r="H846" s="144">
        <v>0</v>
      </c>
      <c r="I846" s="143">
        <v>0</v>
      </c>
      <c r="J846" s="144">
        <v>0</v>
      </c>
      <c r="K846" s="143">
        <v>0</v>
      </c>
      <c r="L846" s="144">
        <v>0</v>
      </c>
      <c r="M846" s="143">
        <v>0</v>
      </c>
      <c r="N846" s="144">
        <v>0</v>
      </c>
      <c r="O846" s="143">
        <v>0</v>
      </c>
      <c r="P846" s="144">
        <v>0</v>
      </c>
      <c r="Q846" s="143">
        <v>0</v>
      </c>
      <c r="R846" s="144">
        <v>0</v>
      </c>
      <c r="S846" s="143">
        <v>0</v>
      </c>
      <c r="T846" s="144">
        <v>0</v>
      </c>
      <c r="U846" s="143">
        <v>0</v>
      </c>
      <c r="V846" s="144">
        <v>0</v>
      </c>
      <c r="W846" s="143">
        <v>0</v>
      </c>
      <c r="X846" s="143">
        <v>0</v>
      </c>
      <c r="Y846" s="144">
        <v>0</v>
      </c>
    </row>
    <row r="847" spans="2:25" x14ac:dyDescent="0.2">
      <c r="B847" s="142" t="s">
        <v>1606</v>
      </c>
      <c r="C847" s="142" t="s">
        <v>656</v>
      </c>
      <c r="D847" s="142" t="s">
        <v>1607</v>
      </c>
      <c r="E847" s="143">
        <v>0</v>
      </c>
      <c r="F847" s="144">
        <v>0</v>
      </c>
      <c r="G847" s="143">
        <v>0</v>
      </c>
      <c r="H847" s="144">
        <v>0</v>
      </c>
      <c r="I847" s="143">
        <v>0</v>
      </c>
      <c r="J847" s="144">
        <v>0</v>
      </c>
      <c r="K847" s="143">
        <v>0</v>
      </c>
      <c r="L847" s="144">
        <v>0</v>
      </c>
      <c r="M847" s="143">
        <v>0</v>
      </c>
      <c r="N847" s="144">
        <v>0</v>
      </c>
      <c r="O847" s="143">
        <v>0</v>
      </c>
      <c r="P847" s="144">
        <v>0</v>
      </c>
      <c r="Q847" s="143">
        <v>0</v>
      </c>
      <c r="R847" s="144">
        <v>0</v>
      </c>
      <c r="S847" s="143">
        <v>0</v>
      </c>
      <c r="T847" s="144">
        <v>0</v>
      </c>
      <c r="U847" s="143">
        <v>0</v>
      </c>
      <c r="V847" s="144">
        <v>0</v>
      </c>
      <c r="W847" s="143">
        <v>0</v>
      </c>
      <c r="X847" s="143">
        <v>0</v>
      </c>
      <c r="Y847" s="144">
        <v>0</v>
      </c>
    </row>
    <row r="848" spans="2:25" x14ac:dyDescent="0.2">
      <c r="B848" s="142" t="s">
        <v>1608</v>
      </c>
      <c r="C848" s="142" t="s">
        <v>656</v>
      </c>
      <c r="D848" s="142" t="s">
        <v>1609</v>
      </c>
      <c r="E848" s="143">
        <v>0</v>
      </c>
      <c r="F848" s="144">
        <v>0</v>
      </c>
      <c r="G848" s="143">
        <v>0</v>
      </c>
      <c r="H848" s="144">
        <v>0</v>
      </c>
      <c r="I848" s="143">
        <v>0</v>
      </c>
      <c r="J848" s="144">
        <v>0</v>
      </c>
      <c r="K848" s="143">
        <v>0</v>
      </c>
      <c r="L848" s="144">
        <v>0</v>
      </c>
      <c r="M848" s="143">
        <v>0</v>
      </c>
      <c r="N848" s="144">
        <v>0</v>
      </c>
      <c r="O848" s="143">
        <v>0</v>
      </c>
      <c r="P848" s="144">
        <v>0</v>
      </c>
      <c r="Q848" s="143">
        <v>0</v>
      </c>
      <c r="R848" s="144">
        <v>0</v>
      </c>
      <c r="S848" s="143">
        <v>0</v>
      </c>
      <c r="T848" s="144">
        <v>0</v>
      </c>
      <c r="U848" s="143">
        <v>0</v>
      </c>
      <c r="V848" s="144">
        <v>0</v>
      </c>
      <c r="W848" s="143">
        <v>0</v>
      </c>
      <c r="X848" s="143">
        <v>0</v>
      </c>
      <c r="Y848" s="144">
        <v>0</v>
      </c>
    </row>
    <row r="849" spans="2:25" x14ac:dyDescent="0.2">
      <c r="B849" s="142" t="s">
        <v>1610</v>
      </c>
      <c r="C849" s="142" t="s">
        <v>656</v>
      </c>
      <c r="D849" s="142" t="s">
        <v>1611</v>
      </c>
      <c r="E849" s="143">
        <v>0</v>
      </c>
      <c r="F849" s="144">
        <v>0</v>
      </c>
      <c r="G849" s="143">
        <v>0</v>
      </c>
      <c r="H849" s="144">
        <v>0</v>
      </c>
      <c r="I849" s="143">
        <v>0</v>
      </c>
      <c r="J849" s="144">
        <v>0</v>
      </c>
      <c r="K849" s="143">
        <v>0</v>
      </c>
      <c r="L849" s="144">
        <v>0</v>
      </c>
      <c r="M849" s="143">
        <v>0</v>
      </c>
      <c r="N849" s="144">
        <v>0</v>
      </c>
      <c r="O849" s="143">
        <v>0</v>
      </c>
      <c r="P849" s="144">
        <v>0</v>
      </c>
      <c r="Q849" s="143">
        <v>0</v>
      </c>
      <c r="R849" s="144">
        <v>0</v>
      </c>
      <c r="S849" s="143">
        <v>0</v>
      </c>
      <c r="T849" s="144">
        <v>0</v>
      </c>
      <c r="U849" s="143">
        <v>0</v>
      </c>
      <c r="V849" s="144">
        <v>0</v>
      </c>
      <c r="W849" s="143">
        <v>0</v>
      </c>
      <c r="X849" s="143">
        <v>0</v>
      </c>
      <c r="Y849" s="144">
        <v>0</v>
      </c>
    </row>
    <row r="850" spans="2:25" x14ac:dyDescent="0.2">
      <c r="B850" s="142" t="s">
        <v>1612</v>
      </c>
      <c r="C850" s="142" t="s">
        <v>656</v>
      </c>
      <c r="D850" s="142" t="s">
        <v>2136</v>
      </c>
      <c r="E850" s="143">
        <v>0</v>
      </c>
      <c r="F850" s="144">
        <v>0</v>
      </c>
      <c r="G850" s="143">
        <v>0</v>
      </c>
      <c r="H850" s="144">
        <v>0</v>
      </c>
      <c r="I850" s="143">
        <v>0</v>
      </c>
      <c r="J850" s="144">
        <v>0</v>
      </c>
      <c r="K850" s="143">
        <v>0</v>
      </c>
      <c r="L850" s="144">
        <v>0</v>
      </c>
      <c r="M850" s="143">
        <v>0</v>
      </c>
      <c r="N850" s="144">
        <v>0</v>
      </c>
      <c r="O850" s="143">
        <v>0</v>
      </c>
      <c r="P850" s="144">
        <v>0</v>
      </c>
      <c r="Q850" s="143">
        <v>0</v>
      </c>
      <c r="R850" s="144">
        <v>0</v>
      </c>
      <c r="S850" s="143">
        <v>0</v>
      </c>
      <c r="T850" s="144">
        <v>0</v>
      </c>
      <c r="U850" s="143">
        <v>0</v>
      </c>
      <c r="V850" s="144">
        <v>0</v>
      </c>
      <c r="W850" s="143">
        <v>0</v>
      </c>
      <c r="X850" s="143">
        <v>0</v>
      </c>
      <c r="Y850" s="144">
        <v>0</v>
      </c>
    </row>
    <row r="851" spans="2:25" x14ac:dyDescent="0.2">
      <c r="B851" s="142" t="s">
        <v>1613</v>
      </c>
      <c r="C851" s="142" t="s">
        <v>656</v>
      </c>
      <c r="D851" s="142" t="s">
        <v>1614</v>
      </c>
      <c r="E851" s="143">
        <v>0</v>
      </c>
      <c r="F851" s="144">
        <v>0</v>
      </c>
      <c r="G851" s="143">
        <v>0</v>
      </c>
      <c r="H851" s="144">
        <v>0</v>
      </c>
      <c r="I851" s="143">
        <v>0</v>
      </c>
      <c r="J851" s="144">
        <v>0</v>
      </c>
      <c r="K851" s="143">
        <v>0</v>
      </c>
      <c r="L851" s="144">
        <v>0</v>
      </c>
      <c r="M851" s="143">
        <v>0</v>
      </c>
      <c r="N851" s="144">
        <v>0</v>
      </c>
      <c r="O851" s="143">
        <v>0</v>
      </c>
      <c r="P851" s="144">
        <v>0</v>
      </c>
      <c r="Q851" s="143">
        <v>0</v>
      </c>
      <c r="R851" s="144">
        <v>0</v>
      </c>
      <c r="S851" s="143">
        <v>0</v>
      </c>
      <c r="T851" s="144">
        <v>0</v>
      </c>
      <c r="U851" s="143">
        <v>0</v>
      </c>
      <c r="V851" s="144">
        <v>0</v>
      </c>
      <c r="W851" s="143">
        <v>0</v>
      </c>
      <c r="X851" s="143">
        <v>0</v>
      </c>
      <c r="Y851" s="144">
        <v>0</v>
      </c>
    </row>
    <row r="852" spans="2:25" x14ac:dyDescent="0.2">
      <c r="B852" s="142" t="s">
        <v>1615</v>
      </c>
      <c r="C852" s="142" t="s">
        <v>656</v>
      </c>
      <c r="D852" s="142" t="s">
        <v>1616</v>
      </c>
      <c r="E852" s="143">
        <v>0</v>
      </c>
      <c r="F852" s="144">
        <v>0</v>
      </c>
      <c r="G852" s="143">
        <v>0</v>
      </c>
      <c r="H852" s="144">
        <v>0</v>
      </c>
      <c r="I852" s="143">
        <v>0</v>
      </c>
      <c r="J852" s="144">
        <v>0</v>
      </c>
      <c r="K852" s="143">
        <v>0</v>
      </c>
      <c r="L852" s="144">
        <v>0</v>
      </c>
      <c r="M852" s="143">
        <v>0</v>
      </c>
      <c r="N852" s="144">
        <v>0</v>
      </c>
      <c r="O852" s="143">
        <v>0</v>
      </c>
      <c r="P852" s="144">
        <v>0</v>
      </c>
      <c r="Q852" s="143">
        <v>0</v>
      </c>
      <c r="R852" s="144">
        <v>0</v>
      </c>
      <c r="S852" s="143">
        <v>0</v>
      </c>
      <c r="T852" s="144">
        <v>0</v>
      </c>
      <c r="U852" s="143">
        <v>0</v>
      </c>
      <c r="V852" s="144">
        <v>0</v>
      </c>
      <c r="W852" s="143">
        <v>0</v>
      </c>
      <c r="X852" s="143">
        <v>0</v>
      </c>
      <c r="Y852" s="144">
        <v>0</v>
      </c>
    </row>
    <row r="853" spans="2:25" x14ac:dyDescent="0.2">
      <c r="B853" s="142" t="s">
        <v>1617</v>
      </c>
      <c r="C853" s="142" t="s">
        <v>656</v>
      </c>
      <c r="D853" s="142" t="s">
        <v>1618</v>
      </c>
      <c r="E853" s="143">
        <v>0</v>
      </c>
      <c r="F853" s="144">
        <v>0</v>
      </c>
      <c r="G853" s="143">
        <v>0</v>
      </c>
      <c r="H853" s="144">
        <v>0</v>
      </c>
      <c r="I853" s="143">
        <v>0</v>
      </c>
      <c r="J853" s="144">
        <v>0</v>
      </c>
      <c r="K853" s="143">
        <v>0</v>
      </c>
      <c r="L853" s="144">
        <v>0</v>
      </c>
      <c r="M853" s="143">
        <v>0</v>
      </c>
      <c r="N853" s="144">
        <v>0</v>
      </c>
      <c r="O853" s="143">
        <v>0</v>
      </c>
      <c r="P853" s="144">
        <v>0</v>
      </c>
      <c r="Q853" s="143">
        <v>0</v>
      </c>
      <c r="R853" s="144">
        <v>0</v>
      </c>
      <c r="S853" s="143">
        <v>0</v>
      </c>
      <c r="T853" s="144">
        <v>0</v>
      </c>
      <c r="U853" s="143">
        <v>0</v>
      </c>
      <c r="V853" s="144">
        <v>0</v>
      </c>
      <c r="W853" s="143">
        <v>0</v>
      </c>
      <c r="X853" s="143">
        <v>0</v>
      </c>
      <c r="Y853" s="144">
        <v>0</v>
      </c>
    </row>
    <row r="854" spans="2:25" x14ac:dyDescent="0.2">
      <c r="B854" s="142" t="s">
        <v>1619</v>
      </c>
      <c r="C854" s="142" t="s">
        <v>656</v>
      </c>
      <c r="D854" s="142" t="s">
        <v>1620</v>
      </c>
      <c r="E854" s="143">
        <v>0</v>
      </c>
      <c r="F854" s="144">
        <v>0</v>
      </c>
      <c r="G854" s="143">
        <v>0</v>
      </c>
      <c r="H854" s="144">
        <v>0</v>
      </c>
      <c r="I854" s="143">
        <v>0</v>
      </c>
      <c r="J854" s="144">
        <v>0</v>
      </c>
      <c r="K854" s="143">
        <v>0</v>
      </c>
      <c r="L854" s="144">
        <v>0</v>
      </c>
      <c r="M854" s="143">
        <v>0</v>
      </c>
      <c r="N854" s="144">
        <v>0</v>
      </c>
      <c r="O854" s="143">
        <v>0</v>
      </c>
      <c r="P854" s="144">
        <v>0</v>
      </c>
      <c r="Q854" s="143">
        <v>0</v>
      </c>
      <c r="R854" s="144">
        <v>0</v>
      </c>
      <c r="S854" s="143">
        <v>0</v>
      </c>
      <c r="T854" s="144">
        <v>0</v>
      </c>
      <c r="U854" s="143">
        <v>0</v>
      </c>
      <c r="V854" s="144">
        <v>0</v>
      </c>
      <c r="W854" s="143">
        <v>0</v>
      </c>
      <c r="X854" s="143">
        <v>0</v>
      </c>
      <c r="Y854" s="144">
        <v>0</v>
      </c>
    </row>
    <row r="855" spans="2:25" x14ac:dyDescent="0.2">
      <c r="B855" s="142" t="s">
        <v>1621</v>
      </c>
      <c r="C855" s="142" t="s">
        <v>1622</v>
      </c>
      <c r="D855" s="142" t="s">
        <v>1623</v>
      </c>
      <c r="E855" s="143">
        <v>0</v>
      </c>
      <c r="F855" s="144">
        <v>0</v>
      </c>
      <c r="G855" s="143">
        <v>0</v>
      </c>
      <c r="H855" s="144">
        <v>0</v>
      </c>
      <c r="I855" s="143">
        <v>0</v>
      </c>
      <c r="J855" s="144">
        <v>0</v>
      </c>
      <c r="K855" s="143">
        <v>0</v>
      </c>
      <c r="L855" s="144">
        <v>0</v>
      </c>
      <c r="M855" s="143">
        <v>0</v>
      </c>
      <c r="N855" s="144">
        <v>0</v>
      </c>
      <c r="O855" s="143">
        <v>0</v>
      </c>
      <c r="P855" s="144">
        <v>0</v>
      </c>
      <c r="Q855" s="143">
        <v>0</v>
      </c>
      <c r="R855" s="144">
        <v>0</v>
      </c>
      <c r="S855" s="143">
        <v>0</v>
      </c>
      <c r="T855" s="144">
        <v>0</v>
      </c>
      <c r="U855" s="143">
        <v>0</v>
      </c>
      <c r="V855" s="144">
        <v>0</v>
      </c>
      <c r="W855" s="143">
        <v>0</v>
      </c>
      <c r="X855" s="143">
        <v>0</v>
      </c>
      <c r="Y855" s="144">
        <v>0</v>
      </c>
    </row>
    <row r="856" spans="2:25" x14ac:dyDescent="0.2">
      <c r="B856" s="142" t="s">
        <v>1624</v>
      </c>
      <c r="C856" s="142" t="s">
        <v>1622</v>
      </c>
      <c r="D856" s="142" t="s">
        <v>1625</v>
      </c>
      <c r="E856" s="143">
        <v>0</v>
      </c>
      <c r="F856" s="144">
        <v>0</v>
      </c>
      <c r="G856" s="143">
        <v>0</v>
      </c>
      <c r="H856" s="144">
        <v>0</v>
      </c>
      <c r="I856" s="143">
        <v>0</v>
      </c>
      <c r="J856" s="144">
        <v>0</v>
      </c>
      <c r="K856" s="143">
        <v>0</v>
      </c>
      <c r="L856" s="144">
        <v>0</v>
      </c>
      <c r="M856" s="143">
        <v>0</v>
      </c>
      <c r="N856" s="144">
        <v>0</v>
      </c>
      <c r="O856" s="143">
        <v>0</v>
      </c>
      <c r="P856" s="144">
        <v>0</v>
      </c>
      <c r="Q856" s="143">
        <v>0</v>
      </c>
      <c r="R856" s="144">
        <v>0</v>
      </c>
      <c r="S856" s="143">
        <v>0</v>
      </c>
      <c r="T856" s="144">
        <v>0</v>
      </c>
      <c r="U856" s="143">
        <v>0</v>
      </c>
      <c r="V856" s="144">
        <v>0</v>
      </c>
      <c r="W856" s="143">
        <v>0</v>
      </c>
      <c r="X856" s="143">
        <v>0</v>
      </c>
      <c r="Y856" s="144">
        <v>0</v>
      </c>
    </row>
    <row r="857" spans="2:25" x14ac:dyDescent="0.2">
      <c r="B857" s="142" t="s">
        <v>1626</v>
      </c>
      <c r="C857" s="142" t="s">
        <v>1622</v>
      </c>
      <c r="D857" s="142" t="s">
        <v>675</v>
      </c>
      <c r="E857" s="143">
        <v>0</v>
      </c>
      <c r="F857" s="144">
        <v>0</v>
      </c>
      <c r="G857" s="143">
        <v>0</v>
      </c>
      <c r="H857" s="144">
        <v>0</v>
      </c>
      <c r="I857" s="143">
        <v>0</v>
      </c>
      <c r="J857" s="144">
        <v>0</v>
      </c>
      <c r="K857" s="143">
        <v>0</v>
      </c>
      <c r="L857" s="144">
        <v>0</v>
      </c>
      <c r="M857" s="143">
        <v>0</v>
      </c>
      <c r="N857" s="144">
        <v>0</v>
      </c>
      <c r="O857" s="143">
        <v>0</v>
      </c>
      <c r="P857" s="144">
        <v>0</v>
      </c>
      <c r="Q857" s="143">
        <v>0</v>
      </c>
      <c r="R857" s="144">
        <v>0</v>
      </c>
      <c r="S857" s="143">
        <v>0</v>
      </c>
      <c r="T857" s="144">
        <v>0</v>
      </c>
      <c r="U857" s="143">
        <v>0</v>
      </c>
      <c r="V857" s="144">
        <v>0</v>
      </c>
      <c r="W857" s="143">
        <v>0</v>
      </c>
      <c r="X857" s="143">
        <v>0</v>
      </c>
      <c r="Y857" s="144">
        <v>0</v>
      </c>
    </row>
    <row r="858" spans="2:25" x14ac:dyDescent="0.2">
      <c r="B858" s="142" t="s">
        <v>1627</v>
      </c>
      <c r="C858" s="142" t="s">
        <v>1622</v>
      </c>
      <c r="D858" s="142" t="s">
        <v>1628</v>
      </c>
      <c r="E858" s="143">
        <v>0</v>
      </c>
      <c r="F858" s="144">
        <v>0</v>
      </c>
      <c r="G858" s="143">
        <v>0</v>
      </c>
      <c r="H858" s="144">
        <v>0</v>
      </c>
      <c r="I858" s="143">
        <v>0</v>
      </c>
      <c r="J858" s="144">
        <v>0</v>
      </c>
      <c r="K858" s="143">
        <v>0</v>
      </c>
      <c r="L858" s="144">
        <v>0</v>
      </c>
      <c r="M858" s="143">
        <v>0</v>
      </c>
      <c r="N858" s="144">
        <v>0</v>
      </c>
      <c r="O858" s="143">
        <v>0</v>
      </c>
      <c r="P858" s="144">
        <v>0</v>
      </c>
      <c r="Q858" s="143">
        <v>0</v>
      </c>
      <c r="R858" s="144">
        <v>0</v>
      </c>
      <c r="S858" s="143">
        <v>0</v>
      </c>
      <c r="T858" s="144">
        <v>0</v>
      </c>
      <c r="U858" s="143">
        <v>0</v>
      </c>
      <c r="V858" s="144">
        <v>0</v>
      </c>
      <c r="W858" s="143">
        <v>0</v>
      </c>
      <c r="X858" s="143">
        <v>0</v>
      </c>
      <c r="Y858" s="144">
        <v>0</v>
      </c>
    </row>
    <row r="859" spans="2:25" x14ac:dyDescent="0.2">
      <c r="B859" s="142" t="s">
        <v>1629</v>
      </c>
      <c r="C859" s="142" t="s">
        <v>1622</v>
      </c>
      <c r="D859" s="142" t="s">
        <v>27</v>
      </c>
      <c r="E859" s="143">
        <v>0</v>
      </c>
      <c r="F859" s="144">
        <v>0</v>
      </c>
      <c r="G859" s="143">
        <v>0</v>
      </c>
      <c r="H859" s="144">
        <v>0</v>
      </c>
      <c r="I859" s="143">
        <v>0</v>
      </c>
      <c r="J859" s="144">
        <v>0</v>
      </c>
      <c r="K859" s="143">
        <v>0</v>
      </c>
      <c r="L859" s="144">
        <v>0</v>
      </c>
      <c r="M859" s="143">
        <v>0</v>
      </c>
      <c r="N859" s="144">
        <v>0</v>
      </c>
      <c r="O859" s="143">
        <v>0</v>
      </c>
      <c r="P859" s="144">
        <v>0</v>
      </c>
      <c r="Q859" s="143">
        <v>0</v>
      </c>
      <c r="R859" s="144">
        <v>0</v>
      </c>
      <c r="S859" s="143">
        <v>0</v>
      </c>
      <c r="T859" s="144">
        <v>0</v>
      </c>
      <c r="U859" s="143">
        <v>0</v>
      </c>
      <c r="V859" s="144">
        <v>0</v>
      </c>
      <c r="W859" s="143">
        <v>0</v>
      </c>
      <c r="X859" s="143">
        <v>0</v>
      </c>
      <c r="Y859" s="144">
        <v>0</v>
      </c>
    </row>
    <row r="860" spans="2:25" x14ac:dyDescent="0.2">
      <c r="B860" s="142" t="s">
        <v>1630</v>
      </c>
      <c r="C860" s="142" t="s">
        <v>1622</v>
      </c>
      <c r="D860" s="142" t="s">
        <v>1631</v>
      </c>
      <c r="E860" s="143">
        <v>0</v>
      </c>
      <c r="F860" s="144">
        <v>0</v>
      </c>
      <c r="G860" s="143">
        <v>0</v>
      </c>
      <c r="H860" s="144">
        <v>0</v>
      </c>
      <c r="I860" s="143">
        <v>0</v>
      </c>
      <c r="J860" s="144">
        <v>0</v>
      </c>
      <c r="K860" s="143">
        <v>0</v>
      </c>
      <c r="L860" s="144">
        <v>0</v>
      </c>
      <c r="M860" s="143">
        <v>0</v>
      </c>
      <c r="N860" s="144">
        <v>0</v>
      </c>
      <c r="O860" s="143">
        <v>0</v>
      </c>
      <c r="P860" s="144">
        <v>0</v>
      </c>
      <c r="Q860" s="143">
        <v>0</v>
      </c>
      <c r="R860" s="144">
        <v>0</v>
      </c>
      <c r="S860" s="143">
        <v>0</v>
      </c>
      <c r="T860" s="144">
        <v>0</v>
      </c>
      <c r="U860" s="143">
        <v>0</v>
      </c>
      <c r="V860" s="144">
        <v>0</v>
      </c>
      <c r="W860" s="143">
        <v>0</v>
      </c>
      <c r="X860" s="143">
        <v>0</v>
      </c>
      <c r="Y860" s="144">
        <v>0</v>
      </c>
    </row>
    <row r="861" spans="2:25" x14ac:dyDescent="0.2">
      <c r="B861" s="142" t="s">
        <v>1632</v>
      </c>
      <c r="C861" s="142" t="s">
        <v>1622</v>
      </c>
      <c r="D861" s="142" t="s">
        <v>1633</v>
      </c>
      <c r="E861" s="143">
        <v>0</v>
      </c>
      <c r="F861" s="144">
        <v>0</v>
      </c>
      <c r="G861" s="143">
        <v>0</v>
      </c>
      <c r="H861" s="144">
        <v>0</v>
      </c>
      <c r="I861" s="143">
        <v>0</v>
      </c>
      <c r="J861" s="144">
        <v>0</v>
      </c>
      <c r="K861" s="143">
        <v>0</v>
      </c>
      <c r="L861" s="144">
        <v>0</v>
      </c>
      <c r="M861" s="143">
        <v>0</v>
      </c>
      <c r="N861" s="144">
        <v>0</v>
      </c>
      <c r="O861" s="143">
        <v>0</v>
      </c>
      <c r="P861" s="144">
        <v>0</v>
      </c>
      <c r="Q861" s="143">
        <v>0</v>
      </c>
      <c r="R861" s="144">
        <v>0</v>
      </c>
      <c r="S861" s="143">
        <v>0</v>
      </c>
      <c r="T861" s="144">
        <v>0</v>
      </c>
      <c r="U861" s="143">
        <v>0</v>
      </c>
      <c r="V861" s="144">
        <v>0</v>
      </c>
      <c r="W861" s="143">
        <v>0</v>
      </c>
      <c r="X861" s="143">
        <v>0</v>
      </c>
      <c r="Y861" s="144">
        <v>0</v>
      </c>
    </row>
    <row r="862" spans="2:25" x14ac:dyDescent="0.2">
      <c r="B862" s="142" t="s">
        <v>1634</v>
      </c>
      <c r="C862" s="142" t="s">
        <v>1622</v>
      </c>
      <c r="D862" s="142" t="s">
        <v>35</v>
      </c>
      <c r="E862" s="143">
        <v>0</v>
      </c>
      <c r="F862" s="144">
        <v>0</v>
      </c>
      <c r="G862" s="143">
        <v>0</v>
      </c>
      <c r="H862" s="144">
        <v>0</v>
      </c>
      <c r="I862" s="143">
        <v>0</v>
      </c>
      <c r="J862" s="144">
        <v>0</v>
      </c>
      <c r="K862" s="143">
        <v>0</v>
      </c>
      <c r="L862" s="144">
        <v>0</v>
      </c>
      <c r="M862" s="143">
        <v>0</v>
      </c>
      <c r="N862" s="144">
        <v>0</v>
      </c>
      <c r="O862" s="143">
        <v>0</v>
      </c>
      <c r="P862" s="144">
        <v>0</v>
      </c>
      <c r="Q862" s="143">
        <v>0</v>
      </c>
      <c r="R862" s="144">
        <v>0</v>
      </c>
      <c r="S862" s="143">
        <v>0</v>
      </c>
      <c r="T862" s="144">
        <v>0</v>
      </c>
      <c r="U862" s="143">
        <v>0</v>
      </c>
      <c r="V862" s="144">
        <v>0</v>
      </c>
      <c r="W862" s="143">
        <v>0</v>
      </c>
      <c r="X862" s="143">
        <v>0</v>
      </c>
      <c r="Y862" s="144">
        <v>0</v>
      </c>
    </row>
    <row r="863" spans="2:25" x14ac:dyDescent="0.2">
      <c r="B863" s="142" t="s">
        <v>1635</v>
      </c>
      <c r="C863" s="142" t="s">
        <v>1622</v>
      </c>
      <c r="D863" s="142" t="s">
        <v>709</v>
      </c>
      <c r="E863" s="143">
        <v>0</v>
      </c>
      <c r="F863" s="144">
        <v>0</v>
      </c>
      <c r="G863" s="143">
        <v>0</v>
      </c>
      <c r="H863" s="144">
        <v>0</v>
      </c>
      <c r="I863" s="143">
        <v>0</v>
      </c>
      <c r="J863" s="144">
        <v>0</v>
      </c>
      <c r="K863" s="143">
        <v>0</v>
      </c>
      <c r="L863" s="144">
        <v>0</v>
      </c>
      <c r="M863" s="143">
        <v>0</v>
      </c>
      <c r="N863" s="144">
        <v>0</v>
      </c>
      <c r="O863" s="143">
        <v>0</v>
      </c>
      <c r="P863" s="144">
        <v>0</v>
      </c>
      <c r="Q863" s="143">
        <v>0</v>
      </c>
      <c r="R863" s="144">
        <v>0</v>
      </c>
      <c r="S863" s="143">
        <v>0</v>
      </c>
      <c r="T863" s="144">
        <v>0</v>
      </c>
      <c r="U863" s="143">
        <v>0</v>
      </c>
      <c r="V863" s="144">
        <v>0</v>
      </c>
      <c r="W863" s="143">
        <v>0</v>
      </c>
      <c r="X863" s="143">
        <v>0</v>
      </c>
      <c r="Y863" s="144">
        <v>0</v>
      </c>
    </row>
    <row r="864" spans="2:25" x14ac:dyDescent="0.2">
      <c r="B864" s="142" t="s">
        <v>1636</v>
      </c>
      <c r="C864" s="142" t="s">
        <v>1622</v>
      </c>
      <c r="D864" s="142" t="s">
        <v>905</v>
      </c>
      <c r="E864" s="143">
        <v>0</v>
      </c>
      <c r="F864" s="144">
        <v>0</v>
      </c>
      <c r="G864" s="143">
        <v>0</v>
      </c>
      <c r="H864" s="144">
        <v>0</v>
      </c>
      <c r="I864" s="143">
        <v>0</v>
      </c>
      <c r="J864" s="144">
        <v>0</v>
      </c>
      <c r="K864" s="143">
        <v>0</v>
      </c>
      <c r="L864" s="144">
        <v>0</v>
      </c>
      <c r="M864" s="143">
        <v>0</v>
      </c>
      <c r="N864" s="144">
        <v>0</v>
      </c>
      <c r="O864" s="143">
        <v>0</v>
      </c>
      <c r="P864" s="144">
        <v>0</v>
      </c>
      <c r="Q864" s="143">
        <v>0</v>
      </c>
      <c r="R864" s="144">
        <v>0</v>
      </c>
      <c r="S864" s="143">
        <v>0</v>
      </c>
      <c r="T864" s="144">
        <v>0</v>
      </c>
      <c r="U864" s="143">
        <v>0</v>
      </c>
      <c r="V864" s="144">
        <v>0</v>
      </c>
      <c r="W864" s="143">
        <v>0</v>
      </c>
      <c r="X864" s="143">
        <v>0</v>
      </c>
      <c r="Y864" s="144">
        <v>0</v>
      </c>
    </row>
    <row r="865" spans="2:25" x14ac:dyDescent="0.2">
      <c r="B865" s="142" t="s">
        <v>1637</v>
      </c>
      <c r="C865" s="142" t="s">
        <v>1622</v>
      </c>
      <c r="D865" s="142" t="s">
        <v>1638</v>
      </c>
      <c r="E865" s="143">
        <v>0</v>
      </c>
      <c r="F865" s="144">
        <v>0</v>
      </c>
      <c r="G865" s="143">
        <v>0</v>
      </c>
      <c r="H865" s="144">
        <v>0</v>
      </c>
      <c r="I865" s="143">
        <v>0</v>
      </c>
      <c r="J865" s="144">
        <v>0</v>
      </c>
      <c r="K865" s="143">
        <v>0</v>
      </c>
      <c r="L865" s="144">
        <v>0</v>
      </c>
      <c r="M865" s="143">
        <v>0</v>
      </c>
      <c r="N865" s="144">
        <v>0</v>
      </c>
      <c r="O865" s="143">
        <v>0</v>
      </c>
      <c r="P865" s="144">
        <v>0</v>
      </c>
      <c r="Q865" s="143">
        <v>0</v>
      </c>
      <c r="R865" s="144">
        <v>0</v>
      </c>
      <c r="S865" s="143">
        <v>0</v>
      </c>
      <c r="T865" s="144">
        <v>0</v>
      </c>
      <c r="U865" s="143">
        <v>0</v>
      </c>
      <c r="V865" s="144">
        <v>0</v>
      </c>
      <c r="W865" s="143">
        <v>0</v>
      </c>
      <c r="X865" s="143">
        <v>0</v>
      </c>
      <c r="Y865" s="144">
        <v>0</v>
      </c>
    </row>
    <row r="866" spans="2:25" x14ac:dyDescent="0.2">
      <c r="B866" s="142" t="s">
        <v>1639</v>
      </c>
      <c r="C866" s="142" t="s">
        <v>1622</v>
      </c>
      <c r="D866" s="142" t="s">
        <v>1640</v>
      </c>
      <c r="E866" s="143">
        <v>0</v>
      </c>
      <c r="F866" s="144">
        <v>0</v>
      </c>
      <c r="G866" s="143">
        <v>0</v>
      </c>
      <c r="H866" s="144">
        <v>0</v>
      </c>
      <c r="I866" s="143">
        <v>0</v>
      </c>
      <c r="J866" s="144">
        <v>0</v>
      </c>
      <c r="K866" s="143">
        <v>0</v>
      </c>
      <c r="L866" s="144">
        <v>0</v>
      </c>
      <c r="M866" s="143">
        <v>0</v>
      </c>
      <c r="N866" s="144">
        <v>0</v>
      </c>
      <c r="O866" s="143">
        <v>0</v>
      </c>
      <c r="P866" s="144">
        <v>0</v>
      </c>
      <c r="Q866" s="143">
        <v>0</v>
      </c>
      <c r="R866" s="144">
        <v>0</v>
      </c>
      <c r="S866" s="143">
        <v>0</v>
      </c>
      <c r="T866" s="144">
        <v>0</v>
      </c>
      <c r="U866" s="143">
        <v>0</v>
      </c>
      <c r="V866" s="144">
        <v>0</v>
      </c>
      <c r="W866" s="143">
        <v>0</v>
      </c>
      <c r="X866" s="143">
        <v>0</v>
      </c>
      <c r="Y866" s="144">
        <v>0</v>
      </c>
    </row>
    <row r="867" spans="2:25" x14ac:dyDescent="0.2">
      <c r="B867" s="142" t="s">
        <v>1641</v>
      </c>
      <c r="C867" s="142" t="s">
        <v>1622</v>
      </c>
      <c r="D867" s="142" t="s">
        <v>1642</v>
      </c>
      <c r="E867" s="143">
        <v>0</v>
      </c>
      <c r="F867" s="144">
        <v>0</v>
      </c>
      <c r="G867" s="143">
        <v>0</v>
      </c>
      <c r="H867" s="144">
        <v>0</v>
      </c>
      <c r="I867" s="143">
        <v>0</v>
      </c>
      <c r="J867" s="144">
        <v>0</v>
      </c>
      <c r="K867" s="143">
        <v>0</v>
      </c>
      <c r="L867" s="144">
        <v>0</v>
      </c>
      <c r="M867" s="143">
        <v>0</v>
      </c>
      <c r="N867" s="144">
        <v>0</v>
      </c>
      <c r="O867" s="143">
        <v>0</v>
      </c>
      <c r="P867" s="144">
        <v>0</v>
      </c>
      <c r="Q867" s="143">
        <v>0</v>
      </c>
      <c r="R867" s="144">
        <v>0</v>
      </c>
      <c r="S867" s="143">
        <v>0</v>
      </c>
      <c r="T867" s="144">
        <v>0</v>
      </c>
      <c r="U867" s="143">
        <v>0</v>
      </c>
      <c r="V867" s="144">
        <v>0</v>
      </c>
      <c r="W867" s="143">
        <v>0</v>
      </c>
      <c r="X867" s="143">
        <v>0</v>
      </c>
      <c r="Y867" s="144">
        <v>0</v>
      </c>
    </row>
    <row r="868" spans="2:25" x14ac:dyDescent="0.2">
      <c r="B868" s="142" t="s">
        <v>1643</v>
      </c>
      <c r="C868" s="142" t="s">
        <v>1622</v>
      </c>
      <c r="D868" s="142" t="s">
        <v>1644</v>
      </c>
      <c r="E868" s="143">
        <v>0</v>
      </c>
      <c r="F868" s="144">
        <v>0</v>
      </c>
      <c r="G868" s="143">
        <v>0</v>
      </c>
      <c r="H868" s="144">
        <v>0</v>
      </c>
      <c r="I868" s="143">
        <v>0</v>
      </c>
      <c r="J868" s="144">
        <v>0</v>
      </c>
      <c r="K868" s="143">
        <v>0</v>
      </c>
      <c r="L868" s="144">
        <v>0</v>
      </c>
      <c r="M868" s="143">
        <v>0</v>
      </c>
      <c r="N868" s="144">
        <v>0</v>
      </c>
      <c r="O868" s="143">
        <v>0</v>
      </c>
      <c r="P868" s="144">
        <v>0</v>
      </c>
      <c r="Q868" s="143">
        <v>0</v>
      </c>
      <c r="R868" s="144">
        <v>0</v>
      </c>
      <c r="S868" s="143">
        <v>0</v>
      </c>
      <c r="T868" s="144">
        <v>0</v>
      </c>
      <c r="U868" s="143">
        <v>0</v>
      </c>
      <c r="V868" s="144">
        <v>0</v>
      </c>
      <c r="W868" s="143">
        <v>0</v>
      </c>
      <c r="X868" s="143">
        <v>0</v>
      </c>
      <c r="Y868" s="144">
        <v>0</v>
      </c>
    </row>
    <row r="869" spans="2:25" x14ac:dyDescent="0.2">
      <c r="B869" s="142" t="s">
        <v>1645</v>
      </c>
      <c r="C869" s="142" t="s">
        <v>1622</v>
      </c>
      <c r="D869" s="142" t="s">
        <v>1646</v>
      </c>
      <c r="E869" s="143">
        <v>0</v>
      </c>
      <c r="F869" s="144">
        <v>0</v>
      </c>
      <c r="G869" s="143">
        <v>0</v>
      </c>
      <c r="H869" s="144">
        <v>0</v>
      </c>
      <c r="I869" s="143">
        <v>0</v>
      </c>
      <c r="J869" s="144">
        <v>0</v>
      </c>
      <c r="K869" s="143">
        <v>0</v>
      </c>
      <c r="L869" s="144">
        <v>0</v>
      </c>
      <c r="M869" s="143">
        <v>0</v>
      </c>
      <c r="N869" s="144">
        <v>0</v>
      </c>
      <c r="O869" s="143">
        <v>0</v>
      </c>
      <c r="P869" s="144">
        <v>0</v>
      </c>
      <c r="Q869" s="143">
        <v>0</v>
      </c>
      <c r="R869" s="144">
        <v>0</v>
      </c>
      <c r="S869" s="143">
        <v>0</v>
      </c>
      <c r="T869" s="144">
        <v>0</v>
      </c>
      <c r="U869" s="143">
        <v>0</v>
      </c>
      <c r="V869" s="144">
        <v>0</v>
      </c>
      <c r="W869" s="143">
        <v>0</v>
      </c>
      <c r="X869" s="143">
        <v>0</v>
      </c>
      <c r="Y869" s="144">
        <v>0</v>
      </c>
    </row>
    <row r="870" spans="2:25" x14ac:dyDescent="0.2">
      <c r="B870" s="142" t="s">
        <v>1647</v>
      </c>
      <c r="C870" s="142" t="s">
        <v>1622</v>
      </c>
      <c r="D870" s="142" t="s">
        <v>1648</v>
      </c>
      <c r="E870" s="143">
        <v>0</v>
      </c>
      <c r="F870" s="144">
        <v>0</v>
      </c>
      <c r="G870" s="143">
        <v>0</v>
      </c>
      <c r="H870" s="144">
        <v>0</v>
      </c>
      <c r="I870" s="143">
        <v>0</v>
      </c>
      <c r="J870" s="144">
        <v>0</v>
      </c>
      <c r="K870" s="143">
        <v>0</v>
      </c>
      <c r="L870" s="144">
        <v>0</v>
      </c>
      <c r="M870" s="143">
        <v>0</v>
      </c>
      <c r="N870" s="144">
        <v>0</v>
      </c>
      <c r="O870" s="143">
        <v>0</v>
      </c>
      <c r="P870" s="144">
        <v>0</v>
      </c>
      <c r="Q870" s="143">
        <v>0</v>
      </c>
      <c r="R870" s="144">
        <v>0</v>
      </c>
      <c r="S870" s="143">
        <v>0</v>
      </c>
      <c r="T870" s="144">
        <v>0</v>
      </c>
      <c r="U870" s="143">
        <v>0</v>
      </c>
      <c r="V870" s="144">
        <v>0</v>
      </c>
      <c r="W870" s="143">
        <v>0</v>
      </c>
      <c r="X870" s="143">
        <v>0</v>
      </c>
      <c r="Y870" s="144">
        <v>0</v>
      </c>
    </row>
    <row r="871" spans="2:25" x14ac:dyDescent="0.2">
      <c r="B871" s="142" t="s">
        <v>1649</v>
      </c>
      <c r="C871" s="142" t="s">
        <v>1622</v>
      </c>
      <c r="D871" s="142" t="s">
        <v>1650</v>
      </c>
      <c r="E871" s="143">
        <v>0</v>
      </c>
      <c r="F871" s="144">
        <v>0</v>
      </c>
      <c r="G871" s="143">
        <v>0</v>
      </c>
      <c r="H871" s="144">
        <v>0</v>
      </c>
      <c r="I871" s="143">
        <v>0</v>
      </c>
      <c r="J871" s="144">
        <v>0</v>
      </c>
      <c r="K871" s="143">
        <v>0</v>
      </c>
      <c r="L871" s="144">
        <v>0</v>
      </c>
      <c r="M871" s="143">
        <v>0</v>
      </c>
      <c r="N871" s="144">
        <v>0</v>
      </c>
      <c r="O871" s="143">
        <v>0</v>
      </c>
      <c r="P871" s="144">
        <v>0</v>
      </c>
      <c r="Q871" s="143">
        <v>0</v>
      </c>
      <c r="R871" s="144">
        <v>0</v>
      </c>
      <c r="S871" s="143">
        <v>0</v>
      </c>
      <c r="T871" s="144">
        <v>0</v>
      </c>
      <c r="U871" s="143">
        <v>0</v>
      </c>
      <c r="V871" s="144">
        <v>0</v>
      </c>
      <c r="W871" s="143">
        <v>0</v>
      </c>
      <c r="X871" s="143">
        <v>0</v>
      </c>
      <c r="Y871" s="144">
        <v>0</v>
      </c>
    </row>
    <row r="872" spans="2:25" x14ac:dyDescent="0.2">
      <c r="B872" s="142" t="s">
        <v>1651</v>
      </c>
      <c r="C872" s="142" t="s">
        <v>1622</v>
      </c>
      <c r="D872" s="142" t="s">
        <v>1652</v>
      </c>
      <c r="E872" s="143">
        <v>0</v>
      </c>
      <c r="F872" s="144">
        <v>0</v>
      </c>
      <c r="G872" s="143">
        <v>0</v>
      </c>
      <c r="H872" s="144">
        <v>0</v>
      </c>
      <c r="I872" s="143">
        <v>0</v>
      </c>
      <c r="J872" s="144">
        <v>0</v>
      </c>
      <c r="K872" s="143">
        <v>0</v>
      </c>
      <c r="L872" s="144">
        <v>0</v>
      </c>
      <c r="M872" s="143">
        <v>0</v>
      </c>
      <c r="N872" s="144">
        <v>0</v>
      </c>
      <c r="O872" s="143">
        <v>0</v>
      </c>
      <c r="P872" s="144">
        <v>0</v>
      </c>
      <c r="Q872" s="143">
        <v>0</v>
      </c>
      <c r="R872" s="144">
        <v>0</v>
      </c>
      <c r="S872" s="143">
        <v>0</v>
      </c>
      <c r="T872" s="144">
        <v>0</v>
      </c>
      <c r="U872" s="143">
        <v>0</v>
      </c>
      <c r="V872" s="144">
        <v>0</v>
      </c>
      <c r="W872" s="143">
        <v>0</v>
      </c>
      <c r="X872" s="143">
        <v>0</v>
      </c>
      <c r="Y872" s="144">
        <v>0</v>
      </c>
    </row>
    <row r="873" spans="2:25" x14ac:dyDescent="0.2">
      <c r="B873" s="142" t="s">
        <v>1653</v>
      </c>
      <c r="C873" s="142" t="s">
        <v>1622</v>
      </c>
      <c r="D873" s="142" t="s">
        <v>1654</v>
      </c>
      <c r="E873" s="143">
        <v>0</v>
      </c>
      <c r="F873" s="144">
        <v>0</v>
      </c>
      <c r="G873" s="143">
        <v>0</v>
      </c>
      <c r="H873" s="144">
        <v>0</v>
      </c>
      <c r="I873" s="143">
        <v>0</v>
      </c>
      <c r="J873" s="144">
        <v>0</v>
      </c>
      <c r="K873" s="143">
        <v>0</v>
      </c>
      <c r="L873" s="144">
        <v>0</v>
      </c>
      <c r="M873" s="143">
        <v>0</v>
      </c>
      <c r="N873" s="144">
        <v>0</v>
      </c>
      <c r="O873" s="143">
        <v>0</v>
      </c>
      <c r="P873" s="144">
        <v>0</v>
      </c>
      <c r="Q873" s="143">
        <v>0</v>
      </c>
      <c r="R873" s="144">
        <v>0</v>
      </c>
      <c r="S873" s="143">
        <v>0</v>
      </c>
      <c r="T873" s="144">
        <v>0</v>
      </c>
      <c r="U873" s="143">
        <v>0</v>
      </c>
      <c r="V873" s="144">
        <v>0</v>
      </c>
      <c r="W873" s="143">
        <v>0</v>
      </c>
      <c r="X873" s="143">
        <v>0</v>
      </c>
      <c r="Y873" s="144">
        <v>0</v>
      </c>
    </row>
    <row r="874" spans="2:25" x14ac:dyDescent="0.2">
      <c r="B874" s="142" t="s">
        <v>1655</v>
      </c>
      <c r="C874" s="142" t="s">
        <v>1622</v>
      </c>
      <c r="D874" s="142" t="s">
        <v>1656</v>
      </c>
      <c r="E874" s="143">
        <v>0</v>
      </c>
      <c r="F874" s="144">
        <v>0</v>
      </c>
      <c r="G874" s="143">
        <v>0</v>
      </c>
      <c r="H874" s="144">
        <v>0</v>
      </c>
      <c r="I874" s="143">
        <v>0</v>
      </c>
      <c r="J874" s="144">
        <v>0</v>
      </c>
      <c r="K874" s="143">
        <v>0</v>
      </c>
      <c r="L874" s="144">
        <v>0</v>
      </c>
      <c r="M874" s="143">
        <v>0</v>
      </c>
      <c r="N874" s="144">
        <v>0</v>
      </c>
      <c r="O874" s="143">
        <v>0</v>
      </c>
      <c r="P874" s="144">
        <v>0</v>
      </c>
      <c r="Q874" s="143">
        <v>0</v>
      </c>
      <c r="R874" s="144">
        <v>0</v>
      </c>
      <c r="S874" s="143">
        <v>0</v>
      </c>
      <c r="T874" s="144">
        <v>0</v>
      </c>
      <c r="U874" s="143">
        <v>0</v>
      </c>
      <c r="V874" s="144">
        <v>0</v>
      </c>
      <c r="W874" s="143">
        <v>0</v>
      </c>
      <c r="X874" s="143">
        <v>0</v>
      </c>
      <c r="Y874" s="144">
        <v>0</v>
      </c>
    </row>
    <row r="875" spans="2:25" x14ac:dyDescent="0.2">
      <c r="B875" s="142" t="s">
        <v>1657</v>
      </c>
      <c r="C875" s="142" t="s">
        <v>1622</v>
      </c>
      <c r="D875" s="142" t="s">
        <v>71</v>
      </c>
      <c r="E875" s="143">
        <v>0</v>
      </c>
      <c r="F875" s="144">
        <v>0</v>
      </c>
      <c r="G875" s="143">
        <v>0</v>
      </c>
      <c r="H875" s="144">
        <v>0</v>
      </c>
      <c r="I875" s="143">
        <v>0</v>
      </c>
      <c r="J875" s="144">
        <v>0</v>
      </c>
      <c r="K875" s="143">
        <v>0</v>
      </c>
      <c r="L875" s="144">
        <v>0</v>
      </c>
      <c r="M875" s="143">
        <v>0</v>
      </c>
      <c r="N875" s="144">
        <v>0</v>
      </c>
      <c r="O875" s="143">
        <v>0</v>
      </c>
      <c r="P875" s="144">
        <v>0</v>
      </c>
      <c r="Q875" s="143">
        <v>0</v>
      </c>
      <c r="R875" s="144">
        <v>0</v>
      </c>
      <c r="S875" s="143">
        <v>0</v>
      </c>
      <c r="T875" s="144">
        <v>0</v>
      </c>
      <c r="U875" s="143">
        <v>0</v>
      </c>
      <c r="V875" s="144">
        <v>0</v>
      </c>
      <c r="W875" s="143">
        <v>0</v>
      </c>
      <c r="X875" s="143">
        <v>0</v>
      </c>
      <c r="Y875" s="144">
        <v>0</v>
      </c>
    </row>
    <row r="876" spans="2:25" x14ac:dyDescent="0.2">
      <c r="B876" s="142" t="s">
        <v>1658</v>
      </c>
      <c r="C876" s="142" t="s">
        <v>1622</v>
      </c>
      <c r="D876" s="142" t="s">
        <v>1659</v>
      </c>
      <c r="E876" s="143">
        <v>0</v>
      </c>
      <c r="F876" s="144">
        <v>0</v>
      </c>
      <c r="G876" s="143">
        <v>0</v>
      </c>
      <c r="H876" s="144">
        <v>0</v>
      </c>
      <c r="I876" s="143">
        <v>0</v>
      </c>
      <c r="J876" s="144">
        <v>0</v>
      </c>
      <c r="K876" s="143">
        <v>0</v>
      </c>
      <c r="L876" s="144">
        <v>0</v>
      </c>
      <c r="M876" s="143">
        <v>0</v>
      </c>
      <c r="N876" s="144">
        <v>0</v>
      </c>
      <c r="O876" s="143">
        <v>0</v>
      </c>
      <c r="P876" s="144">
        <v>0</v>
      </c>
      <c r="Q876" s="143">
        <v>0</v>
      </c>
      <c r="R876" s="144">
        <v>0</v>
      </c>
      <c r="S876" s="143">
        <v>0</v>
      </c>
      <c r="T876" s="144">
        <v>0</v>
      </c>
      <c r="U876" s="143">
        <v>0</v>
      </c>
      <c r="V876" s="144">
        <v>0</v>
      </c>
      <c r="W876" s="143">
        <v>0</v>
      </c>
      <c r="X876" s="143">
        <v>0</v>
      </c>
      <c r="Y876" s="144">
        <v>0</v>
      </c>
    </row>
    <row r="877" spans="2:25" x14ac:dyDescent="0.2">
      <c r="B877" s="142" t="s">
        <v>1660</v>
      </c>
      <c r="C877" s="142" t="s">
        <v>1622</v>
      </c>
      <c r="D877" s="142" t="s">
        <v>1661</v>
      </c>
      <c r="E877" s="143">
        <v>0</v>
      </c>
      <c r="F877" s="144">
        <v>0</v>
      </c>
      <c r="G877" s="143">
        <v>0</v>
      </c>
      <c r="H877" s="144">
        <v>0</v>
      </c>
      <c r="I877" s="143">
        <v>0</v>
      </c>
      <c r="J877" s="144">
        <v>0</v>
      </c>
      <c r="K877" s="143">
        <v>0</v>
      </c>
      <c r="L877" s="144">
        <v>0</v>
      </c>
      <c r="M877" s="143">
        <v>0</v>
      </c>
      <c r="N877" s="144">
        <v>0</v>
      </c>
      <c r="O877" s="143">
        <v>0</v>
      </c>
      <c r="P877" s="144">
        <v>0</v>
      </c>
      <c r="Q877" s="143">
        <v>0</v>
      </c>
      <c r="R877" s="144">
        <v>0</v>
      </c>
      <c r="S877" s="143">
        <v>0</v>
      </c>
      <c r="T877" s="144">
        <v>0</v>
      </c>
      <c r="U877" s="143">
        <v>0</v>
      </c>
      <c r="V877" s="144">
        <v>0</v>
      </c>
      <c r="W877" s="143">
        <v>0</v>
      </c>
      <c r="X877" s="143">
        <v>0</v>
      </c>
      <c r="Y877" s="144">
        <v>0</v>
      </c>
    </row>
    <row r="878" spans="2:25" x14ac:dyDescent="0.2">
      <c r="B878" s="142" t="s">
        <v>1662</v>
      </c>
      <c r="C878" s="142" t="s">
        <v>1622</v>
      </c>
      <c r="D878" s="142" t="s">
        <v>1663</v>
      </c>
      <c r="E878" s="143">
        <v>0</v>
      </c>
      <c r="F878" s="144">
        <v>0</v>
      </c>
      <c r="G878" s="143">
        <v>0</v>
      </c>
      <c r="H878" s="144">
        <v>0</v>
      </c>
      <c r="I878" s="143">
        <v>0</v>
      </c>
      <c r="J878" s="144">
        <v>0</v>
      </c>
      <c r="K878" s="143">
        <v>0</v>
      </c>
      <c r="L878" s="144">
        <v>0</v>
      </c>
      <c r="M878" s="143">
        <v>0</v>
      </c>
      <c r="N878" s="144">
        <v>0</v>
      </c>
      <c r="O878" s="143">
        <v>0</v>
      </c>
      <c r="P878" s="144">
        <v>0</v>
      </c>
      <c r="Q878" s="143">
        <v>0</v>
      </c>
      <c r="R878" s="144">
        <v>0</v>
      </c>
      <c r="S878" s="143">
        <v>0</v>
      </c>
      <c r="T878" s="144">
        <v>0</v>
      </c>
      <c r="U878" s="143">
        <v>0</v>
      </c>
      <c r="V878" s="144">
        <v>0</v>
      </c>
      <c r="W878" s="143">
        <v>0</v>
      </c>
      <c r="X878" s="143">
        <v>0</v>
      </c>
      <c r="Y878" s="144">
        <v>0</v>
      </c>
    </row>
    <row r="879" spans="2:25" x14ac:dyDescent="0.2">
      <c r="B879" s="142" t="s">
        <v>1664</v>
      </c>
      <c r="C879" s="142" t="s">
        <v>1622</v>
      </c>
      <c r="D879" s="142" t="s">
        <v>2153</v>
      </c>
      <c r="E879" s="143">
        <v>0</v>
      </c>
      <c r="F879" s="144">
        <v>0</v>
      </c>
      <c r="G879" s="143">
        <v>0</v>
      </c>
      <c r="H879" s="144">
        <v>0</v>
      </c>
      <c r="I879" s="143">
        <v>0</v>
      </c>
      <c r="J879" s="144">
        <v>0</v>
      </c>
      <c r="K879" s="143">
        <v>0</v>
      </c>
      <c r="L879" s="144">
        <v>0</v>
      </c>
      <c r="M879" s="143">
        <v>0</v>
      </c>
      <c r="N879" s="144">
        <v>0</v>
      </c>
      <c r="O879" s="143">
        <v>0</v>
      </c>
      <c r="P879" s="144">
        <v>0</v>
      </c>
      <c r="Q879" s="143">
        <v>0</v>
      </c>
      <c r="R879" s="144">
        <v>0</v>
      </c>
      <c r="S879" s="143">
        <v>0</v>
      </c>
      <c r="T879" s="144">
        <v>0</v>
      </c>
      <c r="U879" s="143">
        <v>0</v>
      </c>
      <c r="V879" s="144">
        <v>0</v>
      </c>
      <c r="W879" s="143">
        <v>0</v>
      </c>
      <c r="X879" s="143">
        <v>0</v>
      </c>
      <c r="Y879" s="144">
        <v>0</v>
      </c>
    </row>
    <row r="880" spans="2:25" x14ac:dyDescent="0.2">
      <c r="B880" s="142" t="s">
        <v>1665</v>
      </c>
      <c r="C880" s="142" t="s">
        <v>1622</v>
      </c>
      <c r="D880" s="142" t="s">
        <v>1666</v>
      </c>
      <c r="E880" s="143">
        <v>0</v>
      </c>
      <c r="F880" s="144">
        <v>0</v>
      </c>
      <c r="G880" s="143">
        <v>0</v>
      </c>
      <c r="H880" s="144">
        <v>0</v>
      </c>
      <c r="I880" s="143">
        <v>0</v>
      </c>
      <c r="J880" s="144">
        <v>0</v>
      </c>
      <c r="K880" s="143">
        <v>0</v>
      </c>
      <c r="L880" s="144">
        <v>0</v>
      </c>
      <c r="M880" s="143">
        <v>0</v>
      </c>
      <c r="N880" s="144">
        <v>0</v>
      </c>
      <c r="O880" s="143">
        <v>0</v>
      </c>
      <c r="P880" s="144">
        <v>0</v>
      </c>
      <c r="Q880" s="143">
        <v>0</v>
      </c>
      <c r="R880" s="144">
        <v>0</v>
      </c>
      <c r="S880" s="143">
        <v>0</v>
      </c>
      <c r="T880" s="144">
        <v>0</v>
      </c>
      <c r="U880" s="143">
        <v>0</v>
      </c>
      <c r="V880" s="144">
        <v>0</v>
      </c>
      <c r="W880" s="143">
        <v>0</v>
      </c>
      <c r="X880" s="143">
        <v>0</v>
      </c>
      <c r="Y880" s="144">
        <v>0</v>
      </c>
    </row>
    <row r="881" spans="2:25" x14ac:dyDescent="0.2">
      <c r="B881" s="142" t="s">
        <v>1667</v>
      </c>
      <c r="C881" s="142" t="s">
        <v>1622</v>
      </c>
      <c r="D881" s="142" t="s">
        <v>1668</v>
      </c>
      <c r="E881" s="143">
        <v>0</v>
      </c>
      <c r="F881" s="144">
        <v>0</v>
      </c>
      <c r="G881" s="143">
        <v>0</v>
      </c>
      <c r="H881" s="144">
        <v>0</v>
      </c>
      <c r="I881" s="143">
        <v>0</v>
      </c>
      <c r="J881" s="144">
        <v>0</v>
      </c>
      <c r="K881" s="143">
        <v>0</v>
      </c>
      <c r="L881" s="144">
        <v>0</v>
      </c>
      <c r="M881" s="143">
        <v>0</v>
      </c>
      <c r="N881" s="144">
        <v>0</v>
      </c>
      <c r="O881" s="143">
        <v>0</v>
      </c>
      <c r="P881" s="144">
        <v>0</v>
      </c>
      <c r="Q881" s="143">
        <v>0</v>
      </c>
      <c r="R881" s="144">
        <v>0</v>
      </c>
      <c r="S881" s="143">
        <v>0</v>
      </c>
      <c r="T881" s="144">
        <v>0</v>
      </c>
      <c r="U881" s="143">
        <v>0</v>
      </c>
      <c r="V881" s="144">
        <v>0</v>
      </c>
      <c r="W881" s="143">
        <v>0</v>
      </c>
      <c r="X881" s="143">
        <v>0</v>
      </c>
      <c r="Y881" s="144">
        <v>0</v>
      </c>
    </row>
    <row r="882" spans="2:25" x14ac:dyDescent="0.2">
      <c r="B882" s="142" t="s">
        <v>1669</v>
      </c>
      <c r="C882" s="142" t="s">
        <v>1622</v>
      </c>
      <c r="D882" s="142" t="s">
        <v>313</v>
      </c>
      <c r="E882" s="143">
        <v>0</v>
      </c>
      <c r="F882" s="144">
        <v>0</v>
      </c>
      <c r="G882" s="143">
        <v>0</v>
      </c>
      <c r="H882" s="144">
        <v>0</v>
      </c>
      <c r="I882" s="143">
        <v>0</v>
      </c>
      <c r="J882" s="144">
        <v>0</v>
      </c>
      <c r="K882" s="143">
        <v>0</v>
      </c>
      <c r="L882" s="144">
        <v>0</v>
      </c>
      <c r="M882" s="143">
        <v>0</v>
      </c>
      <c r="N882" s="144">
        <v>0</v>
      </c>
      <c r="O882" s="143">
        <v>0</v>
      </c>
      <c r="P882" s="144">
        <v>0</v>
      </c>
      <c r="Q882" s="143">
        <v>0</v>
      </c>
      <c r="R882" s="144">
        <v>0</v>
      </c>
      <c r="S882" s="143">
        <v>0</v>
      </c>
      <c r="T882" s="144">
        <v>0</v>
      </c>
      <c r="U882" s="143">
        <v>0</v>
      </c>
      <c r="V882" s="144">
        <v>0</v>
      </c>
      <c r="W882" s="143">
        <v>0</v>
      </c>
      <c r="X882" s="143">
        <v>0</v>
      </c>
      <c r="Y882" s="144">
        <v>0</v>
      </c>
    </row>
    <row r="883" spans="2:25" x14ac:dyDescent="0.2">
      <c r="B883" s="142" t="s">
        <v>1670</v>
      </c>
      <c r="C883" s="142" t="s">
        <v>1622</v>
      </c>
      <c r="D883" s="142" t="s">
        <v>1671</v>
      </c>
      <c r="E883" s="143">
        <v>0</v>
      </c>
      <c r="F883" s="144">
        <v>0</v>
      </c>
      <c r="G883" s="143">
        <v>0</v>
      </c>
      <c r="H883" s="144">
        <v>0</v>
      </c>
      <c r="I883" s="143">
        <v>0</v>
      </c>
      <c r="J883" s="144">
        <v>0</v>
      </c>
      <c r="K883" s="143">
        <v>0</v>
      </c>
      <c r="L883" s="144">
        <v>0</v>
      </c>
      <c r="M883" s="143">
        <v>0</v>
      </c>
      <c r="N883" s="144">
        <v>0</v>
      </c>
      <c r="O883" s="143">
        <v>0</v>
      </c>
      <c r="P883" s="144">
        <v>0</v>
      </c>
      <c r="Q883" s="143">
        <v>0</v>
      </c>
      <c r="R883" s="144">
        <v>0</v>
      </c>
      <c r="S883" s="143">
        <v>0</v>
      </c>
      <c r="T883" s="144">
        <v>0</v>
      </c>
      <c r="U883" s="143">
        <v>0</v>
      </c>
      <c r="V883" s="144">
        <v>0</v>
      </c>
      <c r="W883" s="143">
        <v>0</v>
      </c>
      <c r="X883" s="143">
        <v>0</v>
      </c>
      <c r="Y883" s="144">
        <v>0</v>
      </c>
    </row>
    <row r="884" spans="2:25" x14ac:dyDescent="0.2">
      <c r="B884" s="142" t="s">
        <v>1672</v>
      </c>
      <c r="C884" s="142" t="s">
        <v>1622</v>
      </c>
      <c r="D884" s="142" t="s">
        <v>1673</v>
      </c>
      <c r="E884" s="143">
        <v>0</v>
      </c>
      <c r="F884" s="144">
        <v>0</v>
      </c>
      <c r="G884" s="143">
        <v>0</v>
      </c>
      <c r="H884" s="144">
        <v>0</v>
      </c>
      <c r="I884" s="143">
        <v>0</v>
      </c>
      <c r="J884" s="144">
        <v>0</v>
      </c>
      <c r="K884" s="143">
        <v>0</v>
      </c>
      <c r="L884" s="144">
        <v>0</v>
      </c>
      <c r="M884" s="143">
        <v>0</v>
      </c>
      <c r="N884" s="144">
        <v>0</v>
      </c>
      <c r="O884" s="143">
        <v>0</v>
      </c>
      <c r="P884" s="144">
        <v>0</v>
      </c>
      <c r="Q884" s="143">
        <v>0</v>
      </c>
      <c r="R884" s="144">
        <v>0</v>
      </c>
      <c r="S884" s="143">
        <v>0</v>
      </c>
      <c r="T884" s="144">
        <v>0</v>
      </c>
      <c r="U884" s="143">
        <v>0</v>
      </c>
      <c r="V884" s="144">
        <v>0</v>
      </c>
      <c r="W884" s="143">
        <v>0</v>
      </c>
      <c r="X884" s="143">
        <v>0</v>
      </c>
      <c r="Y884" s="144">
        <v>0</v>
      </c>
    </row>
    <row r="885" spans="2:25" x14ac:dyDescent="0.2">
      <c r="B885" s="142" t="s">
        <v>1674</v>
      </c>
      <c r="C885" s="142" t="s">
        <v>1622</v>
      </c>
      <c r="D885" s="142" t="s">
        <v>1675</v>
      </c>
      <c r="E885" s="143">
        <v>0</v>
      </c>
      <c r="F885" s="144">
        <v>0</v>
      </c>
      <c r="G885" s="143">
        <v>0</v>
      </c>
      <c r="H885" s="144">
        <v>0</v>
      </c>
      <c r="I885" s="143">
        <v>0</v>
      </c>
      <c r="J885" s="144">
        <v>0</v>
      </c>
      <c r="K885" s="143">
        <v>0</v>
      </c>
      <c r="L885" s="144">
        <v>0</v>
      </c>
      <c r="M885" s="143">
        <v>0</v>
      </c>
      <c r="N885" s="144">
        <v>0</v>
      </c>
      <c r="O885" s="143">
        <v>0</v>
      </c>
      <c r="P885" s="144">
        <v>0</v>
      </c>
      <c r="Q885" s="143">
        <v>0</v>
      </c>
      <c r="R885" s="144">
        <v>0</v>
      </c>
      <c r="S885" s="143">
        <v>0</v>
      </c>
      <c r="T885" s="144">
        <v>0</v>
      </c>
      <c r="U885" s="143">
        <v>0</v>
      </c>
      <c r="V885" s="144">
        <v>0</v>
      </c>
      <c r="W885" s="143">
        <v>0</v>
      </c>
      <c r="X885" s="143">
        <v>0</v>
      </c>
      <c r="Y885" s="144">
        <v>0</v>
      </c>
    </row>
    <row r="886" spans="2:25" x14ac:dyDescent="0.2">
      <c r="B886" s="142" t="s">
        <v>1676</v>
      </c>
      <c r="C886" s="142" t="s">
        <v>1622</v>
      </c>
      <c r="D886" s="142" t="s">
        <v>1677</v>
      </c>
      <c r="E886" s="143">
        <v>0</v>
      </c>
      <c r="F886" s="144">
        <v>0</v>
      </c>
      <c r="G886" s="143">
        <v>0</v>
      </c>
      <c r="H886" s="144">
        <v>0</v>
      </c>
      <c r="I886" s="143">
        <v>0</v>
      </c>
      <c r="J886" s="144">
        <v>0</v>
      </c>
      <c r="K886" s="143">
        <v>0</v>
      </c>
      <c r="L886" s="144">
        <v>0</v>
      </c>
      <c r="M886" s="143">
        <v>0</v>
      </c>
      <c r="N886" s="144">
        <v>0</v>
      </c>
      <c r="O886" s="143">
        <v>0</v>
      </c>
      <c r="P886" s="144">
        <v>0</v>
      </c>
      <c r="Q886" s="143">
        <v>0</v>
      </c>
      <c r="R886" s="144">
        <v>0</v>
      </c>
      <c r="S886" s="143">
        <v>0</v>
      </c>
      <c r="T886" s="144">
        <v>0</v>
      </c>
      <c r="U886" s="143">
        <v>0</v>
      </c>
      <c r="V886" s="144">
        <v>0</v>
      </c>
      <c r="W886" s="143">
        <v>0</v>
      </c>
      <c r="X886" s="143">
        <v>0</v>
      </c>
      <c r="Y886" s="144">
        <v>0</v>
      </c>
    </row>
    <row r="887" spans="2:25" x14ac:dyDescent="0.2">
      <c r="B887" s="142" t="s">
        <v>1678</v>
      </c>
      <c r="C887" s="142" t="s">
        <v>1622</v>
      </c>
      <c r="D887" s="142" t="s">
        <v>1679</v>
      </c>
      <c r="E887" s="143">
        <v>0</v>
      </c>
      <c r="F887" s="144">
        <v>0</v>
      </c>
      <c r="G887" s="143">
        <v>0</v>
      </c>
      <c r="H887" s="144">
        <v>0</v>
      </c>
      <c r="I887" s="143">
        <v>0</v>
      </c>
      <c r="J887" s="144">
        <v>0</v>
      </c>
      <c r="K887" s="143">
        <v>0</v>
      </c>
      <c r="L887" s="144">
        <v>0</v>
      </c>
      <c r="M887" s="143">
        <v>0</v>
      </c>
      <c r="N887" s="144">
        <v>0</v>
      </c>
      <c r="O887" s="143">
        <v>0</v>
      </c>
      <c r="P887" s="144">
        <v>0</v>
      </c>
      <c r="Q887" s="143">
        <v>0</v>
      </c>
      <c r="R887" s="144">
        <v>0</v>
      </c>
      <c r="S887" s="143">
        <v>0</v>
      </c>
      <c r="T887" s="144">
        <v>0</v>
      </c>
      <c r="U887" s="143">
        <v>0</v>
      </c>
      <c r="V887" s="144">
        <v>0</v>
      </c>
      <c r="W887" s="143">
        <v>0</v>
      </c>
      <c r="X887" s="143">
        <v>0</v>
      </c>
      <c r="Y887" s="144">
        <v>0</v>
      </c>
    </row>
    <row r="888" spans="2:25" x14ac:dyDescent="0.2">
      <c r="B888" s="142" t="s">
        <v>1680</v>
      </c>
      <c r="C888" s="142" t="s">
        <v>1622</v>
      </c>
      <c r="D888" s="142" t="s">
        <v>1681</v>
      </c>
      <c r="E888" s="143">
        <v>0</v>
      </c>
      <c r="F888" s="144">
        <v>0</v>
      </c>
      <c r="G888" s="143">
        <v>0</v>
      </c>
      <c r="H888" s="144">
        <v>0</v>
      </c>
      <c r="I888" s="143">
        <v>0</v>
      </c>
      <c r="J888" s="144">
        <v>0</v>
      </c>
      <c r="K888" s="143">
        <v>0</v>
      </c>
      <c r="L888" s="144">
        <v>0</v>
      </c>
      <c r="M888" s="143">
        <v>0</v>
      </c>
      <c r="N888" s="144">
        <v>0</v>
      </c>
      <c r="O888" s="143">
        <v>0</v>
      </c>
      <c r="P888" s="144">
        <v>0</v>
      </c>
      <c r="Q888" s="143">
        <v>0</v>
      </c>
      <c r="R888" s="144">
        <v>0</v>
      </c>
      <c r="S888" s="143">
        <v>0</v>
      </c>
      <c r="T888" s="144">
        <v>0</v>
      </c>
      <c r="U888" s="143">
        <v>0</v>
      </c>
      <c r="V888" s="144">
        <v>0</v>
      </c>
      <c r="W888" s="143">
        <v>0</v>
      </c>
      <c r="X888" s="143">
        <v>0</v>
      </c>
      <c r="Y888" s="144">
        <v>0</v>
      </c>
    </row>
    <row r="889" spans="2:25" x14ac:dyDescent="0.2">
      <c r="B889" s="142" t="s">
        <v>1682</v>
      </c>
      <c r="C889" s="142" t="s">
        <v>1622</v>
      </c>
      <c r="D889" s="142" t="s">
        <v>1683</v>
      </c>
      <c r="E889" s="143">
        <v>0</v>
      </c>
      <c r="F889" s="144">
        <v>0</v>
      </c>
      <c r="G889" s="143">
        <v>0</v>
      </c>
      <c r="H889" s="144">
        <v>0</v>
      </c>
      <c r="I889" s="143">
        <v>0</v>
      </c>
      <c r="J889" s="144">
        <v>0</v>
      </c>
      <c r="K889" s="143">
        <v>0</v>
      </c>
      <c r="L889" s="144">
        <v>0</v>
      </c>
      <c r="M889" s="143">
        <v>0</v>
      </c>
      <c r="N889" s="144">
        <v>0</v>
      </c>
      <c r="O889" s="143">
        <v>0</v>
      </c>
      <c r="P889" s="144">
        <v>0</v>
      </c>
      <c r="Q889" s="143">
        <v>0</v>
      </c>
      <c r="R889" s="144">
        <v>0</v>
      </c>
      <c r="S889" s="143">
        <v>0</v>
      </c>
      <c r="T889" s="144">
        <v>0</v>
      </c>
      <c r="U889" s="143">
        <v>0</v>
      </c>
      <c r="V889" s="144">
        <v>0</v>
      </c>
      <c r="W889" s="143">
        <v>0</v>
      </c>
      <c r="X889" s="143">
        <v>0</v>
      </c>
      <c r="Y889" s="144">
        <v>0</v>
      </c>
    </row>
    <row r="890" spans="2:25" x14ac:dyDescent="0.2">
      <c r="B890" s="142" t="s">
        <v>1684</v>
      </c>
      <c r="C890" s="142" t="s">
        <v>1622</v>
      </c>
      <c r="D890" s="142" t="s">
        <v>1685</v>
      </c>
      <c r="E890" s="143">
        <v>0</v>
      </c>
      <c r="F890" s="144">
        <v>0</v>
      </c>
      <c r="G890" s="143">
        <v>0</v>
      </c>
      <c r="H890" s="144">
        <v>0</v>
      </c>
      <c r="I890" s="143">
        <v>0</v>
      </c>
      <c r="J890" s="144">
        <v>0</v>
      </c>
      <c r="K890" s="143">
        <v>0</v>
      </c>
      <c r="L890" s="144">
        <v>0</v>
      </c>
      <c r="M890" s="143">
        <v>0</v>
      </c>
      <c r="N890" s="144">
        <v>0</v>
      </c>
      <c r="O890" s="143">
        <v>0</v>
      </c>
      <c r="P890" s="144">
        <v>0</v>
      </c>
      <c r="Q890" s="143">
        <v>0</v>
      </c>
      <c r="R890" s="144">
        <v>0</v>
      </c>
      <c r="S890" s="143">
        <v>0</v>
      </c>
      <c r="T890" s="144">
        <v>0</v>
      </c>
      <c r="U890" s="143">
        <v>0</v>
      </c>
      <c r="V890" s="144">
        <v>0</v>
      </c>
      <c r="W890" s="143">
        <v>0</v>
      </c>
      <c r="X890" s="143">
        <v>0</v>
      </c>
      <c r="Y890" s="144">
        <v>0</v>
      </c>
    </row>
    <row r="891" spans="2:25" x14ac:dyDescent="0.2">
      <c r="B891" s="142" t="s">
        <v>1686</v>
      </c>
      <c r="C891" s="142" t="s">
        <v>1622</v>
      </c>
      <c r="D891" s="142" t="s">
        <v>1687</v>
      </c>
      <c r="E891" s="143">
        <v>0</v>
      </c>
      <c r="F891" s="144">
        <v>0</v>
      </c>
      <c r="G891" s="143">
        <v>0</v>
      </c>
      <c r="H891" s="144">
        <v>0</v>
      </c>
      <c r="I891" s="143">
        <v>0</v>
      </c>
      <c r="J891" s="144">
        <v>0</v>
      </c>
      <c r="K891" s="143">
        <v>0</v>
      </c>
      <c r="L891" s="144">
        <v>0</v>
      </c>
      <c r="M891" s="143">
        <v>0</v>
      </c>
      <c r="N891" s="144">
        <v>0</v>
      </c>
      <c r="O891" s="143">
        <v>0</v>
      </c>
      <c r="P891" s="144">
        <v>0</v>
      </c>
      <c r="Q891" s="143">
        <v>0</v>
      </c>
      <c r="R891" s="144">
        <v>0</v>
      </c>
      <c r="S891" s="143">
        <v>0</v>
      </c>
      <c r="T891" s="144">
        <v>0</v>
      </c>
      <c r="U891" s="143">
        <v>0</v>
      </c>
      <c r="V891" s="144">
        <v>0</v>
      </c>
      <c r="W891" s="143">
        <v>0</v>
      </c>
      <c r="X891" s="143">
        <v>0</v>
      </c>
      <c r="Y891" s="144">
        <v>0</v>
      </c>
    </row>
    <row r="892" spans="2:25" x14ac:dyDescent="0.2">
      <c r="B892" s="142" t="s">
        <v>1688</v>
      </c>
      <c r="C892" s="142" t="s">
        <v>1622</v>
      </c>
      <c r="D892" s="142" t="s">
        <v>101</v>
      </c>
      <c r="E892" s="143">
        <v>0</v>
      </c>
      <c r="F892" s="144">
        <v>0</v>
      </c>
      <c r="G892" s="143">
        <v>0</v>
      </c>
      <c r="H892" s="144">
        <v>0</v>
      </c>
      <c r="I892" s="143">
        <v>0</v>
      </c>
      <c r="J892" s="144">
        <v>0</v>
      </c>
      <c r="K892" s="143">
        <v>0</v>
      </c>
      <c r="L892" s="144">
        <v>0</v>
      </c>
      <c r="M892" s="143">
        <v>0</v>
      </c>
      <c r="N892" s="144">
        <v>0</v>
      </c>
      <c r="O892" s="143">
        <v>0</v>
      </c>
      <c r="P892" s="144">
        <v>0</v>
      </c>
      <c r="Q892" s="143">
        <v>0</v>
      </c>
      <c r="R892" s="144">
        <v>0</v>
      </c>
      <c r="S892" s="143">
        <v>0</v>
      </c>
      <c r="T892" s="144">
        <v>0</v>
      </c>
      <c r="U892" s="143">
        <v>0</v>
      </c>
      <c r="V892" s="144">
        <v>0</v>
      </c>
      <c r="W892" s="143">
        <v>0</v>
      </c>
      <c r="X892" s="143">
        <v>0</v>
      </c>
      <c r="Y892" s="144">
        <v>0</v>
      </c>
    </row>
    <row r="893" spans="2:25" x14ac:dyDescent="0.2">
      <c r="B893" s="142" t="s">
        <v>1689</v>
      </c>
      <c r="C893" s="142" t="s">
        <v>1622</v>
      </c>
      <c r="D893" s="142" t="s">
        <v>1690</v>
      </c>
      <c r="E893" s="143">
        <v>0</v>
      </c>
      <c r="F893" s="144">
        <v>0</v>
      </c>
      <c r="G893" s="143">
        <v>0</v>
      </c>
      <c r="H893" s="144">
        <v>0</v>
      </c>
      <c r="I893" s="143">
        <v>0</v>
      </c>
      <c r="J893" s="144">
        <v>0</v>
      </c>
      <c r="K893" s="143">
        <v>0</v>
      </c>
      <c r="L893" s="144">
        <v>0</v>
      </c>
      <c r="M893" s="143">
        <v>0</v>
      </c>
      <c r="N893" s="144">
        <v>0</v>
      </c>
      <c r="O893" s="143">
        <v>0</v>
      </c>
      <c r="P893" s="144">
        <v>0</v>
      </c>
      <c r="Q893" s="143">
        <v>0</v>
      </c>
      <c r="R893" s="144">
        <v>0</v>
      </c>
      <c r="S893" s="143">
        <v>0</v>
      </c>
      <c r="T893" s="144">
        <v>0</v>
      </c>
      <c r="U893" s="143">
        <v>0</v>
      </c>
      <c r="V893" s="144">
        <v>0</v>
      </c>
      <c r="W893" s="143">
        <v>0</v>
      </c>
      <c r="X893" s="143">
        <v>0</v>
      </c>
      <c r="Y893" s="144">
        <v>0</v>
      </c>
    </row>
    <row r="894" spans="2:25" x14ac:dyDescent="0.2">
      <c r="B894" s="142" t="s">
        <v>1691</v>
      </c>
      <c r="C894" s="142" t="s">
        <v>1622</v>
      </c>
      <c r="D894" s="142" t="s">
        <v>1692</v>
      </c>
      <c r="E894" s="143">
        <v>0</v>
      </c>
      <c r="F894" s="144">
        <v>0</v>
      </c>
      <c r="G894" s="143">
        <v>0</v>
      </c>
      <c r="H894" s="144">
        <v>0</v>
      </c>
      <c r="I894" s="143">
        <v>0</v>
      </c>
      <c r="J894" s="144">
        <v>0</v>
      </c>
      <c r="K894" s="143">
        <v>0</v>
      </c>
      <c r="L894" s="144">
        <v>0</v>
      </c>
      <c r="M894" s="143">
        <v>0</v>
      </c>
      <c r="N894" s="144">
        <v>0</v>
      </c>
      <c r="O894" s="143">
        <v>0</v>
      </c>
      <c r="P894" s="144">
        <v>0</v>
      </c>
      <c r="Q894" s="143">
        <v>0</v>
      </c>
      <c r="R894" s="144">
        <v>0</v>
      </c>
      <c r="S894" s="143">
        <v>0</v>
      </c>
      <c r="T894" s="144">
        <v>0</v>
      </c>
      <c r="U894" s="143">
        <v>0</v>
      </c>
      <c r="V894" s="144">
        <v>0</v>
      </c>
      <c r="W894" s="143">
        <v>0</v>
      </c>
      <c r="X894" s="143">
        <v>0</v>
      </c>
      <c r="Y894" s="144">
        <v>0</v>
      </c>
    </row>
    <row r="895" spans="2:25" x14ac:dyDescent="0.2">
      <c r="B895" s="142" t="s">
        <v>1693</v>
      </c>
      <c r="C895" s="142" t="s">
        <v>1622</v>
      </c>
      <c r="D895" s="142" t="s">
        <v>1694</v>
      </c>
      <c r="E895" s="143">
        <v>0</v>
      </c>
      <c r="F895" s="144">
        <v>0</v>
      </c>
      <c r="G895" s="143">
        <v>0</v>
      </c>
      <c r="H895" s="144">
        <v>0</v>
      </c>
      <c r="I895" s="143">
        <v>0</v>
      </c>
      <c r="J895" s="144">
        <v>0</v>
      </c>
      <c r="K895" s="143">
        <v>0</v>
      </c>
      <c r="L895" s="144">
        <v>0</v>
      </c>
      <c r="M895" s="143">
        <v>0</v>
      </c>
      <c r="N895" s="144">
        <v>0</v>
      </c>
      <c r="O895" s="143">
        <v>0</v>
      </c>
      <c r="P895" s="144">
        <v>0</v>
      </c>
      <c r="Q895" s="143">
        <v>0</v>
      </c>
      <c r="R895" s="144">
        <v>0</v>
      </c>
      <c r="S895" s="143">
        <v>0</v>
      </c>
      <c r="T895" s="144">
        <v>0</v>
      </c>
      <c r="U895" s="143">
        <v>0</v>
      </c>
      <c r="V895" s="144">
        <v>0</v>
      </c>
      <c r="W895" s="143">
        <v>0</v>
      </c>
      <c r="X895" s="143">
        <v>0</v>
      </c>
      <c r="Y895" s="144">
        <v>0</v>
      </c>
    </row>
    <row r="896" spans="2:25" x14ac:dyDescent="0.2">
      <c r="B896" s="142" t="s">
        <v>1695</v>
      </c>
      <c r="C896" s="142" t="s">
        <v>1622</v>
      </c>
      <c r="D896" s="142" t="s">
        <v>1696</v>
      </c>
      <c r="E896" s="143">
        <v>0</v>
      </c>
      <c r="F896" s="144">
        <v>0</v>
      </c>
      <c r="G896" s="143">
        <v>0</v>
      </c>
      <c r="H896" s="144">
        <v>0</v>
      </c>
      <c r="I896" s="143">
        <v>0</v>
      </c>
      <c r="J896" s="144">
        <v>0</v>
      </c>
      <c r="K896" s="143">
        <v>0</v>
      </c>
      <c r="L896" s="144">
        <v>0</v>
      </c>
      <c r="M896" s="143">
        <v>0</v>
      </c>
      <c r="N896" s="144">
        <v>0</v>
      </c>
      <c r="O896" s="143">
        <v>0</v>
      </c>
      <c r="P896" s="144">
        <v>0</v>
      </c>
      <c r="Q896" s="143">
        <v>0</v>
      </c>
      <c r="R896" s="144">
        <v>0</v>
      </c>
      <c r="S896" s="143">
        <v>0</v>
      </c>
      <c r="T896" s="144">
        <v>0</v>
      </c>
      <c r="U896" s="143">
        <v>0</v>
      </c>
      <c r="V896" s="144">
        <v>0</v>
      </c>
      <c r="W896" s="143">
        <v>0</v>
      </c>
      <c r="X896" s="143">
        <v>0</v>
      </c>
      <c r="Y896" s="144">
        <v>0</v>
      </c>
    </row>
    <row r="897" spans="2:25" x14ac:dyDescent="0.2">
      <c r="B897" s="142" t="s">
        <v>1697</v>
      </c>
      <c r="C897" s="142" t="s">
        <v>1622</v>
      </c>
      <c r="D897" s="142" t="s">
        <v>1698</v>
      </c>
      <c r="E897" s="143">
        <v>0</v>
      </c>
      <c r="F897" s="144">
        <v>0</v>
      </c>
      <c r="G897" s="143">
        <v>0</v>
      </c>
      <c r="H897" s="144">
        <v>0</v>
      </c>
      <c r="I897" s="143">
        <v>0</v>
      </c>
      <c r="J897" s="144">
        <v>0</v>
      </c>
      <c r="K897" s="143">
        <v>0</v>
      </c>
      <c r="L897" s="144">
        <v>0</v>
      </c>
      <c r="M897" s="143">
        <v>0</v>
      </c>
      <c r="N897" s="144">
        <v>0</v>
      </c>
      <c r="O897" s="143">
        <v>0</v>
      </c>
      <c r="P897" s="144">
        <v>0</v>
      </c>
      <c r="Q897" s="143">
        <v>0</v>
      </c>
      <c r="R897" s="144">
        <v>0</v>
      </c>
      <c r="S897" s="143">
        <v>0</v>
      </c>
      <c r="T897" s="144">
        <v>0</v>
      </c>
      <c r="U897" s="143">
        <v>0</v>
      </c>
      <c r="V897" s="144">
        <v>0</v>
      </c>
      <c r="W897" s="143">
        <v>0</v>
      </c>
      <c r="X897" s="143">
        <v>0</v>
      </c>
      <c r="Y897" s="144">
        <v>0</v>
      </c>
    </row>
    <row r="898" spans="2:25" x14ac:dyDescent="0.2">
      <c r="B898" s="142" t="s">
        <v>1699</v>
      </c>
      <c r="C898" s="142" t="s">
        <v>1622</v>
      </c>
      <c r="D898" s="142" t="s">
        <v>1700</v>
      </c>
      <c r="E898" s="143">
        <v>0</v>
      </c>
      <c r="F898" s="144">
        <v>0</v>
      </c>
      <c r="G898" s="143">
        <v>0</v>
      </c>
      <c r="H898" s="144">
        <v>0</v>
      </c>
      <c r="I898" s="143">
        <v>0</v>
      </c>
      <c r="J898" s="144">
        <v>0</v>
      </c>
      <c r="K898" s="143">
        <v>0</v>
      </c>
      <c r="L898" s="144">
        <v>0</v>
      </c>
      <c r="M898" s="143">
        <v>0</v>
      </c>
      <c r="N898" s="144">
        <v>0</v>
      </c>
      <c r="O898" s="143">
        <v>0</v>
      </c>
      <c r="P898" s="144">
        <v>0</v>
      </c>
      <c r="Q898" s="143">
        <v>0</v>
      </c>
      <c r="R898" s="144">
        <v>0</v>
      </c>
      <c r="S898" s="143">
        <v>0</v>
      </c>
      <c r="T898" s="144">
        <v>0</v>
      </c>
      <c r="U898" s="143">
        <v>0</v>
      </c>
      <c r="V898" s="144">
        <v>0</v>
      </c>
      <c r="W898" s="143">
        <v>0</v>
      </c>
      <c r="X898" s="143">
        <v>0</v>
      </c>
      <c r="Y898" s="144">
        <v>0</v>
      </c>
    </row>
    <row r="899" spans="2:25" x14ac:dyDescent="0.2">
      <c r="B899" s="142" t="s">
        <v>1701</v>
      </c>
      <c r="C899" s="142" t="s">
        <v>1622</v>
      </c>
      <c r="D899" s="142" t="s">
        <v>1702</v>
      </c>
      <c r="E899" s="143">
        <v>0</v>
      </c>
      <c r="F899" s="144">
        <v>0</v>
      </c>
      <c r="G899" s="143">
        <v>0</v>
      </c>
      <c r="H899" s="144">
        <v>0</v>
      </c>
      <c r="I899" s="143">
        <v>0</v>
      </c>
      <c r="J899" s="144">
        <v>0</v>
      </c>
      <c r="K899" s="143">
        <v>0</v>
      </c>
      <c r="L899" s="144">
        <v>0</v>
      </c>
      <c r="M899" s="143">
        <v>0</v>
      </c>
      <c r="N899" s="144">
        <v>0</v>
      </c>
      <c r="O899" s="143">
        <v>0</v>
      </c>
      <c r="P899" s="144">
        <v>0</v>
      </c>
      <c r="Q899" s="143">
        <v>0</v>
      </c>
      <c r="R899" s="144">
        <v>0</v>
      </c>
      <c r="S899" s="143">
        <v>0</v>
      </c>
      <c r="T899" s="144">
        <v>0</v>
      </c>
      <c r="U899" s="143">
        <v>0</v>
      </c>
      <c r="V899" s="144">
        <v>0</v>
      </c>
      <c r="W899" s="143">
        <v>0</v>
      </c>
      <c r="X899" s="143">
        <v>0</v>
      </c>
      <c r="Y899" s="144">
        <v>0</v>
      </c>
    </row>
    <row r="900" spans="2:25" x14ac:dyDescent="0.2">
      <c r="B900" s="142" t="s">
        <v>1703</v>
      </c>
      <c r="C900" s="142" t="s">
        <v>1622</v>
      </c>
      <c r="D900" s="142" t="s">
        <v>1704</v>
      </c>
      <c r="E900" s="143">
        <v>0</v>
      </c>
      <c r="F900" s="144">
        <v>0</v>
      </c>
      <c r="G900" s="143">
        <v>0</v>
      </c>
      <c r="H900" s="144">
        <v>0</v>
      </c>
      <c r="I900" s="143">
        <v>0</v>
      </c>
      <c r="J900" s="144">
        <v>0</v>
      </c>
      <c r="K900" s="143">
        <v>0</v>
      </c>
      <c r="L900" s="144">
        <v>0</v>
      </c>
      <c r="M900" s="143">
        <v>0</v>
      </c>
      <c r="N900" s="144">
        <v>0</v>
      </c>
      <c r="O900" s="143">
        <v>0</v>
      </c>
      <c r="P900" s="144">
        <v>0</v>
      </c>
      <c r="Q900" s="143">
        <v>0</v>
      </c>
      <c r="R900" s="144">
        <v>0</v>
      </c>
      <c r="S900" s="143">
        <v>0</v>
      </c>
      <c r="T900" s="144">
        <v>0</v>
      </c>
      <c r="U900" s="143">
        <v>0</v>
      </c>
      <c r="V900" s="144">
        <v>0</v>
      </c>
      <c r="W900" s="143">
        <v>0</v>
      </c>
      <c r="X900" s="143">
        <v>0</v>
      </c>
      <c r="Y900" s="144">
        <v>0</v>
      </c>
    </row>
    <row r="901" spans="2:25" x14ac:dyDescent="0.2">
      <c r="B901" s="142" t="s">
        <v>1705</v>
      </c>
      <c r="C901" s="142" t="s">
        <v>1622</v>
      </c>
      <c r="D901" s="142" t="s">
        <v>823</v>
      </c>
      <c r="E901" s="143">
        <v>0</v>
      </c>
      <c r="F901" s="144">
        <v>0</v>
      </c>
      <c r="G901" s="143">
        <v>0</v>
      </c>
      <c r="H901" s="144">
        <v>0</v>
      </c>
      <c r="I901" s="143">
        <v>0</v>
      </c>
      <c r="J901" s="144">
        <v>0</v>
      </c>
      <c r="K901" s="143">
        <v>0</v>
      </c>
      <c r="L901" s="144">
        <v>0</v>
      </c>
      <c r="M901" s="143">
        <v>0</v>
      </c>
      <c r="N901" s="144">
        <v>0</v>
      </c>
      <c r="O901" s="143">
        <v>0</v>
      </c>
      <c r="P901" s="144">
        <v>0</v>
      </c>
      <c r="Q901" s="143">
        <v>0</v>
      </c>
      <c r="R901" s="144">
        <v>0</v>
      </c>
      <c r="S901" s="143">
        <v>0</v>
      </c>
      <c r="T901" s="144">
        <v>0</v>
      </c>
      <c r="U901" s="143">
        <v>0</v>
      </c>
      <c r="V901" s="144">
        <v>0</v>
      </c>
      <c r="W901" s="143">
        <v>0</v>
      </c>
      <c r="X901" s="143">
        <v>0</v>
      </c>
      <c r="Y901" s="144">
        <v>0</v>
      </c>
    </row>
    <row r="902" spans="2:25" x14ac:dyDescent="0.2">
      <c r="B902" s="142" t="s">
        <v>1706</v>
      </c>
      <c r="C902" s="142" t="s">
        <v>1622</v>
      </c>
      <c r="D902" s="142" t="s">
        <v>1707</v>
      </c>
      <c r="E902" s="143">
        <v>0</v>
      </c>
      <c r="F902" s="144">
        <v>0</v>
      </c>
      <c r="G902" s="143">
        <v>0</v>
      </c>
      <c r="H902" s="144">
        <v>0</v>
      </c>
      <c r="I902" s="143">
        <v>0</v>
      </c>
      <c r="J902" s="144">
        <v>0</v>
      </c>
      <c r="K902" s="143">
        <v>0</v>
      </c>
      <c r="L902" s="144">
        <v>0</v>
      </c>
      <c r="M902" s="143">
        <v>0</v>
      </c>
      <c r="N902" s="144">
        <v>0</v>
      </c>
      <c r="O902" s="143">
        <v>0</v>
      </c>
      <c r="P902" s="144">
        <v>0</v>
      </c>
      <c r="Q902" s="143">
        <v>0</v>
      </c>
      <c r="R902" s="144">
        <v>0</v>
      </c>
      <c r="S902" s="143">
        <v>0</v>
      </c>
      <c r="T902" s="144">
        <v>0</v>
      </c>
      <c r="U902" s="143">
        <v>0</v>
      </c>
      <c r="V902" s="144">
        <v>0</v>
      </c>
      <c r="W902" s="143">
        <v>0</v>
      </c>
      <c r="X902" s="143">
        <v>0</v>
      </c>
      <c r="Y902" s="144">
        <v>0</v>
      </c>
    </row>
    <row r="903" spans="2:25" x14ac:dyDescent="0.2">
      <c r="B903" s="142" t="s">
        <v>1708</v>
      </c>
      <c r="C903" s="142" t="s">
        <v>1622</v>
      </c>
      <c r="D903" s="142" t="s">
        <v>1709</v>
      </c>
      <c r="E903" s="143">
        <v>0</v>
      </c>
      <c r="F903" s="144">
        <v>0</v>
      </c>
      <c r="G903" s="143">
        <v>0</v>
      </c>
      <c r="H903" s="144">
        <v>0</v>
      </c>
      <c r="I903" s="143">
        <v>0</v>
      </c>
      <c r="J903" s="144">
        <v>0</v>
      </c>
      <c r="K903" s="143">
        <v>0</v>
      </c>
      <c r="L903" s="144">
        <v>0</v>
      </c>
      <c r="M903" s="143">
        <v>0</v>
      </c>
      <c r="N903" s="144">
        <v>0</v>
      </c>
      <c r="O903" s="143">
        <v>0</v>
      </c>
      <c r="P903" s="144">
        <v>0</v>
      </c>
      <c r="Q903" s="143">
        <v>0</v>
      </c>
      <c r="R903" s="144">
        <v>0</v>
      </c>
      <c r="S903" s="143">
        <v>0</v>
      </c>
      <c r="T903" s="144">
        <v>0</v>
      </c>
      <c r="U903" s="143">
        <v>0</v>
      </c>
      <c r="V903" s="144">
        <v>0</v>
      </c>
      <c r="W903" s="143">
        <v>0</v>
      </c>
      <c r="X903" s="143">
        <v>0</v>
      </c>
      <c r="Y903" s="144">
        <v>0</v>
      </c>
    </row>
    <row r="904" spans="2:25" x14ac:dyDescent="0.2">
      <c r="B904" s="142" t="s">
        <v>1710</v>
      </c>
      <c r="C904" s="142" t="s">
        <v>1622</v>
      </c>
      <c r="D904" s="142" t="s">
        <v>1711</v>
      </c>
      <c r="E904" s="143">
        <v>0</v>
      </c>
      <c r="F904" s="144">
        <v>0</v>
      </c>
      <c r="G904" s="143">
        <v>0</v>
      </c>
      <c r="H904" s="144">
        <v>0</v>
      </c>
      <c r="I904" s="143">
        <v>0</v>
      </c>
      <c r="J904" s="144">
        <v>0</v>
      </c>
      <c r="K904" s="143">
        <v>0</v>
      </c>
      <c r="L904" s="144">
        <v>0</v>
      </c>
      <c r="M904" s="143">
        <v>0</v>
      </c>
      <c r="N904" s="144">
        <v>0</v>
      </c>
      <c r="O904" s="143">
        <v>0</v>
      </c>
      <c r="P904" s="144">
        <v>0</v>
      </c>
      <c r="Q904" s="143">
        <v>0</v>
      </c>
      <c r="R904" s="144">
        <v>0</v>
      </c>
      <c r="S904" s="143">
        <v>0</v>
      </c>
      <c r="T904" s="144">
        <v>0</v>
      </c>
      <c r="U904" s="143">
        <v>0</v>
      </c>
      <c r="V904" s="144">
        <v>0</v>
      </c>
      <c r="W904" s="143">
        <v>0</v>
      </c>
      <c r="X904" s="143">
        <v>0</v>
      </c>
      <c r="Y904" s="144">
        <v>0</v>
      </c>
    </row>
    <row r="905" spans="2:25" x14ac:dyDescent="0.2">
      <c r="B905" s="142" t="s">
        <v>1712</v>
      </c>
      <c r="C905" s="142" t="s">
        <v>1622</v>
      </c>
      <c r="D905" s="142" t="s">
        <v>2113</v>
      </c>
      <c r="E905" s="143">
        <v>0</v>
      </c>
      <c r="F905" s="144">
        <v>0</v>
      </c>
      <c r="G905" s="143">
        <v>0</v>
      </c>
      <c r="H905" s="144">
        <v>0</v>
      </c>
      <c r="I905" s="143">
        <v>0</v>
      </c>
      <c r="J905" s="144">
        <v>0</v>
      </c>
      <c r="K905" s="143">
        <v>0</v>
      </c>
      <c r="L905" s="144">
        <v>0</v>
      </c>
      <c r="M905" s="143">
        <v>0</v>
      </c>
      <c r="N905" s="144">
        <v>0</v>
      </c>
      <c r="O905" s="143">
        <v>0</v>
      </c>
      <c r="P905" s="144">
        <v>0</v>
      </c>
      <c r="Q905" s="143">
        <v>0</v>
      </c>
      <c r="R905" s="144">
        <v>0</v>
      </c>
      <c r="S905" s="143">
        <v>0</v>
      </c>
      <c r="T905" s="144">
        <v>0</v>
      </c>
      <c r="U905" s="143">
        <v>0</v>
      </c>
      <c r="V905" s="144">
        <v>0</v>
      </c>
      <c r="W905" s="143">
        <v>0</v>
      </c>
      <c r="X905" s="143">
        <v>0</v>
      </c>
      <c r="Y905" s="144">
        <v>0</v>
      </c>
    </row>
    <row r="906" spans="2:25" x14ac:dyDescent="0.2">
      <c r="B906" s="142" t="s">
        <v>1713</v>
      </c>
      <c r="C906" s="142" t="s">
        <v>1622</v>
      </c>
      <c r="D906" s="142" t="s">
        <v>1714</v>
      </c>
      <c r="E906" s="143">
        <v>0</v>
      </c>
      <c r="F906" s="144">
        <v>0</v>
      </c>
      <c r="G906" s="143">
        <v>0</v>
      </c>
      <c r="H906" s="144">
        <v>0</v>
      </c>
      <c r="I906" s="143">
        <v>0</v>
      </c>
      <c r="J906" s="144">
        <v>0</v>
      </c>
      <c r="K906" s="143">
        <v>0</v>
      </c>
      <c r="L906" s="144">
        <v>0</v>
      </c>
      <c r="M906" s="143">
        <v>0</v>
      </c>
      <c r="N906" s="144">
        <v>0</v>
      </c>
      <c r="O906" s="143">
        <v>0</v>
      </c>
      <c r="P906" s="144">
        <v>0</v>
      </c>
      <c r="Q906" s="143">
        <v>0</v>
      </c>
      <c r="R906" s="144">
        <v>0</v>
      </c>
      <c r="S906" s="143">
        <v>0</v>
      </c>
      <c r="T906" s="144">
        <v>0</v>
      </c>
      <c r="U906" s="143">
        <v>0</v>
      </c>
      <c r="V906" s="144">
        <v>0</v>
      </c>
      <c r="W906" s="143">
        <v>0</v>
      </c>
      <c r="X906" s="143">
        <v>0</v>
      </c>
      <c r="Y906" s="144">
        <v>0</v>
      </c>
    </row>
    <row r="907" spans="2:25" x14ac:dyDescent="0.2">
      <c r="B907" s="142" t="s">
        <v>1715</v>
      </c>
      <c r="C907" s="142" t="s">
        <v>1622</v>
      </c>
      <c r="D907" s="142" t="s">
        <v>1716</v>
      </c>
      <c r="E907" s="143">
        <v>0</v>
      </c>
      <c r="F907" s="144">
        <v>0</v>
      </c>
      <c r="G907" s="143">
        <v>0</v>
      </c>
      <c r="H907" s="144">
        <v>0</v>
      </c>
      <c r="I907" s="143">
        <v>0</v>
      </c>
      <c r="J907" s="144">
        <v>0</v>
      </c>
      <c r="K907" s="143">
        <v>0</v>
      </c>
      <c r="L907" s="144">
        <v>0</v>
      </c>
      <c r="M907" s="143">
        <v>0</v>
      </c>
      <c r="N907" s="144">
        <v>0</v>
      </c>
      <c r="O907" s="143">
        <v>0</v>
      </c>
      <c r="P907" s="144">
        <v>0</v>
      </c>
      <c r="Q907" s="143">
        <v>0</v>
      </c>
      <c r="R907" s="144">
        <v>0</v>
      </c>
      <c r="S907" s="143">
        <v>0</v>
      </c>
      <c r="T907" s="144">
        <v>0</v>
      </c>
      <c r="U907" s="143">
        <v>0</v>
      </c>
      <c r="V907" s="144">
        <v>0</v>
      </c>
      <c r="W907" s="143">
        <v>0</v>
      </c>
      <c r="X907" s="143">
        <v>0</v>
      </c>
      <c r="Y907" s="144">
        <v>0</v>
      </c>
    </row>
    <row r="908" spans="2:25" x14ac:dyDescent="0.2">
      <c r="B908" s="142" t="s">
        <v>1717</v>
      </c>
      <c r="C908" s="142" t="s">
        <v>1622</v>
      </c>
      <c r="D908" s="142" t="s">
        <v>1718</v>
      </c>
      <c r="E908" s="143">
        <v>0</v>
      </c>
      <c r="F908" s="144">
        <v>0</v>
      </c>
      <c r="G908" s="143">
        <v>0</v>
      </c>
      <c r="H908" s="144">
        <v>0</v>
      </c>
      <c r="I908" s="143">
        <v>0</v>
      </c>
      <c r="J908" s="144">
        <v>0</v>
      </c>
      <c r="K908" s="143">
        <v>0</v>
      </c>
      <c r="L908" s="144">
        <v>0</v>
      </c>
      <c r="M908" s="143">
        <v>0</v>
      </c>
      <c r="N908" s="144">
        <v>0</v>
      </c>
      <c r="O908" s="143">
        <v>0</v>
      </c>
      <c r="P908" s="144">
        <v>0</v>
      </c>
      <c r="Q908" s="143">
        <v>0</v>
      </c>
      <c r="R908" s="144">
        <v>0</v>
      </c>
      <c r="S908" s="143">
        <v>0</v>
      </c>
      <c r="T908" s="144">
        <v>0</v>
      </c>
      <c r="U908" s="143">
        <v>0</v>
      </c>
      <c r="V908" s="144">
        <v>0</v>
      </c>
      <c r="W908" s="143">
        <v>0</v>
      </c>
      <c r="X908" s="143">
        <v>0</v>
      </c>
      <c r="Y908" s="144">
        <v>0</v>
      </c>
    </row>
    <row r="909" spans="2:25" x14ac:dyDescent="0.2">
      <c r="B909" s="142" t="s">
        <v>1719</v>
      </c>
      <c r="C909" s="142" t="s">
        <v>1622</v>
      </c>
      <c r="D909" s="142" t="s">
        <v>1720</v>
      </c>
      <c r="E909" s="143">
        <v>0</v>
      </c>
      <c r="F909" s="144">
        <v>0</v>
      </c>
      <c r="G909" s="143">
        <v>0</v>
      </c>
      <c r="H909" s="144">
        <v>0</v>
      </c>
      <c r="I909" s="143">
        <v>0</v>
      </c>
      <c r="J909" s="144">
        <v>0</v>
      </c>
      <c r="K909" s="143">
        <v>0</v>
      </c>
      <c r="L909" s="144">
        <v>0</v>
      </c>
      <c r="M909" s="143">
        <v>0</v>
      </c>
      <c r="N909" s="144">
        <v>0</v>
      </c>
      <c r="O909" s="143">
        <v>0</v>
      </c>
      <c r="P909" s="144">
        <v>0</v>
      </c>
      <c r="Q909" s="143">
        <v>0</v>
      </c>
      <c r="R909" s="144">
        <v>0</v>
      </c>
      <c r="S909" s="143">
        <v>0</v>
      </c>
      <c r="T909" s="144">
        <v>0</v>
      </c>
      <c r="U909" s="143">
        <v>0</v>
      </c>
      <c r="V909" s="144">
        <v>0</v>
      </c>
      <c r="W909" s="143">
        <v>0</v>
      </c>
      <c r="X909" s="143">
        <v>0</v>
      </c>
      <c r="Y909" s="144">
        <v>0</v>
      </c>
    </row>
    <row r="910" spans="2:25" x14ac:dyDescent="0.2">
      <c r="B910" s="142" t="s">
        <v>1721</v>
      </c>
      <c r="C910" s="142" t="s">
        <v>1622</v>
      </c>
      <c r="D910" s="142" t="s">
        <v>1722</v>
      </c>
      <c r="E910" s="143">
        <v>0</v>
      </c>
      <c r="F910" s="144">
        <v>0</v>
      </c>
      <c r="G910" s="143">
        <v>0</v>
      </c>
      <c r="H910" s="144">
        <v>0</v>
      </c>
      <c r="I910" s="143">
        <v>0</v>
      </c>
      <c r="J910" s="144">
        <v>0</v>
      </c>
      <c r="K910" s="143">
        <v>0</v>
      </c>
      <c r="L910" s="144">
        <v>0</v>
      </c>
      <c r="M910" s="143">
        <v>0</v>
      </c>
      <c r="N910" s="144">
        <v>0</v>
      </c>
      <c r="O910" s="143">
        <v>0</v>
      </c>
      <c r="P910" s="144">
        <v>0</v>
      </c>
      <c r="Q910" s="143">
        <v>0</v>
      </c>
      <c r="R910" s="144">
        <v>0</v>
      </c>
      <c r="S910" s="143">
        <v>0</v>
      </c>
      <c r="T910" s="144">
        <v>0</v>
      </c>
      <c r="U910" s="143">
        <v>0</v>
      </c>
      <c r="V910" s="144">
        <v>0</v>
      </c>
      <c r="W910" s="143">
        <v>0</v>
      </c>
      <c r="X910" s="143">
        <v>0</v>
      </c>
      <c r="Y910" s="144">
        <v>0</v>
      </c>
    </row>
    <row r="911" spans="2:25" x14ac:dyDescent="0.2">
      <c r="B911" s="142" t="s">
        <v>1723</v>
      </c>
      <c r="C911" s="142" t="s">
        <v>1622</v>
      </c>
      <c r="D911" s="142" t="s">
        <v>1724</v>
      </c>
      <c r="E911" s="143">
        <v>0</v>
      </c>
      <c r="F911" s="144">
        <v>0</v>
      </c>
      <c r="G911" s="143">
        <v>0</v>
      </c>
      <c r="H911" s="144">
        <v>0</v>
      </c>
      <c r="I911" s="143">
        <v>0</v>
      </c>
      <c r="J911" s="144">
        <v>0</v>
      </c>
      <c r="K911" s="143">
        <v>0</v>
      </c>
      <c r="L911" s="144">
        <v>0</v>
      </c>
      <c r="M911" s="143">
        <v>0</v>
      </c>
      <c r="N911" s="144">
        <v>0</v>
      </c>
      <c r="O911" s="143">
        <v>0</v>
      </c>
      <c r="P911" s="144">
        <v>0</v>
      </c>
      <c r="Q911" s="143">
        <v>0</v>
      </c>
      <c r="R911" s="144">
        <v>0</v>
      </c>
      <c r="S911" s="143">
        <v>0</v>
      </c>
      <c r="T911" s="144">
        <v>0</v>
      </c>
      <c r="U911" s="143">
        <v>0</v>
      </c>
      <c r="V911" s="144">
        <v>0</v>
      </c>
      <c r="W911" s="143">
        <v>0</v>
      </c>
      <c r="X911" s="143">
        <v>0</v>
      </c>
      <c r="Y911" s="144">
        <v>0</v>
      </c>
    </row>
    <row r="912" spans="2:25" x14ac:dyDescent="0.2">
      <c r="B912" s="142" t="s">
        <v>1725</v>
      </c>
      <c r="C912" s="142" t="s">
        <v>1622</v>
      </c>
      <c r="D912" s="142" t="s">
        <v>1726</v>
      </c>
      <c r="E912" s="143">
        <v>0</v>
      </c>
      <c r="F912" s="144">
        <v>0</v>
      </c>
      <c r="G912" s="143">
        <v>0</v>
      </c>
      <c r="H912" s="144">
        <v>0</v>
      </c>
      <c r="I912" s="143">
        <v>0</v>
      </c>
      <c r="J912" s="144">
        <v>0</v>
      </c>
      <c r="K912" s="143">
        <v>0</v>
      </c>
      <c r="L912" s="144">
        <v>0</v>
      </c>
      <c r="M912" s="143">
        <v>0</v>
      </c>
      <c r="N912" s="144">
        <v>0</v>
      </c>
      <c r="O912" s="143">
        <v>0</v>
      </c>
      <c r="P912" s="144">
        <v>0</v>
      </c>
      <c r="Q912" s="143">
        <v>0</v>
      </c>
      <c r="R912" s="144">
        <v>0</v>
      </c>
      <c r="S912" s="143">
        <v>0</v>
      </c>
      <c r="T912" s="144">
        <v>0</v>
      </c>
      <c r="U912" s="143">
        <v>0</v>
      </c>
      <c r="V912" s="144">
        <v>0</v>
      </c>
      <c r="W912" s="143">
        <v>0</v>
      </c>
      <c r="X912" s="143">
        <v>0</v>
      </c>
      <c r="Y912" s="144">
        <v>0</v>
      </c>
    </row>
    <row r="913" spans="2:25" x14ac:dyDescent="0.2">
      <c r="B913" s="142" t="s">
        <v>1727</v>
      </c>
      <c r="C913" s="142" t="s">
        <v>1622</v>
      </c>
      <c r="D913" s="142" t="s">
        <v>1728</v>
      </c>
      <c r="E913" s="143">
        <v>0</v>
      </c>
      <c r="F913" s="144">
        <v>0</v>
      </c>
      <c r="G913" s="143">
        <v>0</v>
      </c>
      <c r="H913" s="144">
        <v>0</v>
      </c>
      <c r="I913" s="143">
        <v>0</v>
      </c>
      <c r="J913" s="144">
        <v>0</v>
      </c>
      <c r="K913" s="143">
        <v>0</v>
      </c>
      <c r="L913" s="144">
        <v>0</v>
      </c>
      <c r="M913" s="143">
        <v>0</v>
      </c>
      <c r="N913" s="144">
        <v>0</v>
      </c>
      <c r="O913" s="143">
        <v>0</v>
      </c>
      <c r="P913" s="144">
        <v>0</v>
      </c>
      <c r="Q913" s="143">
        <v>0</v>
      </c>
      <c r="R913" s="144">
        <v>0</v>
      </c>
      <c r="S913" s="143">
        <v>0</v>
      </c>
      <c r="T913" s="144">
        <v>0</v>
      </c>
      <c r="U913" s="143">
        <v>0</v>
      </c>
      <c r="V913" s="144">
        <v>0</v>
      </c>
      <c r="W913" s="143">
        <v>0</v>
      </c>
      <c r="X913" s="143">
        <v>0</v>
      </c>
      <c r="Y913" s="144">
        <v>0</v>
      </c>
    </row>
    <row r="914" spans="2:25" x14ac:dyDescent="0.2">
      <c r="B914" s="142" t="s">
        <v>1729</v>
      </c>
      <c r="C914" s="142" t="s">
        <v>1622</v>
      </c>
      <c r="D914" s="142" t="s">
        <v>1730</v>
      </c>
      <c r="E914" s="143">
        <v>0</v>
      </c>
      <c r="F914" s="144">
        <v>0</v>
      </c>
      <c r="G914" s="143">
        <v>0</v>
      </c>
      <c r="H914" s="144">
        <v>0</v>
      </c>
      <c r="I914" s="143">
        <v>0</v>
      </c>
      <c r="J914" s="144">
        <v>0</v>
      </c>
      <c r="K914" s="143">
        <v>0</v>
      </c>
      <c r="L914" s="144">
        <v>0</v>
      </c>
      <c r="M914" s="143">
        <v>0</v>
      </c>
      <c r="N914" s="144">
        <v>0</v>
      </c>
      <c r="O914" s="143">
        <v>0</v>
      </c>
      <c r="P914" s="144">
        <v>0</v>
      </c>
      <c r="Q914" s="143">
        <v>0</v>
      </c>
      <c r="R914" s="144">
        <v>0</v>
      </c>
      <c r="S914" s="143">
        <v>0</v>
      </c>
      <c r="T914" s="144">
        <v>0</v>
      </c>
      <c r="U914" s="143">
        <v>0</v>
      </c>
      <c r="V914" s="144">
        <v>0</v>
      </c>
      <c r="W914" s="143">
        <v>0</v>
      </c>
      <c r="X914" s="143">
        <v>0</v>
      </c>
      <c r="Y914" s="144">
        <v>0</v>
      </c>
    </row>
    <row r="915" spans="2:25" x14ac:dyDescent="0.2">
      <c r="B915" s="142" t="s">
        <v>1731</v>
      </c>
      <c r="C915" s="142" t="s">
        <v>1622</v>
      </c>
      <c r="D915" s="142" t="s">
        <v>1732</v>
      </c>
      <c r="E915" s="143">
        <v>0</v>
      </c>
      <c r="F915" s="144">
        <v>0</v>
      </c>
      <c r="G915" s="143">
        <v>0</v>
      </c>
      <c r="H915" s="144">
        <v>0</v>
      </c>
      <c r="I915" s="143">
        <v>0</v>
      </c>
      <c r="J915" s="144">
        <v>0</v>
      </c>
      <c r="K915" s="143">
        <v>0</v>
      </c>
      <c r="L915" s="144">
        <v>0</v>
      </c>
      <c r="M915" s="143">
        <v>0</v>
      </c>
      <c r="N915" s="144">
        <v>0</v>
      </c>
      <c r="O915" s="143">
        <v>0</v>
      </c>
      <c r="P915" s="144">
        <v>0</v>
      </c>
      <c r="Q915" s="143">
        <v>0</v>
      </c>
      <c r="R915" s="144">
        <v>0</v>
      </c>
      <c r="S915" s="143">
        <v>0</v>
      </c>
      <c r="T915" s="144">
        <v>0</v>
      </c>
      <c r="U915" s="143">
        <v>0</v>
      </c>
      <c r="V915" s="144">
        <v>0</v>
      </c>
      <c r="W915" s="143">
        <v>0</v>
      </c>
      <c r="X915" s="143">
        <v>0</v>
      </c>
      <c r="Y915" s="144">
        <v>0</v>
      </c>
    </row>
    <row r="916" spans="2:25" x14ac:dyDescent="0.2">
      <c r="B916" s="142" t="s">
        <v>1733</v>
      </c>
      <c r="C916" s="142" t="s">
        <v>1622</v>
      </c>
      <c r="D916" s="142" t="s">
        <v>1734</v>
      </c>
      <c r="E916" s="143">
        <v>0</v>
      </c>
      <c r="F916" s="144">
        <v>0</v>
      </c>
      <c r="G916" s="143">
        <v>0</v>
      </c>
      <c r="H916" s="144">
        <v>0</v>
      </c>
      <c r="I916" s="143">
        <v>0</v>
      </c>
      <c r="J916" s="144">
        <v>0</v>
      </c>
      <c r="K916" s="143">
        <v>0</v>
      </c>
      <c r="L916" s="144">
        <v>0</v>
      </c>
      <c r="M916" s="143">
        <v>0</v>
      </c>
      <c r="N916" s="144">
        <v>0</v>
      </c>
      <c r="O916" s="143">
        <v>0</v>
      </c>
      <c r="P916" s="144">
        <v>0</v>
      </c>
      <c r="Q916" s="143">
        <v>0</v>
      </c>
      <c r="R916" s="144">
        <v>0</v>
      </c>
      <c r="S916" s="143">
        <v>0</v>
      </c>
      <c r="T916" s="144">
        <v>0</v>
      </c>
      <c r="U916" s="143">
        <v>0</v>
      </c>
      <c r="V916" s="144">
        <v>0</v>
      </c>
      <c r="W916" s="143">
        <v>0</v>
      </c>
      <c r="X916" s="143">
        <v>0</v>
      </c>
      <c r="Y916" s="144">
        <v>0</v>
      </c>
    </row>
    <row r="917" spans="2:25" x14ac:dyDescent="0.2">
      <c r="B917" s="142" t="s">
        <v>1735</v>
      </c>
      <c r="C917" s="142" t="s">
        <v>1622</v>
      </c>
      <c r="D917" s="142" t="s">
        <v>1736</v>
      </c>
      <c r="E917" s="143">
        <v>0</v>
      </c>
      <c r="F917" s="144">
        <v>0</v>
      </c>
      <c r="G917" s="143">
        <v>0</v>
      </c>
      <c r="H917" s="144">
        <v>0</v>
      </c>
      <c r="I917" s="143">
        <v>0</v>
      </c>
      <c r="J917" s="144">
        <v>0</v>
      </c>
      <c r="K917" s="143">
        <v>0</v>
      </c>
      <c r="L917" s="144">
        <v>0</v>
      </c>
      <c r="M917" s="143">
        <v>0</v>
      </c>
      <c r="N917" s="144">
        <v>0</v>
      </c>
      <c r="O917" s="143">
        <v>0</v>
      </c>
      <c r="P917" s="144">
        <v>0</v>
      </c>
      <c r="Q917" s="143">
        <v>0</v>
      </c>
      <c r="R917" s="144">
        <v>0</v>
      </c>
      <c r="S917" s="143">
        <v>0</v>
      </c>
      <c r="T917" s="144">
        <v>0</v>
      </c>
      <c r="U917" s="143">
        <v>0</v>
      </c>
      <c r="V917" s="144">
        <v>0</v>
      </c>
      <c r="W917" s="143">
        <v>0</v>
      </c>
      <c r="X917" s="143">
        <v>0</v>
      </c>
      <c r="Y917" s="144">
        <v>0</v>
      </c>
    </row>
    <row r="918" spans="2:25" x14ac:dyDescent="0.2">
      <c r="B918" s="142" t="s">
        <v>1737</v>
      </c>
      <c r="C918" s="142" t="s">
        <v>1622</v>
      </c>
      <c r="D918" s="142" t="s">
        <v>1738</v>
      </c>
      <c r="E918" s="143">
        <v>0</v>
      </c>
      <c r="F918" s="144">
        <v>0</v>
      </c>
      <c r="G918" s="143">
        <v>0</v>
      </c>
      <c r="H918" s="144">
        <v>0</v>
      </c>
      <c r="I918" s="143">
        <v>0</v>
      </c>
      <c r="J918" s="144">
        <v>0</v>
      </c>
      <c r="K918" s="143">
        <v>0</v>
      </c>
      <c r="L918" s="144">
        <v>0</v>
      </c>
      <c r="M918" s="143">
        <v>0</v>
      </c>
      <c r="N918" s="144">
        <v>0</v>
      </c>
      <c r="O918" s="143">
        <v>0</v>
      </c>
      <c r="P918" s="144">
        <v>0</v>
      </c>
      <c r="Q918" s="143">
        <v>0</v>
      </c>
      <c r="R918" s="144">
        <v>0</v>
      </c>
      <c r="S918" s="143">
        <v>0</v>
      </c>
      <c r="T918" s="144">
        <v>0</v>
      </c>
      <c r="U918" s="143">
        <v>0</v>
      </c>
      <c r="V918" s="144">
        <v>0</v>
      </c>
      <c r="W918" s="143">
        <v>0</v>
      </c>
      <c r="X918" s="143">
        <v>0</v>
      </c>
      <c r="Y918" s="144">
        <v>0</v>
      </c>
    </row>
    <row r="919" spans="2:25" x14ac:dyDescent="0.2">
      <c r="B919" s="142" t="s">
        <v>1739</v>
      </c>
      <c r="C919" s="142" t="s">
        <v>1622</v>
      </c>
      <c r="D919" s="142" t="s">
        <v>1740</v>
      </c>
      <c r="E919" s="143">
        <v>0</v>
      </c>
      <c r="F919" s="144">
        <v>0</v>
      </c>
      <c r="G919" s="143">
        <v>0</v>
      </c>
      <c r="H919" s="144">
        <v>0</v>
      </c>
      <c r="I919" s="143">
        <v>0</v>
      </c>
      <c r="J919" s="144">
        <v>0</v>
      </c>
      <c r="K919" s="143">
        <v>0</v>
      </c>
      <c r="L919" s="144">
        <v>0</v>
      </c>
      <c r="M919" s="143">
        <v>0</v>
      </c>
      <c r="N919" s="144">
        <v>0</v>
      </c>
      <c r="O919" s="143">
        <v>0</v>
      </c>
      <c r="P919" s="144">
        <v>0</v>
      </c>
      <c r="Q919" s="143">
        <v>0</v>
      </c>
      <c r="R919" s="144">
        <v>0</v>
      </c>
      <c r="S919" s="143">
        <v>0</v>
      </c>
      <c r="T919" s="144">
        <v>0</v>
      </c>
      <c r="U919" s="143">
        <v>0</v>
      </c>
      <c r="V919" s="144">
        <v>0</v>
      </c>
      <c r="W919" s="143">
        <v>0</v>
      </c>
      <c r="X919" s="143">
        <v>0</v>
      </c>
      <c r="Y919" s="144">
        <v>0</v>
      </c>
    </row>
    <row r="920" spans="2:25" x14ac:dyDescent="0.2">
      <c r="B920" s="142" t="s">
        <v>1741</v>
      </c>
      <c r="C920" s="142" t="s">
        <v>1622</v>
      </c>
      <c r="D920" s="142" t="s">
        <v>157</v>
      </c>
      <c r="E920" s="143">
        <v>0</v>
      </c>
      <c r="F920" s="144">
        <v>0</v>
      </c>
      <c r="G920" s="143">
        <v>0</v>
      </c>
      <c r="H920" s="144">
        <v>0</v>
      </c>
      <c r="I920" s="143">
        <v>0</v>
      </c>
      <c r="J920" s="144">
        <v>0</v>
      </c>
      <c r="K920" s="143">
        <v>0</v>
      </c>
      <c r="L920" s="144">
        <v>0</v>
      </c>
      <c r="M920" s="143">
        <v>0</v>
      </c>
      <c r="N920" s="144">
        <v>0</v>
      </c>
      <c r="O920" s="143">
        <v>0</v>
      </c>
      <c r="P920" s="144">
        <v>0</v>
      </c>
      <c r="Q920" s="143">
        <v>0</v>
      </c>
      <c r="R920" s="144">
        <v>0</v>
      </c>
      <c r="S920" s="143">
        <v>0</v>
      </c>
      <c r="T920" s="144">
        <v>0</v>
      </c>
      <c r="U920" s="143">
        <v>0</v>
      </c>
      <c r="V920" s="144">
        <v>0</v>
      </c>
      <c r="W920" s="143">
        <v>0</v>
      </c>
      <c r="X920" s="143">
        <v>0</v>
      </c>
      <c r="Y920" s="144">
        <v>0</v>
      </c>
    </row>
    <row r="921" spans="2:25" x14ac:dyDescent="0.2">
      <c r="B921" s="142" t="s">
        <v>1742</v>
      </c>
      <c r="C921" s="142" t="s">
        <v>1622</v>
      </c>
      <c r="D921" s="142" t="s">
        <v>1743</v>
      </c>
      <c r="E921" s="143">
        <v>0</v>
      </c>
      <c r="F921" s="144">
        <v>0</v>
      </c>
      <c r="G921" s="143">
        <v>0</v>
      </c>
      <c r="H921" s="144">
        <v>0</v>
      </c>
      <c r="I921" s="143">
        <v>0</v>
      </c>
      <c r="J921" s="144">
        <v>0</v>
      </c>
      <c r="K921" s="143">
        <v>0</v>
      </c>
      <c r="L921" s="144">
        <v>0</v>
      </c>
      <c r="M921" s="143">
        <v>0</v>
      </c>
      <c r="N921" s="144">
        <v>0</v>
      </c>
      <c r="O921" s="143">
        <v>0</v>
      </c>
      <c r="P921" s="144">
        <v>0</v>
      </c>
      <c r="Q921" s="143">
        <v>0</v>
      </c>
      <c r="R921" s="144">
        <v>0</v>
      </c>
      <c r="S921" s="143">
        <v>0</v>
      </c>
      <c r="T921" s="144">
        <v>0</v>
      </c>
      <c r="U921" s="143">
        <v>0</v>
      </c>
      <c r="V921" s="144">
        <v>0</v>
      </c>
      <c r="W921" s="143">
        <v>0</v>
      </c>
      <c r="X921" s="143">
        <v>0</v>
      </c>
      <c r="Y921" s="144">
        <v>0</v>
      </c>
    </row>
    <row r="922" spans="2:25" x14ac:dyDescent="0.2">
      <c r="B922" s="142" t="s">
        <v>1744</v>
      </c>
      <c r="C922" s="142" t="s">
        <v>1622</v>
      </c>
      <c r="D922" s="142" t="s">
        <v>1745</v>
      </c>
      <c r="E922" s="143">
        <v>0</v>
      </c>
      <c r="F922" s="144">
        <v>0</v>
      </c>
      <c r="G922" s="143">
        <v>0</v>
      </c>
      <c r="H922" s="144">
        <v>0</v>
      </c>
      <c r="I922" s="143">
        <v>0</v>
      </c>
      <c r="J922" s="144">
        <v>0</v>
      </c>
      <c r="K922" s="143">
        <v>0</v>
      </c>
      <c r="L922" s="144">
        <v>0</v>
      </c>
      <c r="M922" s="143">
        <v>0</v>
      </c>
      <c r="N922" s="144">
        <v>0</v>
      </c>
      <c r="O922" s="143">
        <v>0</v>
      </c>
      <c r="P922" s="144">
        <v>0</v>
      </c>
      <c r="Q922" s="143">
        <v>0</v>
      </c>
      <c r="R922" s="144">
        <v>0</v>
      </c>
      <c r="S922" s="143">
        <v>0</v>
      </c>
      <c r="T922" s="144">
        <v>0</v>
      </c>
      <c r="U922" s="143">
        <v>0</v>
      </c>
      <c r="V922" s="144">
        <v>0</v>
      </c>
      <c r="W922" s="143">
        <v>0</v>
      </c>
      <c r="X922" s="143">
        <v>0</v>
      </c>
      <c r="Y922" s="144">
        <v>0</v>
      </c>
    </row>
    <row r="923" spans="2:25" x14ac:dyDescent="0.2">
      <c r="B923" s="142" t="s">
        <v>1746</v>
      </c>
      <c r="C923" s="142" t="s">
        <v>1622</v>
      </c>
      <c r="D923" s="142" t="s">
        <v>1747</v>
      </c>
      <c r="E923" s="143">
        <v>0</v>
      </c>
      <c r="F923" s="144">
        <v>0</v>
      </c>
      <c r="G923" s="143">
        <v>0</v>
      </c>
      <c r="H923" s="144">
        <v>0</v>
      </c>
      <c r="I923" s="143">
        <v>0</v>
      </c>
      <c r="J923" s="144">
        <v>0</v>
      </c>
      <c r="K923" s="143">
        <v>0</v>
      </c>
      <c r="L923" s="144">
        <v>0</v>
      </c>
      <c r="M923" s="143">
        <v>0</v>
      </c>
      <c r="N923" s="144">
        <v>0</v>
      </c>
      <c r="O923" s="143">
        <v>0</v>
      </c>
      <c r="P923" s="144">
        <v>0</v>
      </c>
      <c r="Q923" s="143">
        <v>0</v>
      </c>
      <c r="R923" s="144">
        <v>0</v>
      </c>
      <c r="S923" s="143">
        <v>0</v>
      </c>
      <c r="T923" s="144">
        <v>0</v>
      </c>
      <c r="U923" s="143">
        <v>0</v>
      </c>
      <c r="V923" s="144">
        <v>0</v>
      </c>
      <c r="W923" s="143">
        <v>0</v>
      </c>
      <c r="X923" s="143">
        <v>0</v>
      </c>
      <c r="Y923" s="144">
        <v>0</v>
      </c>
    </row>
    <row r="924" spans="2:25" x14ac:dyDescent="0.2">
      <c r="B924" s="142" t="s">
        <v>1748</v>
      </c>
      <c r="C924" s="142" t="s">
        <v>1622</v>
      </c>
      <c r="D924" s="142" t="s">
        <v>1749</v>
      </c>
      <c r="E924" s="143">
        <v>0</v>
      </c>
      <c r="F924" s="144">
        <v>0</v>
      </c>
      <c r="G924" s="143">
        <v>0</v>
      </c>
      <c r="H924" s="144">
        <v>0</v>
      </c>
      <c r="I924" s="143">
        <v>0</v>
      </c>
      <c r="J924" s="144">
        <v>0</v>
      </c>
      <c r="K924" s="143">
        <v>0</v>
      </c>
      <c r="L924" s="144">
        <v>0</v>
      </c>
      <c r="M924" s="143">
        <v>0</v>
      </c>
      <c r="N924" s="144">
        <v>0</v>
      </c>
      <c r="O924" s="143">
        <v>0</v>
      </c>
      <c r="P924" s="144">
        <v>0</v>
      </c>
      <c r="Q924" s="143">
        <v>0</v>
      </c>
      <c r="R924" s="144">
        <v>0</v>
      </c>
      <c r="S924" s="143">
        <v>0</v>
      </c>
      <c r="T924" s="144">
        <v>0</v>
      </c>
      <c r="U924" s="143">
        <v>0</v>
      </c>
      <c r="V924" s="144">
        <v>0</v>
      </c>
      <c r="W924" s="143">
        <v>0</v>
      </c>
      <c r="X924" s="143">
        <v>0</v>
      </c>
      <c r="Y924" s="144">
        <v>0</v>
      </c>
    </row>
    <row r="925" spans="2:25" x14ac:dyDescent="0.2">
      <c r="B925" s="142" t="s">
        <v>1750</v>
      </c>
      <c r="C925" s="142" t="s">
        <v>1622</v>
      </c>
      <c r="D925" s="142" t="s">
        <v>1751</v>
      </c>
      <c r="E925" s="143">
        <v>0</v>
      </c>
      <c r="F925" s="144">
        <v>0</v>
      </c>
      <c r="G925" s="143">
        <v>0</v>
      </c>
      <c r="H925" s="144">
        <v>0</v>
      </c>
      <c r="I925" s="143">
        <v>0</v>
      </c>
      <c r="J925" s="144">
        <v>0</v>
      </c>
      <c r="K925" s="143">
        <v>0</v>
      </c>
      <c r="L925" s="144">
        <v>0</v>
      </c>
      <c r="M925" s="143">
        <v>0</v>
      </c>
      <c r="N925" s="144">
        <v>0</v>
      </c>
      <c r="O925" s="143">
        <v>0</v>
      </c>
      <c r="P925" s="144">
        <v>0</v>
      </c>
      <c r="Q925" s="143">
        <v>0</v>
      </c>
      <c r="R925" s="144">
        <v>0</v>
      </c>
      <c r="S925" s="143">
        <v>0</v>
      </c>
      <c r="T925" s="144">
        <v>0</v>
      </c>
      <c r="U925" s="143">
        <v>0</v>
      </c>
      <c r="V925" s="144">
        <v>0</v>
      </c>
      <c r="W925" s="143">
        <v>0</v>
      </c>
      <c r="X925" s="143">
        <v>0</v>
      </c>
      <c r="Y925" s="144">
        <v>0</v>
      </c>
    </row>
    <row r="926" spans="2:25" x14ac:dyDescent="0.2">
      <c r="B926" s="142" t="s">
        <v>1752</v>
      </c>
      <c r="C926" s="142" t="s">
        <v>1622</v>
      </c>
      <c r="D926" s="142" t="s">
        <v>1753</v>
      </c>
      <c r="E926" s="143">
        <v>0</v>
      </c>
      <c r="F926" s="144">
        <v>0</v>
      </c>
      <c r="G926" s="143">
        <v>0</v>
      </c>
      <c r="H926" s="144">
        <v>0</v>
      </c>
      <c r="I926" s="143">
        <v>0</v>
      </c>
      <c r="J926" s="144">
        <v>0</v>
      </c>
      <c r="K926" s="143">
        <v>0</v>
      </c>
      <c r="L926" s="144">
        <v>0</v>
      </c>
      <c r="M926" s="143">
        <v>0</v>
      </c>
      <c r="N926" s="144">
        <v>0</v>
      </c>
      <c r="O926" s="143">
        <v>0</v>
      </c>
      <c r="P926" s="144">
        <v>0</v>
      </c>
      <c r="Q926" s="143">
        <v>0</v>
      </c>
      <c r="R926" s="144">
        <v>0</v>
      </c>
      <c r="S926" s="143">
        <v>0</v>
      </c>
      <c r="T926" s="144">
        <v>0</v>
      </c>
      <c r="U926" s="143">
        <v>0</v>
      </c>
      <c r="V926" s="144">
        <v>0</v>
      </c>
      <c r="W926" s="143">
        <v>0</v>
      </c>
      <c r="X926" s="143">
        <v>0</v>
      </c>
      <c r="Y926" s="144">
        <v>0</v>
      </c>
    </row>
    <row r="927" spans="2:25" x14ac:dyDescent="0.2">
      <c r="B927" s="142" t="s">
        <v>1754</v>
      </c>
      <c r="C927" s="142" t="s">
        <v>1622</v>
      </c>
      <c r="D927" s="142" t="s">
        <v>1755</v>
      </c>
      <c r="E927" s="143">
        <v>0</v>
      </c>
      <c r="F927" s="144">
        <v>0</v>
      </c>
      <c r="G927" s="143">
        <v>0</v>
      </c>
      <c r="H927" s="144">
        <v>0</v>
      </c>
      <c r="I927" s="143">
        <v>0</v>
      </c>
      <c r="J927" s="144">
        <v>0</v>
      </c>
      <c r="K927" s="143">
        <v>0</v>
      </c>
      <c r="L927" s="144">
        <v>0</v>
      </c>
      <c r="M927" s="143">
        <v>0</v>
      </c>
      <c r="N927" s="144">
        <v>0</v>
      </c>
      <c r="O927" s="143">
        <v>0</v>
      </c>
      <c r="P927" s="144">
        <v>0</v>
      </c>
      <c r="Q927" s="143">
        <v>0</v>
      </c>
      <c r="R927" s="144">
        <v>0</v>
      </c>
      <c r="S927" s="143">
        <v>0</v>
      </c>
      <c r="T927" s="144">
        <v>0</v>
      </c>
      <c r="U927" s="143">
        <v>0</v>
      </c>
      <c r="V927" s="144">
        <v>0</v>
      </c>
      <c r="W927" s="143">
        <v>0</v>
      </c>
      <c r="X927" s="143">
        <v>0</v>
      </c>
      <c r="Y927" s="144">
        <v>0</v>
      </c>
    </row>
    <row r="928" spans="2:25" x14ac:dyDescent="0.2">
      <c r="B928" s="142" t="s">
        <v>1756</v>
      </c>
      <c r="C928" s="142" t="s">
        <v>1622</v>
      </c>
      <c r="D928" s="142" t="s">
        <v>1757</v>
      </c>
      <c r="E928" s="143">
        <v>0</v>
      </c>
      <c r="F928" s="144">
        <v>0</v>
      </c>
      <c r="G928" s="143">
        <v>0</v>
      </c>
      <c r="H928" s="144">
        <v>0</v>
      </c>
      <c r="I928" s="143">
        <v>0</v>
      </c>
      <c r="J928" s="144">
        <v>0</v>
      </c>
      <c r="K928" s="143">
        <v>0</v>
      </c>
      <c r="L928" s="144">
        <v>0</v>
      </c>
      <c r="M928" s="143">
        <v>0</v>
      </c>
      <c r="N928" s="144">
        <v>0</v>
      </c>
      <c r="O928" s="143">
        <v>0</v>
      </c>
      <c r="P928" s="144">
        <v>0</v>
      </c>
      <c r="Q928" s="143">
        <v>0</v>
      </c>
      <c r="R928" s="144">
        <v>0</v>
      </c>
      <c r="S928" s="143">
        <v>0</v>
      </c>
      <c r="T928" s="144">
        <v>0</v>
      </c>
      <c r="U928" s="143">
        <v>0</v>
      </c>
      <c r="V928" s="144">
        <v>0</v>
      </c>
      <c r="W928" s="143">
        <v>0</v>
      </c>
      <c r="X928" s="143">
        <v>0</v>
      </c>
      <c r="Y928" s="144">
        <v>0</v>
      </c>
    </row>
    <row r="929" spans="2:25" x14ac:dyDescent="0.2">
      <c r="B929" s="142" t="s">
        <v>1758</v>
      </c>
      <c r="C929" s="142" t="s">
        <v>1622</v>
      </c>
      <c r="D929" s="142" t="s">
        <v>189</v>
      </c>
      <c r="E929" s="143">
        <v>0</v>
      </c>
      <c r="F929" s="144">
        <v>0</v>
      </c>
      <c r="G929" s="143">
        <v>0</v>
      </c>
      <c r="H929" s="144">
        <v>0</v>
      </c>
      <c r="I929" s="143">
        <v>0</v>
      </c>
      <c r="J929" s="144">
        <v>0</v>
      </c>
      <c r="K929" s="143">
        <v>0</v>
      </c>
      <c r="L929" s="144">
        <v>0</v>
      </c>
      <c r="M929" s="143">
        <v>0</v>
      </c>
      <c r="N929" s="144">
        <v>0</v>
      </c>
      <c r="O929" s="143">
        <v>0</v>
      </c>
      <c r="P929" s="144">
        <v>0</v>
      </c>
      <c r="Q929" s="143">
        <v>0</v>
      </c>
      <c r="R929" s="144">
        <v>0</v>
      </c>
      <c r="S929" s="143">
        <v>0</v>
      </c>
      <c r="T929" s="144">
        <v>0</v>
      </c>
      <c r="U929" s="143">
        <v>0</v>
      </c>
      <c r="V929" s="144">
        <v>0</v>
      </c>
      <c r="W929" s="143">
        <v>0</v>
      </c>
      <c r="X929" s="143">
        <v>0</v>
      </c>
      <c r="Y929" s="144">
        <v>0</v>
      </c>
    </row>
    <row r="930" spans="2:25" x14ac:dyDescent="0.2">
      <c r="B930" s="142" t="s">
        <v>1759</v>
      </c>
      <c r="C930" s="142" t="s">
        <v>1622</v>
      </c>
      <c r="D930" s="142" t="s">
        <v>1760</v>
      </c>
      <c r="E930" s="143">
        <v>0</v>
      </c>
      <c r="F930" s="144">
        <v>0</v>
      </c>
      <c r="G930" s="143">
        <v>0</v>
      </c>
      <c r="H930" s="144">
        <v>0</v>
      </c>
      <c r="I930" s="143">
        <v>0</v>
      </c>
      <c r="J930" s="144">
        <v>0</v>
      </c>
      <c r="K930" s="143">
        <v>0</v>
      </c>
      <c r="L930" s="144">
        <v>0</v>
      </c>
      <c r="M930" s="143">
        <v>0</v>
      </c>
      <c r="N930" s="144">
        <v>0</v>
      </c>
      <c r="O930" s="143">
        <v>0</v>
      </c>
      <c r="P930" s="144">
        <v>0</v>
      </c>
      <c r="Q930" s="143">
        <v>0</v>
      </c>
      <c r="R930" s="144">
        <v>0</v>
      </c>
      <c r="S930" s="143">
        <v>0</v>
      </c>
      <c r="T930" s="144">
        <v>0</v>
      </c>
      <c r="U930" s="143">
        <v>0</v>
      </c>
      <c r="V930" s="144">
        <v>0</v>
      </c>
      <c r="W930" s="143">
        <v>0</v>
      </c>
      <c r="X930" s="143">
        <v>0</v>
      </c>
      <c r="Y930" s="144">
        <v>0</v>
      </c>
    </row>
    <row r="931" spans="2:25" x14ac:dyDescent="0.2">
      <c r="B931" s="142" t="s">
        <v>1761</v>
      </c>
      <c r="C931" s="142" t="s">
        <v>1622</v>
      </c>
      <c r="D931" s="142" t="s">
        <v>1762</v>
      </c>
      <c r="E931" s="143">
        <v>0</v>
      </c>
      <c r="F931" s="144">
        <v>0</v>
      </c>
      <c r="G931" s="143">
        <v>0</v>
      </c>
      <c r="H931" s="144">
        <v>0</v>
      </c>
      <c r="I931" s="143">
        <v>0</v>
      </c>
      <c r="J931" s="144">
        <v>0</v>
      </c>
      <c r="K931" s="143">
        <v>0</v>
      </c>
      <c r="L931" s="144">
        <v>0</v>
      </c>
      <c r="M931" s="143">
        <v>0</v>
      </c>
      <c r="N931" s="144">
        <v>0</v>
      </c>
      <c r="O931" s="143">
        <v>0</v>
      </c>
      <c r="P931" s="144">
        <v>0</v>
      </c>
      <c r="Q931" s="143">
        <v>0</v>
      </c>
      <c r="R931" s="144">
        <v>0</v>
      </c>
      <c r="S931" s="143">
        <v>0</v>
      </c>
      <c r="T931" s="144">
        <v>0</v>
      </c>
      <c r="U931" s="143">
        <v>0</v>
      </c>
      <c r="V931" s="144">
        <v>0</v>
      </c>
      <c r="W931" s="143">
        <v>0</v>
      </c>
      <c r="X931" s="143">
        <v>0</v>
      </c>
      <c r="Y931" s="144">
        <v>0</v>
      </c>
    </row>
    <row r="932" spans="2:25" x14ac:dyDescent="0.2">
      <c r="B932" s="142" t="s">
        <v>1763</v>
      </c>
      <c r="C932" s="142" t="s">
        <v>1622</v>
      </c>
      <c r="D932" s="142" t="s">
        <v>1764</v>
      </c>
      <c r="E932" s="143">
        <v>0</v>
      </c>
      <c r="F932" s="144">
        <v>0</v>
      </c>
      <c r="G932" s="143">
        <v>0</v>
      </c>
      <c r="H932" s="144">
        <v>0</v>
      </c>
      <c r="I932" s="143">
        <v>0</v>
      </c>
      <c r="J932" s="144">
        <v>0</v>
      </c>
      <c r="K932" s="143">
        <v>0</v>
      </c>
      <c r="L932" s="144">
        <v>0</v>
      </c>
      <c r="M932" s="143">
        <v>0</v>
      </c>
      <c r="N932" s="144">
        <v>0</v>
      </c>
      <c r="O932" s="143">
        <v>0</v>
      </c>
      <c r="P932" s="144">
        <v>0</v>
      </c>
      <c r="Q932" s="143">
        <v>0</v>
      </c>
      <c r="R932" s="144">
        <v>0</v>
      </c>
      <c r="S932" s="143">
        <v>0</v>
      </c>
      <c r="T932" s="144">
        <v>0</v>
      </c>
      <c r="U932" s="143">
        <v>0</v>
      </c>
      <c r="V932" s="144">
        <v>0</v>
      </c>
      <c r="W932" s="143">
        <v>0</v>
      </c>
      <c r="X932" s="143">
        <v>0</v>
      </c>
      <c r="Y932" s="144">
        <v>0</v>
      </c>
    </row>
    <row r="933" spans="2:25" x14ac:dyDescent="0.2">
      <c r="B933" s="142" t="s">
        <v>1765</v>
      </c>
      <c r="C933" s="142" t="s">
        <v>1622</v>
      </c>
      <c r="D933" s="142" t="s">
        <v>1766</v>
      </c>
      <c r="E933" s="143">
        <v>0</v>
      </c>
      <c r="F933" s="144">
        <v>0</v>
      </c>
      <c r="G933" s="143">
        <v>0</v>
      </c>
      <c r="H933" s="144">
        <v>0</v>
      </c>
      <c r="I933" s="143">
        <v>0</v>
      </c>
      <c r="J933" s="144">
        <v>0</v>
      </c>
      <c r="K933" s="143">
        <v>0</v>
      </c>
      <c r="L933" s="144">
        <v>0</v>
      </c>
      <c r="M933" s="143">
        <v>0</v>
      </c>
      <c r="N933" s="144">
        <v>0</v>
      </c>
      <c r="O933" s="143">
        <v>0</v>
      </c>
      <c r="P933" s="144">
        <v>0</v>
      </c>
      <c r="Q933" s="143">
        <v>0</v>
      </c>
      <c r="R933" s="144">
        <v>0</v>
      </c>
      <c r="S933" s="143">
        <v>0</v>
      </c>
      <c r="T933" s="144">
        <v>0</v>
      </c>
      <c r="U933" s="143">
        <v>0</v>
      </c>
      <c r="V933" s="144">
        <v>0</v>
      </c>
      <c r="W933" s="143">
        <v>0</v>
      </c>
      <c r="X933" s="143">
        <v>0</v>
      </c>
      <c r="Y933" s="144">
        <v>0</v>
      </c>
    </row>
    <row r="934" spans="2:25" x14ac:dyDescent="0.2">
      <c r="B934" s="142" t="s">
        <v>1767</v>
      </c>
      <c r="C934" s="142" t="s">
        <v>1622</v>
      </c>
      <c r="D934" s="142" t="s">
        <v>770</v>
      </c>
      <c r="E934" s="143">
        <v>0</v>
      </c>
      <c r="F934" s="144">
        <v>0</v>
      </c>
      <c r="G934" s="143">
        <v>0</v>
      </c>
      <c r="H934" s="144">
        <v>0</v>
      </c>
      <c r="I934" s="143">
        <v>0</v>
      </c>
      <c r="J934" s="144">
        <v>0</v>
      </c>
      <c r="K934" s="143">
        <v>0</v>
      </c>
      <c r="L934" s="144">
        <v>0</v>
      </c>
      <c r="M934" s="143">
        <v>0</v>
      </c>
      <c r="N934" s="144">
        <v>0</v>
      </c>
      <c r="O934" s="143">
        <v>0</v>
      </c>
      <c r="P934" s="144">
        <v>0</v>
      </c>
      <c r="Q934" s="143">
        <v>0</v>
      </c>
      <c r="R934" s="144">
        <v>0</v>
      </c>
      <c r="S934" s="143">
        <v>0</v>
      </c>
      <c r="T934" s="144">
        <v>0</v>
      </c>
      <c r="U934" s="143">
        <v>0</v>
      </c>
      <c r="V934" s="144">
        <v>0</v>
      </c>
      <c r="W934" s="143">
        <v>0</v>
      </c>
      <c r="X934" s="143">
        <v>0</v>
      </c>
      <c r="Y934" s="144">
        <v>0</v>
      </c>
    </row>
    <row r="935" spans="2:25" x14ac:dyDescent="0.2">
      <c r="B935" s="142" t="s">
        <v>1768</v>
      </c>
      <c r="C935" s="142" t="s">
        <v>1622</v>
      </c>
      <c r="D935" s="142" t="s">
        <v>1769</v>
      </c>
      <c r="E935" s="143">
        <v>0</v>
      </c>
      <c r="F935" s="144">
        <v>0</v>
      </c>
      <c r="G935" s="143">
        <v>0</v>
      </c>
      <c r="H935" s="144">
        <v>0</v>
      </c>
      <c r="I935" s="143">
        <v>0</v>
      </c>
      <c r="J935" s="144">
        <v>0</v>
      </c>
      <c r="K935" s="143">
        <v>0</v>
      </c>
      <c r="L935" s="144">
        <v>0</v>
      </c>
      <c r="M935" s="143">
        <v>0</v>
      </c>
      <c r="N935" s="144">
        <v>0</v>
      </c>
      <c r="O935" s="143">
        <v>0</v>
      </c>
      <c r="P935" s="144">
        <v>0</v>
      </c>
      <c r="Q935" s="143">
        <v>0</v>
      </c>
      <c r="R935" s="144">
        <v>0</v>
      </c>
      <c r="S935" s="143">
        <v>0</v>
      </c>
      <c r="T935" s="144">
        <v>0</v>
      </c>
      <c r="U935" s="143">
        <v>0</v>
      </c>
      <c r="V935" s="144">
        <v>0</v>
      </c>
      <c r="W935" s="143">
        <v>0</v>
      </c>
      <c r="X935" s="143">
        <v>0</v>
      </c>
      <c r="Y935" s="144">
        <v>0</v>
      </c>
    </row>
    <row r="936" spans="2:25" x14ac:dyDescent="0.2">
      <c r="B936" s="142" t="s">
        <v>1770</v>
      </c>
      <c r="C936" s="142" t="s">
        <v>1622</v>
      </c>
      <c r="D936" s="142" t="s">
        <v>1771</v>
      </c>
      <c r="E936" s="143">
        <v>0</v>
      </c>
      <c r="F936" s="144">
        <v>0</v>
      </c>
      <c r="G936" s="143">
        <v>0</v>
      </c>
      <c r="H936" s="144">
        <v>0</v>
      </c>
      <c r="I936" s="143">
        <v>0</v>
      </c>
      <c r="J936" s="144">
        <v>0</v>
      </c>
      <c r="K936" s="143">
        <v>0</v>
      </c>
      <c r="L936" s="144">
        <v>0</v>
      </c>
      <c r="M936" s="143">
        <v>0</v>
      </c>
      <c r="N936" s="144">
        <v>0</v>
      </c>
      <c r="O936" s="143">
        <v>0</v>
      </c>
      <c r="P936" s="144">
        <v>0</v>
      </c>
      <c r="Q936" s="143">
        <v>0</v>
      </c>
      <c r="R936" s="144">
        <v>0</v>
      </c>
      <c r="S936" s="143">
        <v>0</v>
      </c>
      <c r="T936" s="144">
        <v>0</v>
      </c>
      <c r="U936" s="143">
        <v>0</v>
      </c>
      <c r="V936" s="144">
        <v>0</v>
      </c>
      <c r="W936" s="143">
        <v>0</v>
      </c>
      <c r="X936" s="143">
        <v>0</v>
      </c>
      <c r="Y936" s="144">
        <v>0</v>
      </c>
    </row>
    <row r="937" spans="2:25" x14ac:dyDescent="0.2">
      <c r="B937" s="142" t="s">
        <v>1772</v>
      </c>
      <c r="C937" s="142" t="s">
        <v>1622</v>
      </c>
      <c r="D937" s="142" t="s">
        <v>1773</v>
      </c>
      <c r="E937" s="143">
        <v>0</v>
      </c>
      <c r="F937" s="144">
        <v>0</v>
      </c>
      <c r="G937" s="143">
        <v>0</v>
      </c>
      <c r="H937" s="144">
        <v>0</v>
      </c>
      <c r="I937" s="143">
        <v>0</v>
      </c>
      <c r="J937" s="144">
        <v>0</v>
      </c>
      <c r="K937" s="143">
        <v>0</v>
      </c>
      <c r="L937" s="144">
        <v>0</v>
      </c>
      <c r="M937" s="143">
        <v>0</v>
      </c>
      <c r="N937" s="144">
        <v>0</v>
      </c>
      <c r="O937" s="143">
        <v>0</v>
      </c>
      <c r="P937" s="144">
        <v>0</v>
      </c>
      <c r="Q937" s="143">
        <v>0</v>
      </c>
      <c r="R937" s="144">
        <v>0</v>
      </c>
      <c r="S937" s="143">
        <v>0</v>
      </c>
      <c r="T937" s="144">
        <v>0</v>
      </c>
      <c r="U937" s="143">
        <v>0</v>
      </c>
      <c r="V937" s="144">
        <v>0</v>
      </c>
      <c r="W937" s="143">
        <v>0</v>
      </c>
      <c r="X937" s="143">
        <v>0</v>
      </c>
      <c r="Y937" s="144">
        <v>0</v>
      </c>
    </row>
    <row r="938" spans="2:25" x14ac:dyDescent="0.2">
      <c r="B938" s="142" t="s">
        <v>1774</v>
      </c>
      <c r="C938" s="142" t="s">
        <v>1622</v>
      </c>
      <c r="D938" s="142" t="s">
        <v>1775</v>
      </c>
      <c r="E938" s="143">
        <v>0</v>
      </c>
      <c r="F938" s="144">
        <v>0</v>
      </c>
      <c r="G938" s="143">
        <v>0</v>
      </c>
      <c r="H938" s="144">
        <v>0</v>
      </c>
      <c r="I938" s="143">
        <v>0</v>
      </c>
      <c r="J938" s="144">
        <v>0</v>
      </c>
      <c r="K938" s="143">
        <v>0</v>
      </c>
      <c r="L938" s="144">
        <v>0</v>
      </c>
      <c r="M938" s="143">
        <v>0</v>
      </c>
      <c r="N938" s="144">
        <v>0</v>
      </c>
      <c r="O938" s="143">
        <v>0</v>
      </c>
      <c r="P938" s="144">
        <v>0</v>
      </c>
      <c r="Q938" s="143">
        <v>0</v>
      </c>
      <c r="R938" s="144">
        <v>0</v>
      </c>
      <c r="S938" s="143">
        <v>0</v>
      </c>
      <c r="T938" s="144">
        <v>0</v>
      </c>
      <c r="U938" s="143">
        <v>0</v>
      </c>
      <c r="V938" s="144">
        <v>0</v>
      </c>
      <c r="W938" s="143">
        <v>0</v>
      </c>
      <c r="X938" s="143">
        <v>0</v>
      </c>
      <c r="Y938" s="144">
        <v>0</v>
      </c>
    </row>
    <row r="939" spans="2:25" x14ac:dyDescent="0.2">
      <c r="B939" s="142" t="s">
        <v>1776</v>
      </c>
      <c r="C939" s="142" t="s">
        <v>1622</v>
      </c>
      <c r="D939" s="142" t="s">
        <v>1777</v>
      </c>
      <c r="E939" s="143">
        <v>0</v>
      </c>
      <c r="F939" s="144">
        <v>0</v>
      </c>
      <c r="G939" s="143">
        <v>0</v>
      </c>
      <c r="H939" s="144">
        <v>0</v>
      </c>
      <c r="I939" s="143">
        <v>0</v>
      </c>
      <c r="J939" s="144">
        <v>0</v>
      </c>
      <c r="K939" s="143">
        <v>0</v>
      </c>
      <c r="L939" s="144">
        <v>0</v>
      </c>
      <c r="M939" s="143">
        <v>0</v>
      </c>
      <c r="N939" s="144">
        <v>0</v>
      </c>
      <c r="O939" s="143">
        <v>0</v>
      </c>
      <c r="P939" s="144">
        <v>0</v>
      </c>
      <c r="Q939" s="143">
        <v>0</v>
      </c>
      <c r="R939" s="144">
        <v>0</v>
      </c>
      <c r="S939" s="143">
        <v>0</v>
      </c>
      <c r="T939" s="144">
        <v>0</v>
      </c>
      <c r="U939" s="143">
        <v>0</v>
      </c>
      <c r="V939" s="144">
        <v>0</v>
      </c>
      <c r="W939" s="143">
        <v>0</v>
      </c>
      <c r="X939" s="143">
        <v>0</v>
      </c>
      <c r="Y939" s="144">
        <v>0</v>
      </c>
    </row>
    <row r="940" spans="2:25" x14ac:dyDescent="0.2">
      <c r="B940" s="142" t="s">
        <v>1778</v>
      </c>
      <c r="C940" s="142" t="s">
        <v>1622</v>
      </c>
      <c r="D940" s="142" t="s">
        <v>372</v>
      </c>
      <c r="E940" s="143">
        <v>0</v>
      </c>
      <c r="F940" s="144">
        <v>0</v>
      </c>
      <c r="G940" s="143">
        <v>0</v>
      </c>
      <c r="H940" s="144">
        <v>0</v>
      </c>
      <c r="I940" s="143">
        <v>0</v>
      </c>
      <c r="J940" s="144">
        <v>0</v>
      </c>
      <c r="K940" s="143">
        <v>0</v>
      </c>
      <c r="L940" s="144">
        <v>0</v>
      </c>
      <c r="M940" s="143">
        <v>0</v>
      </c>
      <c r="N940" s="144">
        <v>0</v>
      </c>
      <c r="O940" s="143">
        <v>0</v>
      </c>
      <c r="P940" s="144">
        <v>0</v>
      </c>
      <c r="Q940" s="143">
        <v>0</v>
      </c>
      <c r="R940" s="144">
        <v>0</v>
      </c>
      <c r="S940" s="143">
        <v>0</v>
      </c>
      <c r="T940" s="144">
        <v>0</v>
      </c>
      <c r="U940" s="143">
        <v>0</v>
      </c>
      <c r="V940" s="144">
        <v>0</v>
      </c>
      <c r="W940" s="143">
        <v>0</v>
      </c>
      <c r="X940" s="143">
        <v>0</v>
      </c>
      <c r="Y940" s="144">
        <v>0</v>
      </c>
    </row>
    <row r="941" spans="2:25" x14ac:dyDescent="0.2">
      <c r="B941" s="142" t="s">
        <v>1779</v>
      </c>
      <c r="C941" s="142" t="s">
        <v>1622</v>
      </c>
      <c r="D941" s="142" t="s">
        <v>1780</v>
      </c>
      <c r="E941" s="143">
        <v>0</v>
      </c>
      <c r="F941" s="144">
        <v>0</v>
      </c>
      <c r="G941" s="143">
        <v>0</v>
      </c>
      <c r="H941" s="144">
        <v>0</v>
      </c>
      <c r="I941" s="143">
        <v>0</v>
      </c>
      <c r="J941" s="144">
        <v>0</v>
      </c>
      <c r="K941" s="143">
        <v>0</v>
      </c>
      <c r="L941" s="144">
        <v>0</v>
      </c>
      <c r="M941" s="143">
        <v>0</v>
      </c>
      <c r="N941" s="144">
        <v>0</v>
      </c>
      <c r="O941" s="143">
        <v>0</v>
      </c>
      <c r="P941" s="144">
        <v>0</v>
      </c>
      <c r="Q941" s="143">
        <v>0</v>
      </c>
      <c r="R941" s="144">
        <v>0</v>
      </c>
      <c r="S941" s="143">
        <v>0</v>
      </c>
      <c r="T941" s="144">
        <v>0</v>
      </c>
      <c r="U941" s="143">
        <v>0</v>
      </c>
      <c r="V941" s="144">
        <v>0</v>
      </c>
      <c r="W941" s="143">
        <v>0</v>
      </c>
      <c r="X941" s="143">
        <v>0</v>
      </c>
      <c r="Y941" s="144">
        <v>0</v>
      </c>
    </row>
    <row r="942" spans="2:25" x14ac:dyDescent="0.2">
      <c r="B942" s="142" t="s">
        <v>1781</v>
      </c>
      <c r="C942" s="142" t="s">
        <v>770</v>
      </c>
      <c r="D942" s="142" t="s">
        <v>1782</v>
      </c>
      <c r="E942" s="143">
        <v>0</v>
      </c>
      <c r="F942" s="144">
        <v>0</v>
      </c>
      <c r="G942" s="143">
        <v>0</v>
      </c>
      <c r="H942" s="144">
        <v>0</v>
      </c>
      <c r="I942" s="143">
        <v>0</v>
      </c>
      <c r="J942" s="144">
        <v>0</v>
      </c>
      <c r="K942" s="143">
        <v>0</v>
      </c>
      <c r="L942" s="144">
        <v>0</v>
      </c>
      <c r="M942" s="143">
        <v>0</v>
      </c>
      <c r="N942" s="144">
        <v>0</v>
      </c>
      <c r="O942" s="143">
        <v>39290</v>
      </c>
      <c r="P942" s="144">
        <v>1480578462</v>
      </c>
      <c r="Q942" s="143">
        <v>0</v>
      </c>
      <c r="R942" s="144">
        <v>0</v>
      </c>
      <c r="S942" s="143">
        <v>0</v>
      </c>
      <c r="T942" s="144">
        <v>0</v>
      </c>
      <c r="U942" s="143">
        <v>0</v>
      </c>
      <c r="V942" s="144">
        <v>0</v>
      </c>
      <c r="W942" s="143">
        <v>0</v>
      </c>
      <c r="X942" s="143">
        <v>0</v>
      </c>
      <c r="Y942" s="144">
        <v>1480578462</v>
      </c>
    </row>
    <row r="943" spans="2:25" x14ac:dyDescent="0.2">
      <c r="B943" s="142" t="s">
        <v>1783</v>
      </c>
      <c r="C943" s="142" t="s">
        <v>770</v>
      </c>
      <c r="D943" s="142" t="s">
        <v>396</v>
      </c>
      <c r="E943" s="143">
        <v>0</v>
      </c>
      <c r="F943" s="144">
        <v>0</v>
      </c>
      <c r="G943" s="143">
        <v>0</v>
      </c>
      <c r="H943" s="144">
        <v>0</v>
      </c>
      <c r="I943" s="143">
        <v>0</v>
      </c>
      <c r="J943" s="144">
        <v>0</v>
      </c>
      <c r="K943" s="143">
        <v>0</v>
      </c>
      <c r="L943" s="144">
        <v>0</v>
      </c>
      <c r="M943" s="143">
        <v>0</v>
      </c>
      <c r="N943" s="144">
        <v>0</v>
      </c>
      <c r="O943" s="143">
        <v>0</v>
      </c>
      <c r="P943" s="144">
        <v>0</v>
      </c>
      <c r="Q943" s="143">
        <v>0</v>
      </c>
      <c r="R943" s="144">
        <v>0</v>
      </c>
      <c r="S943" s="143">
        <v>0</v>
      </c>
      <c r="T943" s="144">
        <v>0</v>
      </c>
      <c r="U943" s="143">
        <v>0</v>
      </c>
      <c r="V943" s="144">
        <v>0</v>
      </c>
      <c r="W943" s="143">
        <v>0</v>
      </c>
      <c r="X943" s="143">
        <v>0</v>
      </c>
      <c r="Y943" s="144">
        <v>0</v>
      </c>
    </row>
    <row r="944" spans="2:25" x14ac:dyDescent="0.2">
      <c r="B944" s="142" t="s">
        <v>1784</v>
      </c>
      <c r="C944" s="142" t="s">
        <v>770</v>
      </c>
      <c r="D944" s="142" t="s">
        <v>1785</v>
      </c>
      <c r="E944" s="143">
        <v>0</v>
      </c>
      <c r="F944" s="144">
        <v>0</v>
      </c>
      <c r="G944" s="143">
        <v>0</v>
      </c>
      <c r="H944" s="144">
        <v>0</v>
      </c>
      <c r="I944" s="143">
        <v>0</v>
      </c>
      <c r="J944" s="144">
        <v>0</v>
      </c>
      <c r="K944" s="143">
        <v>0</v>
      </c>
      <c r="L944" s="144">
        <v>0</v>
      </c>
      <c r="M944" s="143">
        <v>0</v>
      </c>
      <c r="N944" s="144">
        <v>0</v>
      </c>
      <c r="O944" s="143">
        <v>0</v>
      </c>
      <c r="P944" s="144">
        <v>0</v>
      </c>
      <c r="Q944" s="143">
        <v>0</v>
      </c>
      <c r="R944" s="144">
        <v>0</v>
      </c>
      <c r="S944" s="143">
        <v>0</v>
      </c>
      <c r="T944" s="144">
        <v>0</v>
      </c>
      <c r="U944" s="143">
        <v>0</v>
      </c>
      <c r="V944" s="144">
        <v>0</v>
      </c>
      <c r="W944" s="143">
        <v>0</v>
      </c>
      <c r="X944" s="143">
        <v>0</v>
      </c>
      <c r="Y944" s="144">
        <v>0</v>
      </c>
    </row>
    <row r="945" spans="2:25" x14ac:dyDescent="0.2">
      <c r="B945" s="142" t="s">
        <v>1786</v>
      </c>
      <c r="C945" s="142" t="s">
        <v>770</v>
      </c>
      <c r="D945" s="142" t="s">
        <v>1787</v>
      </c>
      <c r="E945" s="143">
        <v>0</v>
      </c>
      <c r="F945" s="144">
        <v>0</v>
      </c>
      <c r="G945" s="143">
        <v>0</v>
      </c>
      <c r="H945" s="144">
        <v>0</v>
      </c>
      <c r="I945" s="143">
        <v>0</v>
      </c>
      <c r="J945" s="144">
        <v>0</v>
      </c>
      <c r="K945" s="143">
        <v>0</v>
      </c>
      <c r="L945" s="144">
        <v>0</v>
      </c>
      <c r="M945" s="143">
        <v>0</v>
      </c>
      <c r="N945" s="144">
        <v>0</v>
      </c>
      <c r="O945" s="143">
        <v>0</v>
      </c>
      <c r="P945" s="144">
        <v>0</v>
      </c>
      <c r="Q945" s="143">
        <v>0</v>
      </c>
      <c r="R945" s="144">
        <v>0</v>
      </c>
      <c r="S945" s="143">
        <v>0</v>
      </c>
      <c r="T945" s="144">
        <v>0</v>
      </c>
      <c r="U945" s="143">
        <v>0</v>
      </c>
      <c r="V945" s="144">
        <v>0</v>
      </c>
      <c r="W945" s="143">
        <v>0</v>
      </c>
      <c r="X945" s="143">
        <v>0</v>
      </c>
      <c r="Y945" s="144">
        <v>0</v>
      </c>
    </row>
    <row r="946" spans="2:25" x14ac:dyDescent="0.2">
      <c r="B946" s="142" t="s">
        <v>1788</v>
      </c>
      <c r="C946" s="142" t="s">
        <v>770</v>
      </c>
      <c r="D946" s="142" t="s">
        <v>1789</v>
      </c>
      <c r="E946" s="143">
        <v>0</v>
      </c>
      <c r="F946" s="144">
        <v>0</v>
      </c>
      <c r="G946" s="143">
        <v>0</v>
      </c>
      <c r="H946" s="144">
        <v>0</v>
      </c>
      <c r="I946" s="143">
        <v>0</v>
      </c>
      <c r="J946" s="144">
        <v>0</v>
      </c>
      <c r="K946" s="143">
        <v>0</v>
      </c>
      <c r="L946" s="144">
        <v>0</v>
      </c>
      <c r="M946" s="143">
        <v>0</v>
      </c>
      <c r="N946" s="144">
        <v>0</v>
      </c>
      <c r="O946" s="143">
        <v>6428</v>
      </c>
      <c r="P946" s="144">
        <v>242228515</v>
      </c>
      <c r="Q946" s="143">
        <v>0</v>
      </c>
      <c r="R946" s="144">
        <v>0</v>
      </c>
      <c r="S946" s="143">
        <v>0</v>
      </c>
      <c r="T946" s="144">
        <v>0</v>
      </c>
      <c r="U946" s="143">
        <v>0</v>
      </c>
      <c r="V946" s="144">
        <v>0</v>
      </c>
      <c r="W946" s="143">
        <v>0</v>
      </c>
      <c r="X946" s="143">
        <v>0</v>
      </c>
      <c r="Y946" s="144">
        <v>242228515</v>
      </c>
    </row>
    <row r="947" spans="2:25" x14ac:dyDescent="0.2">
      <c r="B947" s="142" t="s">
        <v>1790</v>
      </c>
      <c r="C947" s="142" t="s">
        <v>770</v>
      </c>
      <c r="D947" s="142" t="s">
        <v>1791</v>
      </c>
      <c r="E947" s="143">
        <v>0</v>
      </c>
      <c r="F947" s="144">
        <v>0</v>
      </c>
      <c r="G947" s="143">
        <v>0</v>
      </c>
      <c r="H947" s="144">
        <v>0</v>
      </c>
      <c r="I947" s="143">
        <v>0</v>
      </c>
      <c r="J947" s="144">
        <v>0</v>
      </c>
      <c r="K947" s="143">
        <v>0</v>
      </c>
      <c r="L947" s="144">
        <v>0</v>
      </c>
      <c r="M947" s="143">
        <v>0</v>
      </c>
      <c r="N947" s="144">
        <v>0</v>
      </c>
      <c r="O947" s="143">
        <v>0</v>
      </c>
      <c r="P947" s="144">
        <v>0</v>
      </c>
      <c r="Q947" s="143">
        <v>0</v>
      </c>
      <c r="R947" s="144">
        <v>0</v>
      </c>
      <c r="S947" s="143">
        <v>0</v>
      </c>
      <c r="T947" s="144">
        <v>0</v>
      </c>
      <c r="U947" s="143">
        <v>0</v>
      </c>
      <c r="V947" s="144">
        <v>0</v>
      </c>
      <c r="W947" s="143">
        <v>0</v>
      </c>
      <c r="X947" s="143">
        <v>0</v>
      </c>
      <c r="Y947" s="144">
        <v>0</v>
      </c>
    </row>
    <row r="948" spans="2:25" x14ac:dyDescent="0.2">
      <c r="B948" s="142" t="s">
        <v>1792</v>
      </c>
      <c r="C948" s="142" t="s">
        <v>770</v>
      </c>
      <c r="D948" s="142" t="s">
        <v>1793</v>
      </c>
      <c r="E948" s="143">
        <v>0</v>
      </c>
      <c r="F948" s="144">
        <v>0</v>
      </c>
      <c r="G948" s="143">
        <v>0</v>
      </c>
      <c r="H948" s="144">
        <v>0</v>
      </c>
      <c r="I948" s="143">
        <v>0</v>
      </c>
      <c r="J948" s="144">
        <v>0</v>
      </c>
      <c r="K948" s="143">
        <v>0</v>
      </c>
      <c r="L948" s="144">
        <v>0</v>
      </c>
      <c r="M948" s="143">
        <v>0</v>
      </c>
      <c r="N948" s="144">
        <v>0</v>
      </c>
      <c r="O948" s="143">
        <v>0</v>
      </c>
      <c r="P948" s="144">
        <v>0</v>
      </c>
      <c r="Q948" s="143">
        <v>0</v>
      </c>
      <c r="R948" s="144">
        <v>0</v>
      </c>
      <c r="S948" s="143">
        <v>0</v>
      </c>
      <c r="T948" s="144">
        <v>0</v>
      </c>
      <c r="U948" s="143">
        <v>0</v>
      </c>
      <c r="V948" s="144">
        <v>0</v>
      </c>
      <c r="W948" s="143">
        <v>0</v>
      </c>
      <c r="X948" s="143">
        <v>0</v>
      </c>
      <c r="Y948" s="144">
        <v>0</v>
      </c>
    </row>
    <row r="949" spans="2:25" x14ac:dyDescent="0.2">
      <c r="B949" s="142" t="s">
        <v>1794</v>
      </c>
      <c r="C949" s="142" t="s">
        <v>770</v>
      </c>
      <c r="D949" s="142" t="s">
        <v>1795</v>
      </c>
      <c r="E949" s="143">
        <v>0</v>
      </c>
      <c r="F949" s="144">
        <v>0</v>
      </c>
      <c r="G949" s="143">
        <v>0</v>
      </c>
      <c r="H949" s="144">
        <v>0</v>
      </c>
      <c r="I949" s="143">
        <v>0</v>
      </c>
      <c r="J949" s="144">
        <v>0</v>
      </c>
      <c r="K949" s="143">
        <v>0</v>
      </c>
      <c r="L949" s="144">
        <v>0</v>
      </c>
      <c r="M949" s="143">
        <v>0</v>
      </c>
      <c r="N949" s="144">
        <v>0</v>
      </c>
      <c r="O949" s="143">
        <v>0</v>
      </c>
      <c r="P949" s="144">
        <v>0</v>
      </c>
      <c r="Q949" s="143">
        <v>0</v>
      </c>
      <c r="R949" s="144">
        <v>0</v>
      </c>
      <c r="S949" s="143">
        <v>0</v>
      </c>
      <c r="T949" s="144">
        <v>0</v>
      </c>
      <c r="U949" s="143">
        <v>0</v>
      </c>
      <c r="V949" s="144">
        <v>0</v>
      </c>
      <c r="W949" s="143">
        <v>0</v>
      </c>
      <c r="X949" s="143">
        <v>0</v>
      </c>
      <c r="Y949" s="144">
        <v>0</v>
      </c>
    </row>
    <row r="950" spans="2:25" x14ac:dyDescent="0.2">
      <c r="B950" s="142" t="s">
        <v>1796</v>
      </c>
      <c r="C950" s="142" t="s">
        <v>770</v>
      </c>
      <c r="D950" s="142" t="s">
        <v>1797</v>
      </c>
      <c r="E950" s="143">
        <v>0</v>
      </c>
      <c r="F950" s="144">
        <v>0</v>
      </c>
      <c r="G950" s="143">
        <v>0</v>
      </c>
      <c r="H950" s="144">
        <v>0</v>
      </c>
      <c r="I950" s="143">
        <v>0</v>
      </c>
      <c r="J950" s="144">
        <v>0</v>
      </c>
      <c r="K950" s="143">
        <v>0</v>
      </c>
      <c r="L950" s="144">
        <v>0</v>
      </c>
      <c r="M950" s="143">
        <v>0</v>
      </c>
      <c r="N950" s="144">
        <v>0</v>
      </c>
      <c r="O950" s="143">
        <v>0</v>
      </c>
      <c r="P950" s="144">
        <v>0</v>
      </c>
      <c r="Q950" s="143">
        <v>0</v>
      </c>
      <c r="R950" s="144">
        <v>0</v>
      </c>
      <c r="S950" s="143">
        <v>0</v>
      </c>
      <c r="T950" s="144">
        <v>0</v>
      </c>
      <c r="U950" s="143">
        <v>0</v>
      </c>
      <c r="V950" s="144">
        <v>0</v>
      </c>
      <c r="W950" s="143">
        <v>0</v>
      </c>
      <c r="X950" s="143">
        <v>0</v>
      </c>
      <c r="Y950" s="144">
        <v>0</v>
      </c>
    </row>
    <row r="951" spans="2:25" x14ac:dyDescent="0.2">
      <c r="B951" s="142" t="s">
        <v>1798</v>
      </c>
      <c r="C951" s="142" t="s">
        <v>770</v>
      </c>
      <c r="D951" s="142" t="s">
        <v>1799</v>
      </c>
      <c r="E951" s="143">
        <v>0</v>
      </c>
      <c r="F951" s="144">
        <v>0</v>
      </c>
      <c r="G951" s="143">
        <v>0</v>
      </c>
      <c r="H951" s="144">
        <v>0</v>
      </c>
      <c r="I951" s="143">
        <v>0</v>
      </c>
      <c r="J951" s="144">
        <v>0</v>
      </c>
      <c r="K951" s="143">
        <v>0</v>
      </c>
      <c r="L951" s="144">
        <v>0</v>
      </c>
      <c r="M951" s="143">
        <v>0</v>
      </c>
      <c r="N951" s="144">
        <v>0</v>
      </c>
      <c r="O951" s="143">
        <v>0</v>
      </c>
      <c r="P951" s="144">
        <v>0</v>
      </c>
      <c r="Q951" s="143">
        <v>0</v>
      </c>
      <c r="R951" s="144">
        <v>0</v>
      </c>
      <c r="S951" s="143">
        <v>0</v>
      </c>
      <c r="T951" s="144">
        <v>0</v>
      </c>
      <c r="U951" s="143">
        <v>0</v>
      </c>
      <c r="V951" s="144">
        <v>0</v>
      </c>
      <c r="W951" s="143">
        <v>0</v>
      </c>
      <c r="X951" s="143">
        <v>0</v>
      </c>
      <c r="Y951" s="144">
        <v>0</v>
      </c>
    </row>
    <row r="952" spans="2:25" x14ac:dyDescent="0.2">
      <c r="B952" s="142" t="s">
        <v>1800</v>
      </c>
      <c r="C952" s="142" t="s">
        <v>770</v>
      </c>
      <c r="D952" s="142" t="s">
        <v>124</v>
      </c>
      <c r="E952" s="143">
        <v>0</v>
      </c>
      <c r="F952" s="144">
        <v>0</v>
      </c>
      <c r="G952" s="143">
        <v>0</v>
      </c>
      <c r="H952" s="144">
        <v>0</v>
      </c>
      <c r="I952" s="143">
        <v>0</v>
      </c>
      <c r="J952" s="144">
        <v>0</v>
      </c>
      <c r="K952" s="143">
        <v>0</v>
      </c>
      <c r="L952" s="144">
        <v>0</v>
      </c>
      <c r="M952" s="143">
        <v>0</v>
      </c>
      <c r="N952" s="144">
        <v>0</v>
      </c>
      <c r="O952" s="143">
        <v>0</v>
      </c>
      <c r="P952" s="144">
        <v>0</v>
      </c>
      <c r="Q952" s="143">
        <v>0</v>
      </c>
      <c r="R952" s="144">
        <v>0</v>
      </c>
      <c r="S952" s="143">
        <v>0</v>
      </c>
      <c r="T952" s="144">
        <v>0</v>
      </c>
      <c r="U952" s="143">
        <v>0</v>
      </c>
      <c r="V952" s="144">
        <v>0</v>
      </c>
      <c r="W952" s="143">
        <v>0</v>
      </c>
      <c r="X952" s="143">
        <v>0</v>
      </c>
      <c r="Y952" s="144">
        <v>0</v>
      </c>
    </row>
    <row r="953" spans="2:25" x14ac:dyDescent="0.2">
      <c r="B953" s="142" t="s">
        <v>1801</v>
      </c>
      <c r="C953" s="142" t="s">
        <v>770</v>
      </c>
      <c r="D953" s="142" t="s">
        <v>1802</v>
      </c>
      <c r="E953" s="143">
        <v>0</v>
      </c>
      <c r="F953" s="144">
        <v>0</v>
      </c>
      <c r="G953" s="143">
        <v>0</v>
      </c>
      <c r="H953" s="144">
        <v>0</v>
      </c>
      <c r="I953" s="143">
        <v>0</v>
      </c>
      <c r="J953" s="144">
        <v>0</v>
      </c>
      <c r="K953" s="143">
        <v>0</v>
      </c>
      <c r="L953" s="144">
        <v>0</v>
      </c>
      <c r="M953" s="143">
        <v>0</v>
      </c>
      <c r="N953" s="144">
        <v>0</v>
      </c>
      <c r="O953" s="143">
        <v>0</v>
      </c>
      <c r="P953" s="144">
        <v>0</v>
      </c>
      <c r="Q953" s="143">
        <v>0</v>
      </c>
      <c r="R953" s="144">
        <v>0</v>
      </c>
      <c r="S953" s="143">
        <v>0</v>
      </c>
      <c r="T953" s="144">
        <v>0</v>
      </c>
      <c r="U953" s="143">
        <v>0</v>
      </c>
      <c r="V953" s="144">
        <v>0</v>
      </c>
      <c r="W953" s="143">
        <v>0</v>
      </c>
      <c r="X953" s="143">
        <v>0</v>
      </c>
      <c r="Y953" s="144">
        <v>0</v>
      </c>
    </row>
    <row r="954" spans="2:25" x14ac:dyDescent="0.2">
      <c r="B954" s="142" t="s">
        <v>1803</v>
      </c>
      <c r="C954" s="142" t="s">
        <v>770</v>
      </c>
      <c r="D954" s="142" t="s">
        <v>1804</v>
      </c>
      <c r="E954" s="143">
        <v>0</v>
      </c>
      <c r="F954" s="144">
        <v>0</v>
      </c>
      <c r="G954" s="143">
        <v>0</v>
      </c>
      <c r="H954" s="144">
        <v>0</v>
      </c>
      <c r="I954" s="143">
        <v>0</v>
      </c>
      <c r="J954" s="144">
        <v>0</v>
      </c>
      <c r="K954" s="143">
        <v>0</v>
      </c>
      <c r="L954" s="144">
        <v>0</v>
      </c>
      <c r="M954" s="143">
        <v>0</v>
      </c>
      <c r="N954" s="144">
        <v>0</v>
      </c>
      <c r="O954" s="143">
        <v>627</v>
      </c>
      <c r="P954" s="144">
        <v>23627455</v>
      </c>
      <c r="Q954" s="143">
        <v>0</v>
      </c>
      <c r="R954" s="144">
        <v>0</v>
      </c>
      <c r="S954" s="143">
        <v>0</v>
      </c>
      <c r="T954" s="144">
        <v>0</v>
      </c>
      <c r="U954" s="143">
        <v>0</v>
      </c>
      <c r="V954" s="144">
        <v>0</v>
      </c>
      <c r="W954" s="143">
        <v>0</v>
      </c>
      <c r="X954" s="143">
        <v>0</v>
      </c>
      <c r="Y954" s="144">
        <v>23627455</v>
      </c>
    </row>
    <row r="955" spans="2:25" x14ac:dyDescent="0.2">
      <c r="B955" s="142" t="s">
        <v>1805</v>
      </c>
      <c r="C955" s="142" t="s">
        <v>770</v>
      </c>
      <c r="D955" s="142" t="s">
        <v>1806</v>
      </c>
      <c r="E955" s="143">
        <v>0</v>
      </c>
      <c r="F955" s="144">
        <v>0</v>
      </c>
      <c r="G955" s="143">
        <v>0</v>
      </c>
      <c r="H955" s="144">
        <v>0</v>
      </c>
      <c r="I955" s="143">
        <v>0</v>
      </c>
      <c r="J955" s="144">
        <v>0</v>
      </c>
      <c r="K955" s="143">
        <v>0</v>
      </c>
      <c r="L955" s="144">
        <v>0</v>
      </c>
      <c r="M955" s="143">
        <v>0</v>
      </c>
      <c r="N955" s="144">
        <v>0</v>
      </c>
      <c r="O955" s="143">
        <v>0</v>
      </c>
      <c r="P955" s="144">
        <v>0</v>
      </c>
      <c r="Q955" s="143">
        <v>0</v>
      </c>
      <c r="R955" s="144">
        <v>0</v>
      </c>
      <c r="S955" s="143">
        <v>0</v>
      </c>
      <c r="T955" s="144">
        <v>0</v>
      </c>
      <c r="U955" s="143">
        <v>0</v>
      </c>
      <c r="V955" s="144">
        <v>0</v>
      </c>
      <c r="W955" s="143">
        <v>0</v>
      </c>
      <c r="X955" s="143">
        <v>0</v>
      </c>
      <c r="Y955" s="144">
        <v>0</v>
      </c>
    </row>
    <row r="956" spans="2:25" x14ac:dyDescent="0.2">
      <c r="B956" s="142" t="s">
        <v>1807</v>
      </c>
      <c r="C956" s="142" t="s">
        <v>770</v>
      </c>
      <c r="D956" s="142" t="s">
        <v>1808</v>
      </c>
      <c r="E956" s="143">
        <v>0</v>
      </c>
      <c r="F956" s="144">
        <v>0</v>
      </c>
      <c r="G956" s="143">
        <v>0</v>
      </c>
      <c r="H956" s="144">
        <v>0</v>
      </c>
      <c r="I956" s="143">
        <v>0</v>
      </c>
      <c r="J956" s="144">
        <v>0</v>
      </c>
      <c r="K956" s="143">
        <v>0</v>
      </c>
      <c r="L956" s="144">
        <v>0</v>
      </c>
      <c r="M956" s="143">
        <v>0</v>
      </c>
      <c r="N956" s="144">
        <v>0</v>
      </c>
      <c r="O956" s="143">
        <v>0</v>
      </c>
      <c r="P956" s="144">
        <v>0</v>
      </c>
      <c r="Q956" s="143">
        <v>0</v>
      </c>
      <c r="R956" s="144">
        <v>0</v>
      </c>
      <c r="S956" s="143">
        <v>0</v>
      </c>
      <c r="T956" s="144">
        <v>0</v>
      </c>
      <c r="U956" s="143">
        <v>0</v>
      </c>
      <c r="V956" s="144">
        <v>0</v>
      </c>
      <c r="W956" s="143">
        <v>0</v>
      </c>
      <c r="X956" s="143">
        <v>0</v>
      </c>
      <c r="Y956" s="144">
        <v>0</v>
      </c>
    </row>
    <row r="957" spans="2:25" x14ac:dyDescent="0.2">
      <c r="B957" s="142" t="s">
        <v>1809</v>
      </c>
      <c r="C957" s="142" t="s">
        <v>770</v>
      </c>
      <c r="D957" s="142" t="s">
        <v>1810</v>
      </c>
      <c r="E957" s="143">
        <v>0</v>
      </c>
      <c r="F957" s="144">
        <v>0</v>
      </c>
      <c r="G957" s="143">
        <v>0</v>
      </c>
      <c r="H957" s="144">
        <v>0</v>
      </c>
      <c r="I957" s="143">
        <v>0</v>
      </c>
      <c r="J957" s="144">
        <v>0</v>
      </c>
      <c r="K957" s="143">
        <v>0</v>
      </c>
      <c r="L957" s="144">
        <v>0</v>
      </c>
      <c r="M957" s="143">
        <v>0</v>
      </c>
      <c r="N957" s="144">
        <v>0</v>
      </c>
      <c r="O957" s="143">
        <v>0</v>
      </c>
      <c r="P957" s="144">
        <v>0</v>
      </c>
      <c r="Q957" s="143">
        <v>0</v>
      </c>
      <c r="R957" s="144">
        <v>0</v>
      </c>
      <c r="S957" s="143">
        <v>0</v>
      </c>
      <c r="T957" s="144">
        <v>0</v>
      </c>
      <c r="U957" s="143">
        <v>0</v>
      </c>
      <c r="V957" s="144">
        <v>0</v>
      </c>
      <c r="W957" s="143">
        <v>0</v>
      </c>
      <c r="X957" s="143">
        <v>0</v>
      </c>
      <c r="Y957" s="144">
        <v>0</v>
      </c>
    </row>
    <row r="958" spans="2:25" x14ac:dyDescent="0.2">
      <c r="B958" s="142" t="s">
        <v>1811</v>
      </c>
      <c r="C958" s="142" t="s">
        <v>770</v>
      </c>
      <c r="D958" s="142" t="s">
        <v>1812</v>
      </c>
      <c r="E958" s="143">
        <v>0</v>
      </c>
      <c r="F958" s="144">
        <v>0</v>
      </c>
      <c r="G958" s="143">
        <v>0</v>
      </c>
      <c r="H958" s="144">
        <v>0</v>
      </c>
      <c r="I958" s="143">
        <v>0</v>
      </c>
      <c r="J958" s="144">
        <v>0</v>
      </c>
      <c r="K958" s="143">
        <v>0</v>
      </c>
      <c r="L958" s="144">
        <v>0</v>
      </c>
      <c r="M958" s="143">
        <v>0</v>
      </c>
      <c r="N958" s="144">
        <v>0</v>
      </c>
      <c r="O958" s="143">
        <v>0</v>
      </c>
      <c r="P958" s="144">
        <v>0</v>
      </c>
      <c r="Q958" s="143">
        <v>0</v>
      </c>
      <c r="R958" s="144">
        <v>0</v>
      </c>
      <c r="S958" s="143">
        <v>0</v>
      </c>
      <c r="T958" s="144">
        <v>0</v>
      </c>
      <c r="U958" s="143">
        <v>0</v>
      </c>
      <c r="V958" s="144">
        <v>0</v>
      </c>
      <c r="W958" s="143">
        <v>0</v>
      </c>
      <c r="X958" s="143">
        <v>0</v>
      </c>
      <c r="Y958" s="144">
        <v>0</v>
      </c>
    </row>
    <row r="959" spans="2:25" x14ac:dyDescent="0.2">
      <c r="B959" s="142" t="s">
        <v>1813</v>
      </c>
      <c r="C959" s="142" t="s">
        <v>770</v>
      </c>
      <c r="D959" s="142" t="s">
        <v>1814</v>
      </c>
      <c r="E959" s="143">
        <v>0</v>
      </c>
      <c r="F959" s="144">
        <v>0</v>
      </c>
      <c r="G959" s="143">
        <v>0</v>
      </c>
      <c r="H959" s="144">
        <v>0</v>
      </c>
      <c r="I959" s="143">
        <v>0</v>
      </c>
      <c r="J959" s="144">
        <v>0</v>
      </c>
      <c r="K959" s="143">
        <v>0</v>
      </c>
      <c r="L959" s="144">
        <v>0</v>
      </c>
      <c r="M959" s="143">
        <v>0</v>
      </c>
      <c r="N959" s="144">
        <v>0</v>
      </c>
      <c r="O959" s="143">
        <v>0</v>
      </c>
      <c r="P959" s="144">
        <v>0</v>
      </c>
      <c r="Q959" s="143">
        <v>0</v>
      </c>
      <c r="R959" s="144">
        <v>0</v>
      </c>
      <c r="S959" s="143">
        <v>0</v>
      </c>
      <c r="T959" s="144">
        <v>0</v>
      </c>
      <c r="U959" s="143">
        <v>0</v>
      </c>
      <c r="V959" s="144">
        <v>0</v>
      </c>
      <c r="W959" s="143">
        <v>0</v>
      </c>
      <c r="X959" s="143">
        <v>0</v>
      </c>
      <c r="Y959" s="144">
        <v>0</v>
      </c>
    </row>
    <row r="960" spans="2:25" x14ac:dyDescent="0.2">
      <c r="B960" s="142" t="s">
        <v>1815</v>
      </c>
      <c r="C960" s="142" t="s">
        <v>770</v>
      </c>
      <c r="D960" s="142" t="s">
        <v>1816</v>
      </c>
      <c r="E960" s="143">
        <v>0</v>
      </c>
      <c r="F960" s="144">
        <v>0</v>
      </c>
      <c r="G960" s="143">
        <v>0</v>
      </c>
      <c r="H960" s="144">
        <v>0</v>
      </c>
      <c r="I960" s="143">
        <v>0</v>
      </c>
      <c r="J960" s="144">
        <v>0</v>
      </c>
      <c r="K960" s="143">
        <v>0</v>
      </c>
      <c r="L960" s="144">
        <v>0</v>
      </c>
      <c r="M960" s="143">
        <v>0</v>
      </c>
      <c r="N960" s="144">
        <v>0</v>
      </c>
      <c r="O960" s="143">
        <v>0</v>
      </c>
      <c r="P960" s="144">
        <v>0</v>
      </c>
      <c r="Q960" s="143">
        <v>0</v>
      </c>
      <c r="R960" s="144">
        <v>0</v>
      </c>
      <c r="S960" s="143">
        <v>0</v>
      </c>
      <c r="T960" s="144">
        <v>0</v>
      </c>
      <c r="U960" s="143">
        <v>0</v>
      </c>
      <c r="V960" s="144">
        <v>0</v>
      </c>
      <c r="W960" s="143">
        <v>0</v>
      </c>
      <c r="X960" s="143">
        <v>0</v>
      </c>
      <c r="Y960" s="144">
        <v>0</v>
      </c>
    </row>
    <row r="961" spans="2:25" x14ac:dyDescent="0.2">
      <c r="B961" s="142" t="s">
        <v>1817</v>
      </c>
      <c r="C961" s="142" t="s">
        <v>770</v>
      </c>
      <c r="D961" s="142" t="s">
        <v>1818</v>
      </c>
      <c r="E961" s="143">
        <v>0</v>
      </c>
      <c r="F961" s="144">
        <v>0</v>
      </c>
      <c r="G961" s="143">
        <v>0</v>
      </c>
      <c r="H961" s="144">
        <v>0</v>
      </c>
      <c r="I961" s="143">
        <v>0</v>
      </c>
      <c r="J961" s="144">
        <v>0</v>
      </c>
      <c r="K961" s="143">
        <v>0</v>
      </c>
      <c r="L961" s="144">
        <v>0</v>
      </c>
      <c r="M961" s="143">
        <v>0</v>
      </c>
      <c r="N961" s="144">
        <v>0</v>
      </c>
      <c r="O961" s="143">
        <v>7992</v>
      </c>
      <c r="P961" s="144">
        <v>301165260</v>
      </c>
      <c r="Q961" s="143">
        <v>0</v>
      </c>
      <c r="R961" s="144">
        <v>0</v>
      </c>
      <c r="S961" s="143">
        <v>0</v>
      </c>
      <c r="T961" s="144">
        <v>0</v>
      </c>
      <c r="U961" s="143">
        <v>0</v>
      </c>
      <c r="V961" s="144">
        <v>0</v>
      </c>
      <c r="W961" s="143">
        <v>0</v>
      </c>
      <c r="X961" s="143">
        <v>0</v>
      </c>
      <c r="Y961" s="144">
        <v>301165260</v>
      </c>
    </row>
    <row r="962" spans="2:25" x14ac:dyDescent="0.2">
      <c r="B962" s="142" t="s">
        <v>1819</v>
      </c>
      <c r="C962" s="142" t="s">
        <v>770</v>
      </c>
      <c r="D962" s="142" t="s">
        <v>1820</v>
      </c>
      <c r="E962" s="143">
        <v>0</v>
      </c>
      <c r="F962" s="144">
        <v>0</v>
      </c>
      <c r="G962" s="143">
        <v>0</v>
      </c>
      <c r="H962" s="144">
        <v>0</v>
      </c>
      <c r="I962" s="143">
        <v>0</v>
      </c>
      <c r="J962" s="144">
        <v>0</v>
      </c>
      <c r="K962" s="143">
        <v>0</v>
      </c>
      <c r="L962" s="144">
        <v>0</v>
      </c>
      <c r="M962" s="143">
        <v>0</v>
      </c>
      <c r="N962" s="144">
        <v>0</v>
      </c>
      <c r="O962" s="143">
        <v>0</v>
      </c>
      <c r="P962" s="144">
        <v>0</v>
      </c>
      <c r="Q962" s="143">
        <v>0</v>
      </c>
      <c r="R962" s="144">
        <v>0</v>
      </c>
      <c r="S962" s="143">
        <v>0</v>
      </c>
      <c r="T962" s="144">
        <v>0</v>
      </c>
      <c r="U962" s="143">
        <v>0</v>
      </c>
      <c r="V962" s="144">
        <v>0</v>
      </c>
      <c r="W962" s="143">
        <v>0</v>
      </c>
      <c r="X962" s="143">
        <v>0</v>
      </c>
      <c r="Y962" s="144">
        <v>0</v>
      </c>
    </row>
    <row r="963" spans="2:25" x14ac:dyDescent="0.2">
      <c r="B963" s="142" t="s">
        <v>1821</v>
      </c>
      <c r="C963" s="142" t="s">
        <v>770</v>
      </c>
      <c r="D963" s="142" t="s">
        <v>179</v>
      </c>
      <c r="E963" s="143">
        <v>0</v>
      </c>
      <c r="F963" s="144">
        <v>0</v>
      </c>
      <c r="G963" s="143">
        <v>0</v>
      </c>
      <c r="H963" s="144">
        <v>0</v>
      </c>
      <c r="I963" s="143">
        <v>0</v>
      </c>
      <c r="J963" s="144">
        <v>0</v>
      </c>
      <c r="K963" s="143">
        <v>0</v>
      </c>
      <c r="L963" s="144">
        <v>0</v>
      </c>
      <c r="M963" s="143">
        <v>0</v>
      </c>
      <c r="N963" s="144">
        <v>0</v>
      </c>
      <c r="O963" s="143">
        <v>0</v>
      </c>
      <c r="P963" s="144">
        <v>0</v>
      </c>
      <c r="Q963" s="143">
        <v>0</v>
      </c>
      <c r="R963" s="144">
        <v>0</v>
      </c>
      <c r="S963" s="143">
        <v>0</v>
      </c>
      <c r="T963" s="144">
        <v>0</v>
      </c>
      <c r="U963" s="143">
        <v>0</v>
      </c>
      <c r="V963" s="144">
        <v>0</v>
      </c>
      <c r="W963" s="143">
        <v>0</v>
      </c>
      <c r="X963" s="143">
        <v>0</v>
      </c>
      <c r="Y963" s="144">
        <v>0</v>
      </c>
    </row>
    <row r="964" spans="2:25" x14ac:dyDescent="0.2">
      <c r="B964" s="142" t="s">
        <v>1822</v>
      </c>
      <c r="C964" s="142" t="s">
        <v>770</v>
      </c>
      <c r="D964" s="142" t="s">
        <v>1823</v>
      </c>
      <c r="E964" s="143">
        <v>0</v>
      </c>
      <c r="F964" s="144">
        <v>0</v>
      </c>
      <c r="G964" s="143">
        <v>0</v>
      </c>
      <c r="H964" s="144">
        <v>0</v>
      </c>
      <c r="I964" s="143">
        <v>0</v>
      </c>
      <c r="J964" s="144">
        <v>0</v>
      </c>
      <c r="K964" s="143">
        <v>0</v>
      </c>
      <c r="L964" s="144">
        <v>0</v>
      </c>
      <c r="M964" s="143">
        <v>0</v>
      </c>
      <c r="N964" s="144">
        <v>0</v>
      </c>
      <c r="O964" s="143">
        <v>0</v>
      </c>
      <c r="P964" s="144">
        <v>0</v>
      </c>
      <c r="Q964" s="143">
        <v>0</v>
      </c>
      <c r="R964" s="144">
        <v>0</v>
      </c>
      <c r="S964" s="143">
        <v>0</v>
      </c>
      <c r="T964" s="144">
        <v>0</v>
      </c>
      <c r="U964" s="143">
        <v>0</v>
      </c>
      <c r="V964" s="144">
        <v>0</v>
      </c>
      <c r="W964" s="143">
        <v>0</v>
      </c>
      <c r="X964" s="143">
        <v>0</v>
      </c>
      <c r="Y964" s="144">
        <v>0</v>
      </c>
    </row>
    <row r="965" spans="2:25" x14ac:dyDescent="0.2">
      <c r="B965" s="142" t="s">
        <v>1824</v>
      </c>
      <c r="C965" s="142" t="s">
        <v>770</v>
      </c>
      <c r="D965" s="142" t="s">
        <v>770</v>
      </c>
      <c r="E965" s="143">
        <v>0</v>
      </c>
      <c r="F965" s="144">
        <v>0</v>
      </c>
      <c r="G965" s="143">
        <v>0</v>
      </c>
      <c r="H965" s="144">
        <v>0</v>
      </c>
      <c r="I965" s="143">
        <v>0</v>
      </c>
      <c r="J965" s="144">
        <v>0</v>
      </c>
      <c r="K965" s="143">
        <v>0</v>
      </c>
      <c r="L965" s="144">
        <v>0</v>
      </c>
      <c r="M965" s="143">
        <v>0</v>
      </c>
      <c r="N965" s="144">
        <v>0</v>
      </c>
      <c r="O965" s="143">
        <v>0</v>
      </c>
      <c r="P965" s="144">
        <v>0</v>
      </c>
      <c r="Q965" s="143">
        <v>0</v>
      </c>
      <c r="R965" s="144">
        <v>0</v>
      </c>
      <c r="S965" s="143">
        <v>0</v>
      </c>
      <c r="T965" s="144">
        <v>0</v>
      </c>
      <c r="U965" s="143">
        <v>0</v>
      </c>
      <c r="V965" s="144">
        <v>0</v>
      </c>
      <c r="W965" s="143">
        <v>0</v>
      </c>
      <c r="X965" s="143">
        <v>0</v>
      </c>
      <c r="Y965" s="144">
        <v>0</v>
      </c>
    </row>
    <row r="966" spans="2:25" x14ac:dyDescent="0.2">
      <c r="B966" s="142" t="s">
        <v>1825</v>
      </c>
      <c r="C966" s="142" t="s">
        <v>770</v>
      </c>
      <c r="D966" s="142" t="s">
        <v>1826</v>
      </c>
      <c r="E966" s="143">
        <v>0</v>
      </c>
      <c r="F966" s="144">
        <v>0</v>
      </c>
      <c r="G966" s="143">
        <v>0</v>
      </c>
      <c r="H966" s="144">
        <v>0</v>
      </c>
      <c r="I966" s="143">
        <v>0</v>
      </c>
      <c r="J966" s="144">
        <v>0</v>
      </c>
      <c r="K966" s="143">
        <v>0</v>
      </c>
      <c r="L966" s="144">
        <v>0</v>
      </c>
      <c r="M966" s="143">
        <v>0</v>
      </c>
      <c r="N966" s="144">
        <v>0</v>
      </c>
      <c r="O966" s="143">
        <v>4508</v>
      </c>
      <c r="P966" s="144">
        <v>169876501</v>
      </c>
      <c r="Q966" s="143">
        <v>0</v>
      </c>
      <c r="R966" s="144">
        <v>0</v>
      </c>
      <c r="S966" s="143">
        <v>0</v>
      </c>
      <c r="T966" s="144">
        <v>0</v>
      </c>
      <c r="U966" s="143">
        <v>0</v>
      </c>
      <c r="V966" s="144">
        <v>0</v>
      </c>
      <c r="W966" s="143">
        <v>0</v>
      </c>
      <c r="X966" s="143">
        <v>0</v>
      </c>
      <c r="Y966" s="144">
        <v>169876501</v>
      </c>
    </row>
    <row r="967" spans="2:25" x14ac:dyDescent="0.2">
      <c r="B967" s="142" t="s">
        <v>1827</v>
      </c>
      <c r="C967" s="142" t="s">
        <v>770</v>
      </c>
      <c r="D967" s="142" t="s">
        <v>1828</v>
      </c>
      <c r="E967" s="143">
        <v>0</v>
      </c>
      <c r="F967" s="144">
        <v>0</v>
      </c>
      <c r="G967" s="143">
        <v>0</v>
      </c>
      <c r="H967" s="144">
        <v>0</v>
      </c>
      <c r="I967" s="143">
        <v>0</v>
      </c>
      <c r="J967" s="144">
        <v>0</v>
      </c>
      <c r="K967" s="143">
        <v>0</v>
      </c>
      <c r="L967" s="144">
        <v>0</v>
      </c>
      <c r="M967" s="143">
        <v>0</v>
      </c>
      <c r="N967" s="144">
        <v>0</v>
      </c>
      <c r="O967" s="143">
        <v>0</v>
      </c>
      <c r="P967" s="144">
        <v>0</v>
      </c>
      <c r="Q967" s="143">
        <v>0</v>
      </c>
      <c r="R967" s="144">
        <v>0</v>
      </c>
      <c r="S967" s="143">
        <v>0</v>
      </c>
      <c r="T967" s="144">
        <v>0</v>
      </c>
      <c r="U967" s="143">
        <v>0</v>
      </c>
      <c r="V967" s="144">
        <v>0</v>
      </c>
      <c r="W967" s="143">
        <v>0</v>
      </c>
      <c r="X967" s="143">
        <v>0</v>
      </c>
      <c r="Y967" s="144">
        <v>0</v>
      </c>
    </row>
    <row r="968" spans="2:25" x14ac:dyDescent="0.2">
      <c r="B968" s="142" t="s">
        <v>1829</v>
      </c>
      <c r="C968" s="142" t="s">
        <v>1830</v>
      </c>
      <c r="D968" s="142" t="s">
        <v>2111</v>
      </c>
      <c r="E968" s="143">
        <v>0</v>
      </c>
      <c r="F968" s="144">
        <v>0</v>
      </c>
      <c r="G968" s="143">
        <v>0</v>
      </c>
      <c r="H968" s="144">
        <v>0</v>
      </c>
      <c r="I968" s="143">
        <v>0</v>
      </c>
      <c r="J968" s="144">
        <v>0</v>
      </c>
      <c r="K968" s="143">
        <v>0</v>
      </c>
      <c r="L968" s="144">
        <v>0</v>
      </c>
      <c r="M968" s="143">
        <v>0</v>
      </c>
      <c r="N968" s="144">
        <v>0</v>
      </c>
      <c r="O968" s="143">
        <v>0</v>
      </c>
      <c r="P968" s="144">
        <v>0</v>
      </c>
      <c r="Q968" s="143">
        <v>0</v>
      </c>
      <c r="R968" s="144">
        <v>0</v>
      </c>
      <c r="S968" s="143">
        <v>0</v>
      </c>
      <c r="T968" s="144">
        <v>0</v>
      </c>
      <c r="U968" s="143">
        <v>0</v>
      </c>
      <c r="V968" s="144">
        <v>0</v>
      </c>
      <c r="W968" s="143">
        <v>0</v>
      </c>
      <c r="X968" s="143">
        <v>0</v>
      </c>
      <c r="Y968" s="144">
        <v>0</v>
      </c>
    </row>
    <row r="969" spans="2:25" x14ac:dyDescent="0.2">
      <c r="B969" s="142" t="s">
        <v>1831</v>
      </c>
      <c r="C969" s="142" t="s">
        <v>1830</v>
      </c>
      <c r="D969" s="142" t="s">
        <v>1832</v>
      </c>
      <c r="E969" s="143">
        <v>0</v>
      </c>
      <c r="F969" s="144">
        <v>0</v>
      </c>
      <c r="G969" s="143">
        <v>0</v>
      </c>
      <c r="H969" s="144">
        <v>0</v>
      </c>
      <c r="I969" s="143">
        <v>0</v>
      </c>
      <c r="J969" s="144">
        <v>0</v>
      </c>
      <c r="K969" s="143">
        <v>0</v>
      </c>
      <c r="L969" s="144">
        <v>0</v>
      </c>
      <c r="M969" s="143">
        <v>0</v>
      </c>
      <c r="N969" s="144">
        <v>0</v>
      </c>
      <c r="O969" s="143">
        <v>0</v>
      </c>
      <c r="P969" s="144">
        <v>0</v>
      </c>
      <c r="Q969" s="143">
        <v>0</v>
      </c>
      <c r="R969" s="144">
        <v>0</v>
      </c>
      <c r="S969" s="143">
        <v>0</v>
      </c>
      <c r="T969" s="144">
        <v>0</v>
      </c>
      <c r="U969" s="143">
        <v>0</v>
      </c>
      <c r="V969" s="144">
        <v>0</v>
      </c>
      <c r="W969" s="143">
        <v>0</v>
      </c>
      <c r="X969" s="143">
        <v>0</v>
      </c>
      <c r="Y969" s="144">
        <v>0</v>
      </c>
    </row>
    <row r="970" spans="2:25" x14ac:dyDescent="0.2">
      <c r="B970" s="142" t="s">
        <v>1833</v>
      </c>
      <c r="C970" s="142" t="s">
        <v>1830</v>
      </c>
      <c r="D970" s="142" t="s">
        <v>1834</v>
      </c>
      <c r="E970" s="143">
        <v>0</v>
      </c>
      <c r="F970" s="144">
        <v>0</v>
      </c>
      <c r="G970" s="143">
        <v>0</v>
      </c>
      <c r="H970" s="144">
        <v>0</v>
      </c>
      <c r="I970" s="143">
        <v>0</v>
      </c>
      <c r="J970" s="144">
        <v>0</v>
      </c>
      <c r="K970" s="143">
        <v>0</v>
      </c>
      <c r="L970" s="144">
        <v>0</v>
      </c>
      <c r="M970" s="143">
        <v>0</v>
      </c>
      <c r="N970" s="144">
        <v>0</v>
      </c>
      <c r="O970" s="143">
        <v>0</v>
      </c>
      <c r="P970" s="144">
        <v>0</v>
      </c>
      <c r="Q970" s="143">
        <v>0</v>
      </c>
      <c r="R970" s="144">
        <v>0</v>
      </c>
      <c r="S970" s="143">
        <v>0</v>
      </c>
      <c r="T970" s="144">
        <v>0</v>
      </c>
      <c r="U970" s="143">
        <v>0</v>
      </c>
      <c r="V970" s="144">
        <v>0</v>
      </c>
      <c r="W970" s="143">
        <v>0</v>
      </c>
      <c r="X970" s="143">
        <v>0</v>
      </c>
      <c r="Y970" s="144">
        <v>0</v>
      </c>
    </row>
    <row r="971" spans="2:25" x14ac:dyDescent="0.2">
      <c r="B971" s="142" t="s">
        <v>1835</v>
      </c>
      <c r="C971" s="142" t="s">
        <v>1830</v>
      </c>
      <c r="D971" s="142" t="s">
        <v>1836</v>
      </c>
      <c r="E971" s="143">
        <v>0</v>
      </c>
      <c r="F971" s="144">
        <v>0</v>
      </c>
      <c r="G971" s="143">
        <v>0</v>
      </c>
      <c r="H971" s="144">
        <v>0</v>
      </c>
      <c r="I971" s="143">
        <v>0</v>
      </c>
      <c r="J971" s="144">
        <v>0</v>
      </c>
      <c r="K971" s="143">
        <v>0</v>
      </c>
      <c r="L971" s="144">
        <v>0</v>
      </c>
      <c r="M971" s="143">
        <v>0</v>
      </c>
      <c r="N971" s="144">
        <v>0</v>
      </c>
      <c r="O971" s="143">
        <v>0</v>
      </c>
      <c r="P971" s="144">
        <v>0</v>
      </c>
      <c r="Q971" s="143">
        <v>0</v>
      </c>
      <c r="R971" s="144">
        <v>0</v>
      </c>
      <c r="S971" s="143">
        <v>0</v>
      </c>
      <c r="T971" s="144">
        <v>0</v>
      </c>
      <c r="U971" s="143">
        <v>0</v>
      </c>
      <c r="V971" s="144">
        <v>0</v>
      </c>
      <c r="W971" s="143">
        <v>0</v>
      </c>
      <c r="X971" s="143">
        <v>0</v>
      </c>
      <c r="Y971" s="144">
        <v>0</v>
      </c>
    </row>
    <row r="972" spans="2:25" x14ac:dyDescent="0.2">
      <c r="B972" s="142" t="s">
        <v>1837</v>
      </c>
      <c r="C972" s="142" t="s">
        <v>1830</v>
      </c>
      <c r="D972" s="142" t="s">
        <v>1838</v>
      </c>
      <c r="E972" s="143">
        <v>0</v>
      </c>
      <c r="F972" s="144">
        <v>0</v>
      </c>
      <c r="G972" s="143">
        <v>0</v>
      </c>
      <c r="H972" s="144">
        <v>0</v>
      </c>
      <c r="I972" s="143">
        <v>0</v>
      </c>
      <c r="J972" s="144">
        <v>0</v>
      </c>
      <c r="K972" s="143">
        <v>0</v>
      </c>
      <c r="L972" s="144">
        <v>0</v>
      </c>
      <c r="M972" s="143">
        <v>0</v>
      </c>
      <c r="N972" s="144">
        <v>0</v>
      </c>
      <c r="O972" s="143">
        <v>0</v>
      </c>
      <c r="P972" s="144">
        <v>0</v>
      </c>
      <c r="Q972" s="143">
        <v>0</v>
      </c>
      <c r="R972" s="144">
        <v>0</v>
      </c>
      <c r="S972" s="143">
        <v>0</v>
      </c>
      <c r="T972" s="144">
        <v>0</v>
      </c>
      <c r="U972" s="143">
        <v>0</v>
      </c>
      <c r="V972" s="144">
        <v>0</v>
      </c>
      <c r="W972" s="143">
        <v>0</v>
      </c>
      <c r="X972" s="143">
        <v>0</v>
      </c>
      <c r="Y972" s="144">
        <v>0</v>
      </c>
    </row>
    <row r="973" spans="2:25" x14ac:dyDescent="0.2">
      <c r="B973" s="142" t="s">
        <v>1839</v>
      </c>
      <c r="C973" s="142" t="s">
        <v>1830</v>
      </c>
      <c r="D973" s="142" t="s">
        <v>1840</v>
      </c>
      <c r="E973" s="143">
        <v>0</v>
      </c>
      <c r="F973" s="144">
        <v>0</v>
      </c>
      <c r="G973" s="143">
        <v>0</v>
      </c>
      <c r="H973" s="144">
        <v>0</v>
      </c>
      <c r="I973" s="143">
        <v>0</v>
      </c>
      <c r="J973" s="144">
        <v>0</v>
      </c>
      <c r="K973" s="143">
        <v>0</v>
      </c>
      <c r="L973" s="144">
        <v>0</v>
      </c>
      <c r="M973" s="143">
        <v>0</v>
      </c>
      <c r="N973" s="144">
        <v>0</v>
      </c>
      <c r="O973" s="143">
        <v>0</v>
      </c>
      <c r="P973" s="144">
        <v>0</v>
      </c>
      <c r="Q973" s="143">
        <v>0</v>
      </c>
      <c r="R973" s="144">
        <v>0</v>
      </c>
      <c r="S973" s="143">
        <v>0</v>
      </c>
      <c r="T973" s="144">
        <v>0</v>
      </c>
      <c r="U973" s="143">
        <v>0</v>
      </c>
      <c r="V973" s="144">
        <v>0</v>
      </c>
      <c r="W973" s="143">
        <v>0</v>
      </c>
      <c r="X973" s="143">
        <v>0</v>
      </c>
      <c r="Y973" s="144">
        <v>0</v>
      </c>
    </row>
    <row r="974" spans="2:25" x14ac:dyDescent="0.2">
      <c r="B974" s="142" t="s">
        <v>1841</v>
      </c>
      <c r="C974" s="142" t="s">
        <v>1830</v>
      </c>
      <c r="D974" s="142" t="s">
        <v>1842</v>
      </c>
      <c r="E974" s="143">
        <v>0</v>
      </c>
      <c r="F974" s="144">
        <v>0</v>
      </c>
      <c r="G974" s="143">
        <v>0</v>
      </c>
      <c r="H974" s="144">
        <v>0</v>
      </c>
      <c r="I974" s="143">
        <v>0</v>
      </c>
      <c r="J974" s="144">
        <v>0</v>
      </c>
      <c r="K974" s="143">
        <v>0</v>
      </c>
      <c r="L974" s="144">
        <v>0</v>
      </c>
      <c r="M974" s="143">
        <v>0</v>
      </c>
      <c r="N974" s="144">
        <v>0</v>
      </c>
      <c r="O974" s="143">
        <v>0</v>
      </c>
      <c r="P974" s="144">
        <v>0</v>
      </c>
      <c r="Q974" s="143">
        <v>0</v>
      </c>
      <c r="R974" s="144">
        <v>0</v>
      </c>
      <c r="S974" s="143">
        <v>0</v>
      </c>
      <c r="T974" s="144">
        <v>0</v>
      </c>
      <c r="U974" s="143">
        <v>0</v>
      </c>
      <c r="V974" s="144">
        <v>0</v>
      </c>
      <c r="W974" s="143">
        <v>0</v>
      </c>
      <c r="X974" s="143">
        <v>0</v>
      </c>
      <c r="Y974" s="144">
        <v>0</v>
      </c>
    </row>
    <row r="975" spans="2:25" x14ac:dyDescent="0.2">
      <c r="B975" s="142" t="s">
        <v>1843</v>
      </c>
      <c r="C975" s="142" t="s">
        <v>1830</v>
      </c>
      <c r="D975" s="142" t="s">
        <v>1844</v>
      </c>
      <c r="E975" s="143">
        <v>0</v>
      </c>
      <c r="F975" s="144">
        <v>0</v>
      </c>
      <c r="G975" s="143">
        <v>0</v>
      </c>
      <c r="H975" s="144">
        <v>0</v>
      </c>
      <c r="I975" s="143">
        <v>0</v>
      </c>
      <c r="J975" s="144">
        <v>0</v>
      </c>
      <c r="K975" s="143">
        <v>0</v>
      </c>
      <c r="L975" s="144">
        <v>0</v>
      </c>
      <c r="M975" s="143">
        <v>0</v>
      </c>
      <c r="N975" s="144">
        <v>0</v>
      </c>
      <c r="O975" s="143">
        <v>0</v>
      </c>
      <c r="P975" s="144">
        <v>0</v>
      </c>
      <c r="Q975" s="143">
        <v>0</v>
      </c>
      <c r="R975" s="144">
        <v>0</v>
      </c>
      <c r="S975" s="143">
        <v>0</v>
      </c>
      <c r="T975" s="144">
        <v>0</v>
      </c>
      <c r="U975" s="143">
        <v>0</v>
      </c>
      <c r="V975" s="144">
        <v>0</v>
      </c>
      <c r="W975" s="143">
        <v>0</v>
      </c>
      <c r="X975" s="143">
        <v>0</v>
      </c>
      <c r="Y975" s="144">
        <v>0</v>
      </c>
    </row>
    <row r="976" spans="2:25" x14ac:dyDescent="0.2">
      <c r="B976" s="142" t="s">
        <v>1845</v>
      </c>
      <c r="C976" s="142" t="s">
        <v>1830</v>
      </c>
      <c r="D976" s="142" t="s">
        <v>1846</v>
      </c>
      <c r="E976" s="143">
        <v>0</v>
      </c>
      <c r="F976" s="144">
        <v>0</v>
      </c>
      <c r="G976" s="143">
        <v>0</v>
      </c>
      <c r="H976" s="144">
        <v>0</v>
      </c>
      <c r="I976" s="143">
        <v>0</v>
      </c>
      <c r="J976" s="144">
        <v>0</v>
      </c>
      <c r="K976" s="143">
        <v>0</v>
      </c>
      <c r="L976" s="144">
        <v>0</v>
      </c>
      <c r="M976" s="143">
        <v>0</v>
      </c>
      <c r="N976" s="144">
        <v>0</v>
      </c>
      <c r="O976" s="143">
        <v>0</v>
      </c>
      <c r="P976" s="144">
        <v>0</v>
      </c>
      <c r="Q976" s="143">
        <v>0</v>
      </c>
      <c r="R976" s="144">
        <v>0</v>
      </c>
      <c r="S976" s="143">
        <v>0</v>
      </c>
      <c r="T976" s="144">
        <v>0</v>
      </c>
      <c r="U976" s="143">
        <v>0</v>
      </c>
      <c r="V976" s="144">
        <v>0</v>
      </c>
      <c r="W976" s="143">
        <v>0</v>
      </c>
      <c r="X976" s="143">
        <v>0</v>
      </c>
      <c r="Y976" s="144">
        <v>0</v>
      </c>
    </row>
    <row r="977" spans="2:25" x14ac:dyDescent="0.2">
      <c r="B977" s="142" t="s">
        <v>1847</v>
      </c>
      <c r="C977" s="142" t="s">
        <v>1830</v>
      </c>
      <c r="D977" s="142" t="s">
        <v>1848</v>
      </c>
      <c r="E977" s="143">
        <v>0</v>
      </c>
      <c r="F977" s="144">
        <v>0</v>
      </c>
      <c r="G977" s="143">
        <v>0</v>
      </c>
      <c r="H977" s="144">
        <v>0</v>
      </c>
      <c r="I977" s="143">
        <v>0</v>
      </c>
      <c r="J977" s="144">
        <v>0</v>
      </c>
      <c r="K977" s="143">
        <v>0</v>
      </c>
      <c r="L977" s="144">
        <v>0</v>
      </c>
      <c r="M977" s="143">
        <v>0</v>
      </c>
      <c r="N977" s="144">
        <v>0</v>
      </c>
      <c r="O977" s="143">
        <v>0</v>
      </c>
      <c r="P977" s="144">
        <v>0</v>
      </c>
      <c r="Q977" s="143">
        <v>0</v>
      </c>
      <c r="R977" s="144">
        <v>0</v>
      </c>
      <c r="S977" s="143">
        <v>0</v>
      </c>
      <c r="T977" s="144">
        <v>0</v>
      </c>
      <c r="U977" s="143">
        <v>0</v>
      </c>
      <c r="V977" s="144">
        <v>0</v>
      </c>
      <c r="W977" s="143">
        <v>0</v>
      </c>
      <c r="X977" s="143">
        <v>0</v>
      </c>
      <c r="Y977" s="144">
        <v>0</v>
      </c>
    </row>
    <row r="978" spans="2:25" x14ac:dyDescent="0.2">
      <c r="B978" s="142" t="s">
        <v>1849</v>
      </c>
      <c r="C978" s="142" t="s">
        <v>1830</v>
      </c>
      <c r="D978" s="142" t="s">
        <v>1850</v>
      </c>
      <c r="E978" s="143">
        <v>0</v>
      </c>
      <c r="F978" s="144">
        <v>0</v>
      </c>
      <c r="G978" s="143">
        <v>0</v>
      </c>
      <c r="H978" s="144">
        <v>0</v>
      </c>
      <c r="I978" s="143">
        <v>0</v>
      </c>
      <c r="J978" s="144">
        <v>0</v>
      </c>
      <c r="K978" s="143">
        <v>0</v>
      </c>
      <c r="L978" s="144">
        <v>0</v>
      </c>
      <c r="M978" s="143">
        <v>0</v>
      </c>
      <c r="N978" s="144">
        <v>0</v>
      </c>
      <c r="O978" s="143">
        <v>0</v>
      </c>
      <c r="P978" s="144">
        <v>0</v>
      </c>
      <c r="Q978" s="143">
        <v>0</v>
      </c>
      <c r="R978" s="144">
        <v>0</v>
      </c>
      <c r="S978" s="143">
        <v>0</v>
      </c>
      <c r="T978" s="144">
        <v>0</v>
      </c>
      <c r="U978" s="143">
        <v>0</v>
      </c>
      <c r="V978" s="144">
        <v>0</v>
      </c>
      <c r="W978" s="143">
        <v>0</v>
      </c>
      <c r="X978" s="143">
        <v>0</v>
      </c>
      <c r="Y978" s="144">
        <v>0</v>
      </c>
    </row>
    <row r="979" spans="2:25" x14ac:dyDescent="0.2">
      <c r="B979" s="142" t="s">
        <v>1851</v>
      </c>
      <c r="C979" s="142" t="s">
        <v>1830</v>
      </c>
      <c r="D979" s="142" t="s">
        <v>1852</v>
      </c>
      <c r="E979" s="143">
        <v>0</v>
      </c>
      <c r="F979" s="144">
        <v>0</v>
      </c>
      <c r="G979" s="143">
        <v>0</v>
      </c>
      <c r="H979" s="144">
        <v>0</v>
      </c>
      <c r="I979" s="143">
        <v>0</v>
      </c>
      <c r="J979" s="144">
        <v>0</v>
      </c>
      <c r="K979" s="143">
        <v>0</v>
      </c>
      <c r="L979" s="144">
        <v>0</v>
      </c>
      <c r="M979" s="143">
        <v>0</v>
      </c>
      <c r="N979" s="144">
        <v>0</v>
      </c>
      <c r="O979" s="143">
        <v>0</v>
      </c>
      <c r="P979" s="144">
        <v>0</v>
      </c>
      <c r="Q979" s="143">
        <v>0</v>
      </c>
      <c r="R979" s="144">
        <v>0</v>
      </c>
      <c r="S979" s="143">
        <v>0</v>
      </c>
      <c r="T979" s="144">
        <v>0</v>
      </c>
      <c r="U979" s="143">
        <v>0</v>
      </c>
      <c r="V979" s="144">
        <v>0</v>
      </c>
      <c r="W979" s="143">
        <v>0</v>
      </c>
      <c r="X979" s="143">
        <v>0</v>
      </c>
      <c r="Y979" s="144">
        <v>0</v>
      </c>
    </row>
    <row r="980" spans="2:25" x14ac:dyDescent="0.2">
      <c r="B980" s="142" t="s">
        <v>1853</v>
      </c>
      <c r="C980" s="142" t="s">
        <v>1830</v>
      </c>
      <c r="D980" s="142" t="s">
        <v>1854</v>
      </c>
      <c r="E980" s="143">
        <v>0</v>
      </c>
      <c r="F980" s="144">
        <v>0</v>
      </c>
      <c r="G980" s="143">
        <v>0</v>
      </c>
      <c r="H980" s="144">
        <v>0</v>
      </c>
      <c r="I980" s="143">
        <v>0</v>
      </c>
      <c r="J980" s="144">
        <v>0</v>
      </c>
      <c r="K980" s="143">
        <v>0</v>
      </c>
      <c r="L980" s="144">
        <v>0</v>
      </c>
      <c r="M980" s="143">
        <v>0</v>
      </c>
      <c r="N980" s="144">
        <v>0</v>
      </c>
      <c r="O980" s="143">
        <v>0</v>
      </c>
      <c r="P980" s="144">
        <v>0</v>
      </c>
      <c r="Q980" s="143">
        <v>0</v>
      </c>
      <c r="R980" s="144">
        <v>0</v>
      </c>
      <c r="S980" s="143">
        <v>0</v>
      </c>
      <c r="T980" s="144">
        <v>0</v>
      </c>
      <c r="U980" s="143">
        <v>0</v>
      </c>
      <c r="V980" s="144">
        <v>0</v>
      </c>
      <c r="W980" s="143">
        <v>0</v>
      </c>
      <c r="X980" s="143">
        <v>0</v>
      </c>
      <c r="Y980" s="144">
        <v>0</v>
      </c>
    </row>
    <row r="981" spans="2:25" x14ac:dyDescent="0.2">
      <c r="B981" s="142" t="s">
        <v>1855</v>
      </c>
      <c r="C981" s="142" t="s">
        <v>1830</v>
      </c>
      <c r="D981" s="142" t="s">
        <v>1856</v>
      </c>
      <c r="E981" s="143">
        <v>0</v>
      </c>
      <c r="F981" s="144">
        <v>0</v>
      </c>
      <c r="G981" s="143">
        <v>0</v>
      </c>
      <c r="H981" s="144">
        <v>0</v>
      </c>
      <c r="I981" s="143">
        <v>0</v>
      </c>
      <c r="J981" s="144">
        <v>0</v>
      </c>
      <c r="K981" s="143">
        <v>0</v>
      </c>
      <c r="L981" s="144">
        <v>0</v>
      </c>
      <c r="M981" s="143">
        <v>0</v>
      </c>
      <c r="N981" s="144">
        <v>0</v>
      </c>
      <c r="O981" s="143">
        <v>0</v>
      </c>
      <c r="P981" s="144">
        <v>0</v>
      </c>
      <c r="Q981" s="143">
        <v>0</v>
      </c>
      <c r="R981" s="144">
        <v>0</v>
      </c>
      <c r="S981" s="143">
        <v>0</v>
      </c>
      <c r="T981" s="144">
        <v>0</v>
      </c>
      <c r="U981" s="143">
        <v>0</v>
      </c>
      <c r="V981" s="144">
        <v>0</v>
      </c>
      <c r="W981" s="143">
        <v>0</v>
      </c>
      <c r="X981" s="143">
        <v>0</v>
      </c>
      <c r="Y981" s="144">
        <v>0</v>
      </c>
    </row>
    <row r="982" spans="2:25" x14ac:dyDescent="0.2">
      <c r="B982" s="142" t="s">
        <v>1857</v>
      </c>
      <c r="C982" s="142" t="s">
        <v>1830</v>
      </c>
      <c r="D982" s="142" t="s">
        <v>1858</v>
      </c>
      <c r="E982" s="143">
        <v>0</v>
      </c>
      <c r="F982" s="144">
        <v>0</v>
      </c>
      <c r="G982" s="143">
        <v>0</v>
      </c>
      <c r="H982" s="144">
        <v>0</v>
      </c>
      <c r="I982" s="143">
        <v>0</v>
      </c>
      <c r="J982" s="144">
        <v>0</v>
      </c>
      <c r="K982" s="143">
        <v>0</v>
      </c>
      <c r="L982" s="144">
        <v>0</v>
      </c>
      <c r="M982" s="143">
        <v>0</v>
      </c>
      <c r="N982" s="144">
        <v>0</v>
      </c>
      <c r="O982" s="143">
        <v>0</v>
      </c>
      <c r="P982" s="144">
        <v>0</v>
      </c>
      <c r="Q982" s="143">
        <v>0</v>
      </c>
      <c r="R982" s="144">
        <v>0</v>
      </c>
      <c r="S982" s="143">
        <v>0</v>
      </c>
      <c r="T982" s="144">
        <v>0</v>
      </c>
      <c r="U982" s="143">
        <v>0</v>
      </c>
      <c r="V982" s="144">
        <v>0</v>
      </c>
      <c r="W982" s="143">
        <v>0</v>
      </c>
      <c r="X982" s="143">
        <v>0</v>
      </c>
      <c r="Y982" s="144">
        <v>0</v>
      </c>
    </row>
    <row r="983" spans="2:25" x14ac:dyDescent="0.2">
      <c r="B983" s="142" t="s">
        <v>1859</v>
      </c>
      <c r="C983" s="142" t="s">
        <v>1830</v>
      </c>
      <c r="D983" s="142" t="s">
        <v>1860</v>
      </c>
      <c r="E983" s="143">
        <v>0</v>
      </c>
      <c r="F983" s="144">
        <v>0</v>
      </c>
      <c r="G983" s="143">
        <v>0</v>
      </c>
      <c r="H983" s="144">
        <v>0</v>
      </c>
      <c r="I983" s="143">
        <v>0</v>
      </c>
      <c r="J983" s="144">
        <v>0</v>
      </c>
      <c r="K983" s="143">
        <v>0</v>
      </c>
      <c r="L983" s="144">
        <v>0</v>
      </c>
      <c r="M983" s="143">
        <v>0</v>
      </c>
      <c r="N983" s="144">
        <v>0</v>
      </c>
      <c r="O983" s="143">
        <v>0</v>
      </c>
      <c r="P983" s="144">
        <v>0</v>
      </c>
      <c r="Q983" s="143">
        <v>0</v>
      </c>
      <c r="R983" s="144">
        <v>0</v>
      </c>
      <c r="S983" s="143">
        <v>0</v>
      </c>
      <c r="T983" s="144">
        <v>0</v>
      </c>
      <c r="U983" s="143">
        <v>0</v>
      </c>
      <c r="V983" s="144">
        <v>0</v>
      </c>
      <c r="W983" s="143">
        <v>0</v>
      </c>
      <c r="X983" s="143">
        <v>0</v>
      </c>
      <c r="Y983" s="144">
        <v>0</v>
      </c>
    </row>
    <row r="984" spans="2:25" x14ac:dyDescent="0.2">
      <c r="B984" s="142" t="s">
        <v>1861</v>
      </c>
      <c r="C984" s="142" t="s">
        <v>1830</v>
      </c>
      <c r="D984" s="142" t="s">
        <v>1862</v>
      </c>
      <c r="E984" s="143">
        <v>0</v>
      </c>
      <c r="F984" s="144">
        <v>0</v>
      </c>
      <c r="G984" s="143">
        <v>0</v>
      </c>
      <c r="H984" s="144">
        <v>0</v>
      </c>
      <c r="I984" s="143">
        <v>0</v>
      </c>
      <c r="J984" s="144">
        <v>0</v>
      </c>
      <c r="K984" s="143">
        <v>0</v>
      </c>
      <c r="L984" s="144">
        <v>0</v>
      </c>
      <c r="M984" s="143">
        <v>0</v>
      </c>
      <c r="N984" s="144">
        <v>0</v>
      </c>
      <c r="O984" s="143">
        <v>0</v>
      </c>
      <c r="P984" s="144">
        <v>0</v>
      </c>
      <c r="Q984" s="143">
        <v>0</v>
      </c>
      <c r="R984" s="144">
        <v>0</v>
      </c>
      <c r="S984" s="143">
        <v>0</v>
      </c>
      <c r="T984" s="144">
        <v>0</v>
      </c>
      <c r="U984" s="143">
        <v>0</v>
      </c>
      <c r="V984" s="144">
        <v>0</v>
      </c>
      <c r="W984" s="143">
        <v>0</v>
      </c>
      <c r="X984" s="143">
        <v>0</v>
      </c>
      <c r="Y984" s="144">
        <v>0</v>
      </c>
    </row>
    <row r="985" spans="2:25" x14ac:dyDescent="0.2">
      <c r="B985" s="142" t="s">
        <v>1863</v>
      </c>
      <c r="C985" s="142" t="s">
        <v>1830</v>
      </c>
      <c r="D985" s="142" t="s">
        <v>1864</v>
      </c>
      <c r="E985" s="143">
        <v>0</v>
      </c>
      <c r="F985" s="144">
        <v>0</v>
      </c>
      <c r="G985" s="143">
        <v>0</v>
      </c>
      <c r="H985" s="144">
        <v>0</v>
      </c>
      <c r="I985" s="143">
        <v>0</v>
      </c>
      <c r="J985" s="144">
        <v>0</v>
      </c>
      <c r="K985" s="143">
        <v>0</v>
      </c>
      <c r="L985" s="144">
        <v>0</v>
      </c>
      <c r="M985" s="143">
        <v>0</v>
      </c>
      <c r="N985" s="144">
        <v>0</v>
      </c>
      <c r="O985" s="143">
        <v>0</v>
      </c>
      <c r="P985" s="144">
        <v>0</v>
      </c>
      <c r="Q985" s="143">
        <v>0</v>
      </c>
      <c r="R985" s="144">
        <v>0</v>
      </c>
      <c r="S985" s="143">
        <v>0</v>
      </c>
      <c r="T985" s="144">
        <v>0</v>
      </c>
      <c r="U985" s="143">
        <v>0</v>
      </c>
      <c r="V985" s="144">
        <v>0</v>
      </c>
      <c r="W985" s="143">
        <v>0</v>
      </c>
      <c r="X985" s="143">
        <v>0</v>
      </c>
      <c r="Y985" s="144">
        <v>0</v>
      </c>
    </row>
    <row r="986" spans="2:25" x14ac:dyDescent="0.2">
      <c r="B986" s="142" t="s">
        <v>1865</v>
      </c>
      <c r="C986" s="142" t="s">
        <v>1830</v>
      </c>
      <c r="D986" s="142" t="s">
        <v>1866</v>
      </c>
      <c r="E986" s="143">
        <v>0</v>
      </c>
      <c r="F986" s="144">
        <v>0</v>
      </c>
      <c r="G986" s="143">
        <v>0</v>
      </c>
      <c r="H986" s="144">
        <v>0</v>
      </c>
      <c r="I986" s="143">
        <v>0</v>
      </c>
      <c r="J986" s="144">
        <v>0</v>
      </c>
      <c r="K986" s="143">
        <v>0</v>
      </c>
      <c r="L986" s="144">
        <v>0</v>
      </c>
      <c r="M986" s="143">
        <v>0</v>
      </c>
      <c r="N986" s="144">
        <v>0</v>
      </c>
      <c r="O986" s="143">
        <v>0</v>
      </c>
      <c r="P986" s="144">
        <v>0</v>
      </c>
      <c r="Q986" s="143">
        <v>0</v>
      </c>
      <c r="R986" s="144">
        <v>0</v>
      </c>
      <c r="S986" s="143">
        <v>0</v>
      </c>
      <c r="T986" s="144">
        <v>0</v>
      </c>
      <c r="U986" s="143">
        <v>0</v>
      </c>
      <c r="V986" s="144">
        <v>0</v>
      </c>
      <c r="W986" s="143">
        <v>0</v>
      </c>
      <c r="X986" s="143">
        <v>0</v>
      </c>
      <c r="Y986" s="144">
        <v>0</v>
      </c>
    </row>
    <row r="987" spans="2:25" x14ac:dyDescent="0.2">
      <c r="B987" s="142" t="s">
        <v>1867</v>
      </c>
      <c r="C987" s="142" t="s">
        <v>1830</v>
      </c>
      <c r="D987" s="142" t="s">
        <v>1868</v>
      </c>
      <c r="E987" s="143">
        <v>0</v>
      </c>
      <c r="F987" s="144">
        <v>0</v>
      </c>
      <c r="G987" s="143">
        <v>0</v>
      </c>
      <c r="H987" s="144">
        <v>0</v>
      </c>
      <c r="I987" s="143">
        <v>0</v>
      </c>
      <c r="J987" s="144">
        <v>0</v>
      </c>
      <c r="K987" s="143">
        <v>0</v>
      </c>
      <c r="L987" s="144">
        <v>0</v>
      </c>
      <c r="M987" s="143">
        <v>0</v>
      </c>
      <c r="N987" s="144">
        <v>0</v>
      </c>
      <c r="O987" s="143">
        <v>0</v>
      </c>
      <c r="P987" s="144">
        <v>0</v>
      </c>
      <c r="Q987" s="143">
        <v>0</v>
      </c>
      <c r="R987" s="144">
        <v>0</v>
      </c>
      <c r="S987" s="143">
        <v>0</v>
      </c>
      <c r="T987" s="144">
        <v>0</v>
      </c>
      <c r="U987" s="143">
        <v>0</v>
      </c>
      <c r="V987" s="144">
        <v>0</v>
      </c>
      <c r="W987" s="143">
        <v>0</v>
      </c>
      <c r="X987" s="143">
        <v>0</v>
      </c>
      <c r="Y987" s="144">
        <v>0</v>
      </c>
    </row>
    <row r="988" spans="2:25" x14ac:dyDescent="0.2">
      <c r="B988" s="142" t="s">
        <v>1869</v>
      </c>
      <c r="C988" s="142" t="s">
        <v>1830</v>
      </c>
      <c r="D988" s="142" t="s">
        <v>1870</v>
      </c>
      <c r="E988" s="143">
        <v>0</v>
      </c>
      <c r="F988" s="144">
        <v>0</v>
      </c>
      <c r="G988" s="143">
        <v>0</v>
      </c>
      <c r="H988" s="144">
        <v>0</v>
      </c>
      <c r="I988" s="143">
        <v>0</v>
      </c>
      <c r="J988" s="144">
        <v>0</v>
      </c>
      <c r="K988" s="143">
        <v>0</v>
      </c>
      <c r="L988" s="144">
        <v>0</v>
      </c>
      <c r="M988" s="143">
        <v>0</v>
      </c>
      <c r="N988" s="144">
        <v>0</v>
      </c>
      <c r="O988" s="143">
        <v>0</v>
      </c>
      <c r="P988" s="144">
        <v>0</v>
      </c>
      <c r="Q988" s="143">
        <v>0</v>
      </c>
      <c r="R988" s="144">
        <v>0</v>
      </c>
      <c r="S988" s="143">
        <v>0</v>
      </c>
      <c r="T988" s="144">
        <v>0</v>
      </c>
      <c r="U988" s="143">
        <v>0</v>
      </c>
      <c r="V988" s="144">
        <v>0</v>
      </c>
      <c r="W988" s="143">
        <v>0</v>
      </c>
      <c r="X988" s="143">
        <v>0</v>
      </c>
      <c r="Y988" s="144">
        <v>0</v>
      </c>
    </row>
    <row r="989" spans="2:25" x14ac:dyDescent="0.2">
      <c r="B989" s="142" t="s">
        <v>1871</v>
      </c>
      <c r="C989" s="142" t="s">
        <v>1830</v>
      </c>
      <c r="D989" s="142" t="s">
        <v>1872</v>
      </c>
      <c r="E989" s="143">
        <v>0</v>
      </c>
      <c r="F989" s="144">
        <v>0</v>
      </c>
      <c r="G989" s="143">
        <v>0</v>
      </c>
      <c r="H989" s="144">
        <v>0</v>
      </c>
      <c r="I989" s="143">
        <v>0</v>
      </c>
      <c r="J989" s="144">
        <v>0</v>
      </c>
      <c r="K989" s="143">
        <v>0</v>
      </c>
      <c r="L989" s="144">
        <v>0</v>
      </c>
      <c r="M989" s="143">
        <v>0</v>
      </c>
      <c r="N989" s="144">
        <v>0</v>
      </c>
      <c r="O989" s="143">
        <v>0</v>
      </c>
      <c r="P989" s="144">
        <v>0</v>
      </c>
      <c r="Q989" s="143">
        <v>0</v>
      </c>
      <c r="R989" s="144">
        <v>0</v>
      </c>
      <c r="S989" s="143">
        <v>0</v>
      </c>
      <c r="T989" s="144">
        <v>0</v>
      </c>
      <c r="U989" s="143">
        <v>0</v>
      </c>
      <c r="V989" s="144">
        <v>0</v>
      </c>
      <c r="W989" s="143">
        <v>0</v>
      </c>
      <c r="X989" s="143">
        <v>0</v>
      </c>
      <c r="Y989" s="144">
        <v>0</v>
      </c>
    </row>
    <row r="990" spans="2:25" x14ac:dyDescent="0.2">
      <c r="B990" s="142" t="s">
        <v>1873</v>
      </c>
      <c r="C990" s="142" t="s">
        <v>1830</v>
      </c>
      <c r="D990" s="142" t="s">
        <v>1874</v>
      </c>
      <c r="E990" s="143">
        <v>0</v>
      </c>
      <c r="F990" s="144">
        <v>0</v>
      </c>
      <c r="G990" s="143">
        <v>0</v>
      </c>
      <c r="H990" s="144">
        <v>0</v>
      </c>
      <c r="I990" s="143">
        <v>0</v>
      </c>
      <c r="J990" s="144">
        <v>0</v>
      </c>
      <c r="K990" s="143">
        <v>0</v>
      </c>
      <c r="L990" s="144">
        <v>0</v>
      </c>
      <c r="M990" s="143">
        <v>0</v>
      </c>
      <c r="N990" s="144">
        <v>0</v>
      </c>
      <c r="O990" s="143">
        <v>0</v>
      </c>
      <c r="P990" s="144">
        <v>0</v>
      </c>
      <c r="Q990" s="143">
        <v>0</v>
      </c>
      <c r="R990" s="144">
        <v>0</v>
      </c>
      <c r="S990" s="143">
        <v>0</v>
      </c>
      <c r="T990" s="144">
        <v>0</v>
      </c>
      <c r="U990" s="143">
        <v>0</v>
      </c>
      <c r="V990" s="144">
        <v>0</v>
      </c>
      <c r="W990" s="143">
        <v>0</v>
      </c>
      <c r="X990" s="143">
        <v>0</v>
      </c>
      <c r="Y990" s="144">
        <v>0</v>
      </c>
    </row>
    <row r="991" spans="2:25" x14ac:dyDescent="0.2">
      <c r="B991" s="142" t="s">
        <v>1875</v>
      </c>
      <c r="C991" s="142" t="s">
        <v>1830</v>
      </c>
      <c r="D991" s="142" t="s">
        <v>1876</v>
      </c>
      <c r="E991" s="143">
        <v>0</v>
      </c>
      <c r="F991" s="144">
        <v>0</v>
      </c>
      <c r="G991" s="143">
        <v>0</v>
      </c>
      <c r="H991" s="144">
        <v>0</v>
      </c>
      <c r="I991" s="143">
        <v>0</v>
      </c>
      <c r="J991" s="144">
        <v>0</v>
      </c>
      <c r="K991" s="143">
        <v>0</v>
      </c>
      <c r="L991" s="144">
        <v>0</v>
      </c>
      <c r="M991" s="143">
        <v>0</v>
      </c>
      <c r="N991" s="144">
        <v>0</v>
      </c>
      <c r="O991" s="143">
        <v>0</v>
      </c>
      <c r="P991" s="144">
        <v>0</v>
      </c>
      <c r="Q991" s="143">
        <v>0</v>
      </c>
      <c r="R991" s="144">
        <v>0</v>
      </c>
      <c r="S991" s="143">
        <v>0</v>
      </c>
      <c r="T991" s="144">
        <v>0</v>
      </c>
      <c r="U991" s="143">
        <v>0</v>
      </c>
      <c r="V991" s="144">
        <v>0</v>
      </c>
      <c r="W991" s="143">
        <v>0</v>
      </c>
      <c r="X991" s="143">
        <v>0</v>
      </c>
      <c r="Y991" s="144">
        <v>0</v>
      </c>
    </row>
    <row r="992" spans="2:25" x14ac:dyDescent="0.2">
      <c r="B992" s="142" t="s">
        <v>1877</v>
      </c>
      <c r="C992" s="142" t="s">
        <v>1830</v>
      </c>
      <c r="D992" s="142" t="s">
        <v>1878</v>
      </c>
      <c r="E992" s="143">
        <v>0</v>
      </c>
      <c r="F992" s="144">
        <v>0</v>
      </c>
      <c r="G992" s="143">
        <v>0</v>
      </c>
      <c r="H992" s="144">
        <v>0</v>
      </c>
      <c r="I992" s="143">
        <v>0</v>
      </c>
      <c r="J992" s="144">
        <v>0</v>
      </c>
      <c r="K992" s="143">
        <v>0</v>
      </c>
      <c r="L992" s="144">
        <v>0</v>
      </c>
      <c r="M992" s="143">
        <v>0</v>
      </c>
      <c r="N992" s="144">
        <v>0</v>
      </c>
      <c r="O992" s="143">
        <v>0</v>
      </c>
      <c r="P992" s="144">
        <v>0</v>
      </c>
      <c r="Q992" s="143">
        <v>0</v>
      </c>
      <c r="R992" s="144">
        <v>0</v>
      </c>
      <c r="S992" s="143">
        <v>0</v>
      </c>
      <c r="T992" s="144">
        <v>0</v>
      </c>
      <c r="U992" s="143">
        <v>0</v>
      </c>
      <c r="V992" s="144">
        <v>0</v>
      </c>
      <c r="W992" s="143">
        <v>0</v>
      </c>
      <c r="X992" s="143">
        <v>0</v>
      </c>
      <c r="Y992" s="144">
        <v>0</v>
      </c>
    </row>
    <row r="993" spans="2:25" x14ac:dyDescent="0.2">
      <c r="B993" s="142" t="s">
        <v>1879</v>
      </c>
      <c r="C993" s="142" t="s">
        <v>1830</v>
      </c>
      <c r="D993" s="142" t="s">
        <v>1880</v>
      </c>
      <c r="E993" s="143">
        <v>0</v>
      </c>
      <c r="F993" s="144">
        <v>0</v>
      </c>
      <c r="G993" s="143">
        <v>0</v>
      </c>
      <c r="H993" s="144">
        <v>0</v>
      </c>
      <c r="I993" s="143">
        <v>0</v>
      </c>
      <c r="J993" s="144">
        <v>0</v>
      </c>
      <c r="K993" s="143">
        <v>0</v>
      </c>
      <c r="L993" s="144">
        <v>0</v>
      </c>
      <c r="M993" s="143">
        <v>0</v>
      </c>
      <c r="N993" s="144">
        <v>0</v>
      </c>
      <c r="O993" s="143">
        <v>0</v>
      </c>
      <c r="P993" s="144">
        <v>0</v>
      </c>
      <c r="Q993" s="143">
        <v>0</v>
      </c>
      <c r="R993" s="144">
        <v>0</v>
      </c>
      <c r="S993" s="143">
        <v>0</v>
      </c>
      <c r="T993" s="144">
        <v>0</v>
      </c>
      <c r="U993" s="143">
        <v>0</v>
      </c>
      <c r="V993" s="144">
        <v>0</v>
      </c>
      <c r="W993" s="143">
        <v>0</v>
      </c>
      <c r="X993" s="143">
        <v>0</v>
      </c>
      <c r="Y993" s="144">
        <v>0</v>
      </c>
    </row>
    <row r="994" spans="2:25" x14ac:dyDescent="0.2">
      <c r="B994" s="142" t="s">
        <v>1881</v>
      </c>
      <c r="C994" s="142" t="s">
        <v>1830</v>
      </c>
      <c r="D994" s="142" t="s">
        <v>1882</v>
      </c>
      <c r="E994" s="143">
        <v>0</v>
      </c>
      <c r="F994" s="144">
        <v>0</v>
      </c>
      <c r="G994" s="143">
        <v>0</v>
      </c>
      <c r="H994" s="144">
        <v>0</v>
      </c>
      <c r="I994" s="143">
        <v>0</v>
      </c>
      <c r="J994" s="144">
        <v>0</v>
      </c>
      <c r="K994" s="143">
        <v>0</v>
      </c>
      <c r="L994" s="144">
        <v>0</v>
      </c>
      <c r="M994" s="143">
        <v>0</v>
      </c>
      <c r="N994" s="144">
        <v>0</v>
      </c>
      <c r="O994" s="143">
        <v>0</v>
      </c>
      <c r="P994" s="144">
        <v>0</v>
      </c>
      <c r="Q994" s="143">
        <v>0</v>
      </c>
      <c r="R994" s="144">
        <v>0</v>
      </c>
      <c r="S994" s="143">
        <v>0</v>
      </c>
      <c r="T994" s="144">
        <v>0</v>
      </c>
      <c r="U994" s="143">
        <v>0</v>
      </c>
      <c r="V994" s="144">
        <v>0</v>
      </c>
      <c r="W994" s="143">
        <v>0</v>
      </c>
      <c r="X994" s="143">
        <v>0</v>
      </c>
      <c r="Y994" s="144">
        <v>0</v>
      </c>
    </row>
    <row r="995" spans="2:25" x14ac:dyDescent="0.2">
      <c r="B995" s="142" t="s">
        <v>1883</v>
      </c>
      <c r="C995" s="142" t="s">
        <v>1830</v>
      </c>
      <c r="D995" s="142" t="s">
        <v>1884</v>
      </c>
      <c r="E995" s="143">
        <v>0</v>
      </c>
      <c r="F995" s="144">
        <v>0</v>
      </c>
      <c r="G995" s="143">
        <v>0</v>
      </c>
      <c r="H995" s="144">
        <v>0</v>
      </c>
      <c r="I995" s="143">
        <v>0</v>
      </c>
      <c r="J995" s="144">
        <v>0</v>
      </c>
      <c r="K995" s="143">
        <v>0</v>
      </c>
      <c r="L995" s="144">
        <v>0</v>
      </c>
      <c r="M995" s="143">
        <v>0</v>
      </c>
      <c r="N995" s="144">
        <v>0</v>
      </c>
      <c r="O995" s="143">
        <v>0</v>
      </c>
      <c r="P995" s="144">
        <v>0</v>
      </c>
      <c r="Q995" s="143">
        <v>0</v>
      </c>
      <c r="R995" s="144">
        <v>0</v>
      </c>
      <c r="S995" s="143">
        <v>0</v>
      </c>
      <c r="T995" s="144">
        <v>0</v>
      </c>
      <c r="U995" s="143">
        <v>0</v>
      </c>
      <c r="V995" s="144">
        <v>0</v>
      </c>
      <c r="W995" s="143">
        <v>0</v>
      </c>
      <c r="X995" s="143">
        <v>0</v>
      </c>
      <c r="Y995" s="144">
        <v>0</v>
      </c>
    </row>
    <row r="996" spans="2:25" x14ac:dyDescent="0.2">
      <c r="B996" s="142" t="s">
        <v>1885</v>
      </c>
      <c r="C996" s="142" t="s">
        <v>1830</v>
      </c>
      <c r="D996" s="142" t="s">
        <v>1886</v>
      </c>
      <c r="E996" s="143">
        <v>0</v>
      </c>
      <c r="F996" s="144">
        <v>0</v>
      </c>
      <c r="G996" s="143">
        <v>0</v>
      </c>
      <c r="H996" s="144">
        <v>0</v>
      </c>
      <c r="I996" s="143">
        <v>0</v>
      </c>
      <c r="J996" s="144">
        <v>0</v>
      </c>
      <c r="K996" s="143">
        <v>0</v>
      </c>
      <c r="L996" s="144">
        <v>0</v>
      </c>
      <c r="M996" s="143">
        <v>0</v>
      </c>
      <c r="N996" s="144">
        <v>0</v>
      </c>
      <c r="O996" s="143">
        <v>0</v>
      </c>
      <c r="P996" s="144">
        <v>0</v>
      </c>
      <c r="Q996" s="143">
        <v>0</v>
      </c>
      <c r="R996" s="144">
        <v>0</v>
      </c>
      <c r="S996" s="143">
        <v>0</v>
      </c>
      <c r="T996" s="144">
        <v>0</v>
      </c>
      <c r="U996" s="143">
        <v>0</v>
      </c>
      <c r="V996" s="144">
        <v>0</v>
      </c>
      <c r="W996" s="143">
        <v>0</v>
      </c>
      <c r="X996" s="143">
        <v>0</v>
      </c>
      <c r="Y996" s="144">
        <v>0</v>
      </c>
    </row>
    <row r="997" spans="2:25" x14ac:dyDescent="0.2">
      <c r="B997" s="142" t="s">
        <v>1887</v>
      </c>
      <c r="C997" s="142" t="s">
        <v>1830</v>
      </c>
      <c r="D997" s="142" t="s">
        <v>1888</v>
      </c>
      <c r="E997" s="143">
        <v>0</v>
      </c>
      <c r="F997" s="144">
        <v>0</v>
      </c>
      <c r="G997" s="143">
        <v>0</v>
      </c>
      <c r="H997" s="144">
        <v>0</v>
      </c>
      <c r="I997" s="143">
        <v>0</v>
      </c>
      <c r="J997" s="144">
        <v>0</v>
      </c>
      <c r="K997" s="143">
        <v>0</v>
      </c>
      <c r="L997" s="144">
        <v>0</v>
      </c>
      <c r="M997" s="143">
        <v>0</v>
      </c>
      <c r="N997" s="144">
        <v>0</v>
      </c>
      <c r="O997" s="143">
        <v>0</v>
      </c>
      <c r="P997" s="144">
        <v>0</v>
      </c>
      <c r="Q997" s="143">
        <v>0</v>
      </c>
      <c r="R997" s="144">
        <v>0</v>
      </c>
      <c r="S997" s="143">
        <v>0</v>
      </c>
      <c r="T997" s="144">
        <v>0</v>
      </c>
      <c r="U997" s="143">
        <v>0</v>
      </c>
      <c r="V997" s="144">
        <v>0</v>
      </c>
      <c r="W997" s="143">
        <v>0</v>
      </c>
      <c r="X997" s="143">
        <v>0</v>
      </c>
      <c r="Y997" s="144">
        <v>0</v>
      </c>
    </row>
    <row r="998" spans="2:25" x14ac:dyDescent="0.2">
      <c r="B998" s="142" t="s">
        <v>1889</v>
      </c>
      <c r="C998" s="142" t="s">
        <v>1830</v>
      </c>
      <c r="D998" s="142" t="s">
        <v>1890</v>
      </c>
      <c r="E998" s="143">
        <v>0</v>
      </c>
      <c r="F998" s="144">
        <v>0</v>
      </c>
      <c r="G998" s="143">
        <v>0</v>
      </c>
      <c r="H998" s="144">
        <v>0</v>
      </c>
      <c r="I998" s="143">
        <v>0</v>
      </c>
      <c r="J998" s="144">
        <v>0</v>
      </c>
      <c r="K998" s="143">
        <v>0</v>
      </c>
      <c r="L998" s="144">
        <v>0</v>
      </c>
      <c r="M998" s="143">
        <v>0</v>
      </c>
      <c r="N998" s="144">
        <v>0</v>
      </c>
      <c r="O998" s="143">
        <v>0</v>
      </c>
      <c r="P998" s="144">
        <v>0</v>
      </c>
      <c r="Q998" s="143">
        <v>0</v>
      </c>
      <c r="R998" s="144">
        <v>0</v>
      </c>
      <c r="S998" s="143">
        <v>0</v>
      </c>
      <c r="T998" s="144">
        <v>0</v>
      </c>
      <c r="U998" s="143">
        <v>0</v>
      </c>
      <c r="V998" s="144">
        <v>0</v>
      </c>
      <c r="W998" s="143">
        <v>0</v>
      </c>
      <c r="X998" s="143">
        <v>0</v>
      </c>
      <c r="Y998" s="144">
        <v>0</v>
      </c>
    </row>
    <row r="999" spans="2:25" x14ac:dyDescent="0.2">
      <c r="B999" s="142" t="s">
        <v>1891</v>
      </c>
      <c r="C999" s="142" t="s">
        <v>1830</v>
      </c>
      <c r="D999" s="142" t="s">
        <v>1892</v>
      </c>
      <c r="E999" s="143">
        <v>0</v>
      </c>
      <c r="F999" s="144">
        <v>0</v>
      </c>
      <c r="G999" s="143">
        <v>0</v>
      </c>
      <c r="H999" s="144">
        <v>0</v>
      </c>
      <c r="I999" s="143">
        <v>0</v>
      </c>
      <c r="J999" s="144">
        <v>0</v>
      </c>
      <c r="K999" s="143">
        <v>0</v>
      </c>
      <c r="L999" s="144">
        <v>0</v>
      </c>
      <c r="M999" s="143">
        <v>0</v>
      </c>
      <c r="N999" s="144">
        <v>0</v>
      </c>
      <c r="O999" s="143">
        <v>0</v>
      </c>
      <c r="P999" s="144">
        <v>0</v>
      </c>
      <c r="Q999" s="143">
        <v>0</v>
      </c>
      <c r="R999" s="144">
        <v>0</v>
      </c>
      <c r="S999" s="143">
        <v>0</v>
      </c>
      <c r="T999" s="144">
        <v>0</v>
      </c>
      <c r="U999" s="143">
        <v>0</v>
      </c>
      <c r="V999" s="144">
        <v>0</v>
      </c>
      <c r="W999" s="143">
        <v>0</v>
      </c>
      <c r="X999" s="143">
        <v>0</v>
      </c>
      <c r="Y999" s="144">
        <v>0</v>
      </c>
    </row>
    <row r="1000" spans="2:25" x14ac:dyDescent="0.2">
      <c r="B1000" s="142" t="s">
        <v>1893</v>
      </c>
      <c r="C1000" s="142" t="s">
        <v>1830</v>
      </c>
      <c r="D1000" s="142" t="s">
        <v>1894</v>
      </c>
      <c r="E1000" s="143">
        <v>0</v>
      </c>
      <c r="F1000" s="144">
        <v>0</v>
      </c>
      <c r="G1000" s="143">
        <v>0</v>
      </c>
      <c r="H1000" s="144">
        <v>0</v>
      </c>
      <c r="I1000" s="143">
        <v>0</v>
      </c>
      <c r="J1000" s="144">
        <v>0</v>
      </c>
      <c r="K1000" s="143">
        <v>0</v>
      </c>
      <c r="L1000" s="144">
        <v>0</v>
      </c>
      <c r="M1000" s="143">
        <v>0</v>
      </c>
      <c r="N1000" s="144">
        <v>0</v>
      </c>
      <c r="O1000" s="143">
        <v>0</v>
      </c>
      <c r="P1000" s="144">
        <v>0</v>
      </c>
      <c r="Q1000" s="143">
        <v>0</v>
      </c>
      <c r="R1000" s="144">
        <v>0</v>
      </c>
      <c r="S1000" s="143">
        <v>0</v>
      </c>
      <c r="T1000" s="144">
        <v>0</v>
      </c>
      <c r="U1000" s="143">
        <v>0</v>
      </c>
      <c r="V1000" s="144">
        <v>0</v>
      </c>
      <c r="W1000" s="143">
        <v>0</v>
      </c>
      <c r="X1000" s="143">
        <v>0</v>
      </c>
      <c r="Y1000" s="144">
        <v>0</v>
      </c>
    </row>
    <row r="1001" spans="2:25" x14ac:dyDescent="0.2">
      <c r="B1001" s="142" t="s">
        <v>1895</v>
      </c>
      <c r="C1001" s="142" t="s">
        <v>1830</v>
      </c>
      <c r="D1001" s="142" t="s">
        <v>1896</v>
      </c>
      <c r="E1001" s="143">
        <v>0</v>
      </c>
      <c r="F1001" s="144">
        <v>0</v>
      </c>
      <c r="G1001" s="143">
        <v>0</v>
      </c>
      <c r="H1001" s="144">
        <v>0</v>
      </c>
      <c r="I1001" s="143">
        <v>0</v>
      </c>
      <c r="J1001" s="144">
        <v>0</v>
      </c>
      <c r="K1001" s="143">
        <v>0</v>
      </c>
      <c r="L1001" s="144">
        <v>0</v>
      </c>
      <c r="M1001" s="143">
        <v>0</v>
      </c>
      <c r="N1001" s="144">
        <v>0</v>
      </c>
      <c r="O1001" s="143">
        <v>0</v>
      </c>
      <c r="P1001" s="144">
        <v>0</v>
      </c>
      <c r="Q1001" s="143">
        <v>0</v>
      </c>
      <c r="R1001" s="144">
        <v>0</v>
      </c>
      <c r="S1001" s="143">
        <v>0</v>
      </c>
      <c r="T1001" s="144">
        <v>0</v>
      </c>
      <c r="U1001" s="143">
        <v>0</v>
      </c>
      <c r="V1001" s="144">
        <v>0</v>
      </c>
      <c r="W1001" s="143">
        <v>0</v>
      </c>
      <c r="X1001" s="143">
        <v>0</v>
      </c>
      <c r="Y1001" s="144">
        <v>0</v>
      </c>
    </row>
    <row r="1002" spans="2:25" x14ac:dyDescent="0.2">
      <c r="B1002" s="142" t="s">
        <v>1897</v>
      </c>
      <c r="C1002" s="142" t="s">
        <v>1830</v>
      </c>
      <c r="D1002" s="142" t="s">
        <v>1898</v>
      </c>
      <c r="E1002" s="143">
        <v>0</v>
      </c>
      <c r="F1002" s="144">
        <v>0</v>
      </c>
      <c r="G1002" s="143">
        <v>0</v>
      </c>
      <c r="H1002" s="144">
        <v>0</v>
      </c>
      <c r="I1002" s="143">
        <v>0</v>
      </c>
      <c r="J1002" s="144">
        <v>0</v>
      </c>
      <c r="K1002" s="143">
        <v>0</v>
      </c>
      <c r="L1002" s="144">
        <v>0</v>
      </c>
      <c r="M1002" s="143">
        <v>0</v>
      </c>
      <c r="N1002" s="144">
        <v>0</v>
      </c>
      <c r="O1002" s="143">
        <v>0</v>
      </c>
      <c r="P1002" s="144">
        <v>0</v>
      </c>
      <c r="Q1002" s="143">
        <v>0</v>
      </c>
      <c r="R1002" s="144">
        <v>0</v>
      </c>
      <c r="S1002" s="143">
        <v>0</v>
      </c>
      <c r="T1002" s="144">
        <v>0</v>
      </c>
      <c r="U1002" s="143">
        <v>0</v>
      </c>
      <c r="V1002" s="144">
        <v>0</v>
      </c>
      <c r="W1002" s="143">
        <v>0</v>
      </c>
      <c r="X1002" s="143">
        <v>0</v>
      </c>
      <c r="Y1002" s="144">
        <v>0</v>
      </c>
    </row>
    <row r="1003" spans="2:25" x14ac:dyDescent="0.2">
      <c r="B1003" s="142" t="s">
        <v>1899</v>
      </c>
      <c r="C1003" s="142" t="s">
        <v>1830</v>
      </c>
      <c r="D1003" s="142" t="s">
        <v>1900</v>
      </c>
      <c r="E1003" s="143">
        <v>0</v>
      </c>
      <c r="F1003" s="144">
        <v>0</v>
      </c>
      <c r="G1003" s="143">
        <v>0</v>
      </c>
      <c r="H1003" s="144">
        <v>0</v>
      </c>
      <c r="I1003" s="143">
        <v>0</v>
      </c>
      <c r="J1003" s="144">
        <v>0</v>
      </c>
      <c r="K1003" s="143">
        <v>0</v>
      </c>
      <c r="L1003" s="144">
        <v>0</v>
      </c>
      <c r="M1003" s="143">
        <v>0</v>
      </c>
      <c r="N1003" s="144">
        <v>0</v>
      </c>
      <c r="O1003" s="143">
        <v>0</v>
      </c>
      <c r="P1003" s="144">
        <v>0</v>
      </c>
      <c r="Q1003" s="143">
        <v>0</v>
      </c>
      <c r="R1003" s="144">
        <v>0</v>
      </c>
      <c r="S1003" s="143">
        <v>0</v>
      </c>
      <c r="T1003" s="144">
        <v>0</v>
      </c>
      <c r="U1003" s="143">
        <v>0</v>
      </c>
      <c r="V1003" s="144">
        <v>0</v>
      </c>
      <c r="W1003" s="143">
        <v>0</v>
      </c>
      <c r="X1003" s="143">
        <v>0</v>
      </c>
      <c r="Y1003" s="144">
        <v>0</v>
      </c>
    </row>
    <row r="1004" spans="2:25" x14ac:dyDescent="0.2">
      <c r="B1004" s="142" t="s">
        <v>1901</v>
      </c>
      <c r="C1004" s="142" t="s">
        <v>1830</v>
      </c>
      <c r="D1004" s="142" t="s">
        <v>1902</v>
      </c>
      <c r="E1004" s="143">
        <v>0</v>
      </c>
      <c r="F1004" s="144">
        <v>0</v>
      </c>
      <c r="G1004" s="143">
        <v>0</v>
      </c>
      <c r="H1004" s="144">
        <v>0</v>
      </c>
      <c r="I1004" s="143">
        <v>0</v>
      </c>
      <c r="J1004" s="144">
        <v>0</v>
      </c>
      <c r="K1004" s="143">
        <v>0</v>
      </c>
      <c r="L1004" s="144">
        <v>0</v>
      </c>
      <c r="M1004" s="143">
        <v>0</v>
      </c>
      <c r="N1004" s="144">
        <v>0</v>
      </c>
      <c r="O1004" s="143">
        <v>0</v>
      </c>
      <c r="P1004" s="144">
        <v>0</v>
      </c>
      <c r="Q1004" s="143">
        <v>0</v>
      </c>
      <c r="R1004" s="144">
        <v>0</v>
      </c>
      <c r="S1004" s="143">
        <v>0</v>
      </c>
      <c r="T1004" s="144">
        <v>0</v>
      </c>
      <c r="U1004" s="143">
        <v>0</v>
      </c>
      <c r="V1004" s="144">
        <v>0</v>
      </c>
      <c r="W1004" s="143">
        <v>0</v>
      </c>
      <c r="X1004" s="143">
        <v>0</v>
      </c>
      <c r="Y1004" s="144">
        <v>0</v>
      </c>
    </row>
    <row r="1005" spans="2:25" x14ac:dyDescent="0.2">
      <c r="B1005" s="142" t="s">
        <v>1903</v>
      </c>
      <c r="C1005" s="142" t="s">
        <v>1830</v>
      </c>
      <c r="D1005" s="142" t="s">
        <v>1904</v>
      </c>
      <c r="E1005" s="143">
        <v>0</v>
      </c>
      <c r="F1005" s="144">
        <v>0</v>
      </c>
      <c r="G1005" s="143">
        <v>0</v>
      </c>
      <c r="H1005" s="144">
        <v>0</v>
      </c>
      <c r="I1005" s="143">
        <v>0</v>
      </c>
      <c r="J1005" s="144">
        <v>0</v>
      </c>
      <c r="K1005" s="143">
        <v>0</v>
      </c>
      <c r="L1005" s="144">
        <v>0</v>
      </c>
      <c r="M1005" s="143">
        <v>0</v>
      </c>
      <c r="N1005" s="144">
        <v>0</v>
      </c>
      <c r="O1005" s="143">
        <v>0</v>
      </c>
      <c r="P1005" s="144">
        <v>0</v>
      </c>
      <c r="Q1005" s="143">
        <v>0</v>
      </c>
      <c r="R1005" s="144">
        <v>0</v>
      </c>
      <c r="S1005" s="143">
        <v>0</v>
      </c>
      <c r="T1005" s="144">
        <v>0</v>
      </c>
      <c r="U1005" s="143">
        <v>0</v>
      </c>
      <c r="V1005" s="144">
        <v>0</v>
      </c>
      <c r="W1005" s="143">
        <v>0</v>
      </c>
      <c r="X1005" s="143">
        <v>0</v>
      </c>
      <c r="Y1005" s="144">
        <v>0</v>
      </c>
    </row>
    <row r="1006" spans="2:25" x14ac:dyDescent="0.2">
      <c r="B1006" s="142" t="s">
        <v>1905</v>
      </c>
      <c r="C1006" s="142" t="s">
        <v>1830</v>
      </c>
      <c r="D1006" s="142" t="s">
        <v>1906</v>
      </c>
      <c r="E1006" s="143">
        <v>0</v>
      </c>
      <c r="F1006" s="144">
        <v>0</v>
      </c>
      <c r="G1006" s="143">
        <v>0</v>
      </c>
      <c r="H1006" s="144">
        <v>0</v>
      </c>
      <c r="I1006" s="143">
        <v>0</v>
      </c>
      <c r="J1006" s="144">
        <v>0</v>
      </c>
      <c r="K1006" s="143">
        <v>0</v>
      </c>
      <c r="L1006" s="144">
        <v>0</v>
      </c>
      <c r="M1006" s="143">
        <v>0</v>
      </c>
      <c r="N1006" s="144">
        <v>0</v>
      </c>
      <c r="O1006" s="143">
        <v>0</v>
      </c>
      <c r="P1006" s="144">
        <v>0</v>
      </c>
      <c r="Q1006" s="143">
        <v>0</v>
      </c>
      <c r="R1006" s="144">
        <v>0</v>
      </c>
      <c r="S1006" s="143">
        <v>0</v>
      </c>
      <c r="T1006" s="144">
        <v>0</v>
      </c>
      <c r="U1006" s="143">
        <v>0</v>
      </c>
      <c r="V1006" s="144">
        <v>0</v>
      </c>
      <c r="W1006" s="143">
        <v>0</v>
      </c>
      <c r="X1006" s="143">
        <v>0</v>
      </c>
      <c r="Y1006" s="144">
        <v>0</v>
      </c>
    </row>
    <row r="1007" spans="2:25" x14ac:dyDescent="0.2">
      <c r="B1007" s="142" t="s">
        <v>1907</v>
      </c>
      <c r="C1007" s="142" t="s">
        <v>1830</v>
      </c>
      <c r="D1007" s="142" t="s">
        <v>1908</v>
      </c>
      <c r="E1007" s="143">
        <v>0</v>
      </c>
      <c r="F1007" s="144">
        <v>0</v>
      </c>
      <c r="G1007" s="143">
        <v>0</v>
      </c>
      <c r="H1007" s="144">
        <v>0</v>
      </c>
      <c r="I1007" s="143">
        <v>0</v>
      </c>
      <c r="J1007" s="144">
        <v>0</v>
      </c>
      <c r="K1007" s="143">
        <v>0</v>
      </c>
      <c r="L1007" s="144">
        <v>0</v>
      </c>
      <c r="M1007" s="143">
        <v>0</v>
      </c>
      <c r="N1007" s="144">
        <v>0</v>
      </c>
      <c r="O1007" s="143">
        <v>0</v>
      </c>
      <c r="P1007" s="144">
        <v>0</v>
      </c>
      <c r="Q1007" s="143">
        <v>0</v>
      </c>
      <c r="R1007" s="144">
        <v>0</v>
      </c>
      <c r="S1007" s="143">
        <v>0</v>
      </c>
      <c r="T1007" s="144">
        <v>0</v>
      </c>
      <c r="U1007" s="143">
        <v>0</v>
      </c>
      <c r="V1007" s="144">
        <v>0</v>
      </c>
      <c r="W1007" s="143">
        <v>0</v>
      </c>
      <c r="X1007" s="143">
        <v>0</v>
      </c>
      <c r="Y1007" s="144">
        <v>0</v>
      </c>
    </row>
    <row r="1008" spans="2:25" x14ac:dyDescent="0.2">
      <c r="B1008" s="142" t="s">
        <v>1909</v>
      </c>
      <c r="C1008" s="142" t="s">
        <v>1830</v>
      </c>
      <c r="D1008" s="142" t="s">
        <v>177</v>
      </c>
      <c r="E1008" s="143">
        <v>0</v>
      </c>
      <c r="F1008" s="144">
        <v>0</v>
      </c>
      <c r="G1008" s="143">
        <v>0</v>
      </c>
      <c r="H1008" s="144">
        <v>0</v>
      </c>
      <c r="I1008" s="143">
        <v>0</v>
      </c>
      <c r="J1008" s="144">
        <v>0</v>
      </c>
      <c r="K1008" s="143">
        <v>0</v>
      </c>
      <c r="L1008" s="144">
        <v>0</v>
      </c>
      <c r="M1008" s="143">
        <v>0</v>
      </c>
      <c r="N1008" s="144">
        <v>0</v>
      </c>
      <c r="O1008" s="143">
        <v>0</v>
      </c>
      <c r="P1008" s="144">
        <v>0</v>
      </c>
      <c r="Q1008" s="143">
        <v>0</v>
      </c>
      <c r="R1008" s="144">
        <v>0</v>
      </c>
      <c r="S1008" s="143">
        <v>0</v>
      </c>
      <c r="T1008" s="144">
        <v>0</v>
      </c>
      <c r="U1008" s="143">
        <v>0</v>
      </c>
      <c r="V1008" s="144">
        <v>0</v>
      </c>
      <c r="W1008" s="143">
        <v>0</v>
      </c>
      <c r="X1008" s="143">
        <v>0</v>
      </c>
      <c r="Y1008" s="144">
        <v>0</v>
      </c>
    </row>
    <row r="1009" spans="2:25" x14ac:dyDescent="0.2">
      <c r="B1009" s="142" t="s">
        <v>1910</v>
      </c>
      <c r="C1009" s="142" t="s">
        <v>1830</v>
      </c>
      <c r="D1009" s="142" t="s">
        <v>1911</v>
      </c>
      <c r="E1009" s="143">
        <v>0</v>
      </c>
      <c r="F1009" s="144">
        <v>0</v>
      </c>
      <c r="G1009" s="143">
        <v>0</v>
      </c>
      <c r="H1009" s="144">
        <v>0</v>
      </c>
      <c r="I1009" s="143">
        <v>0</v>
      </c>
      <c r="J1009" s="144">
        <v>0</v>
      </c>
      <c r="K1009" s="143">
        <v>0</v>
      </c>
      <c r="L1009" s="144">
        <v>0</v>
      </c>
      <c r="M1009" s="143">
        <v>0</v>
      </c>
      <c r="N1009" s="144">
        <v>0</v>
      </c>
      <c r="O1009" s="143">
        <v>0</v>
      </c>
      <c r="P1009" s="144">
        <v>0</v>
      </c>
      <c r="Q1009" s="143">
        <v>0</v>
      </c>
      <c r="R1009" s="144">
        <v>0</v>
      </c>
      <c r="S1009" s="143">
        <v>0</v>
      </c>
      <c r="T1009" s="144">
        <v>0</v>
      </c>
      <c r="U1009" s="143">
        <v>0</v>
      </c>
      <c r="V1009" s="144">
        <v>0</v>
      </c>
      <c r="W1009" s="143">
        <v>0</v>
      </c>
      <c r="X1009" s="143">
        <v>0</v>
      </c>
      <c r="Y1009" s="144">
        <v>0</v>
      </c>
    </row>
    <row r="1010" spans="2:25" x14ac:dyDescent="0.2">
      <c r="B1010" s="142" t="s">
        <v>1912</v>
      </c>
      <c r="C1010" s="142" t="s">
        <v>1830</v>
      </c>
      <c r="D1010" s="142" t="s">
        <v>768</v>
      </c>
      <c r="E1010" s="143">
        <v>0</v>
      </c>
      <c r="F1010" s="144">
        <v>0</v>
      </c>
      <c r="G1010" s="143">
        <v>0</v>
      </c>
      <c r="H1010" s="144">
        <v>0</v>
      </c>
      <c r="I1010" s="143">
        <v>0</v>
      </c>
      <c r="J1010" s="144">
        <v>0</v>
      </c>
      <c r="K1010" s="143">
        <v>0</v>
      </c>
      <c r="L1010" s="144">
        <v>0</v>
      </c>
      <c r="M1010" s="143">
        <v>0</v>
      </c>
      <c r="N1010" s="144">
        <v>0</v>
      </c>
      <c r="O1010" s="143">
        <v>0</v>
      </c>
      <c r="P1010" s="144">
        <v>0</v>
      </c>
      <c r="Q1010" s="143">
        <v>0</v>
      </c>
      <c r="R1010" s="144">
        <v>0</v>
      </c>
      <c r="S1010" s="143">
        <v>0</v>
      </c>
      <c r="T1010" s="144">
        <v>0</v>
      </c>
      <c r="U1010" s="143">
        <v>0</v>
      </c>
      <c r="V1010" s="144">
        <v>0</v>
      </c>
      <c r="W1010" s="143">
        <v>0</v>
      </c>
      <c r="X1010" s="143">
        <v>0</v>
      </c>
      <c r="Y1010" s="144">
        <v>0</v>
      </c>
    </row>
    <row r="1011" spans="2:25" x14ac:dyDescent="0.2">
      <c r="B1011" s="142" t="s">
        <v>1913</v>
      </c>
      <c r="C1011" s="142" t="s">
        <v>1830</v>
      </c>
      <c r="D1011" s="142" t="s">
        <v>1914</v>
      </c>
      <c r="E1011" s="143">
        <v>0</v>
      </c>
      <c r="F1011" s="144">
        <v>0</v>
      </c>
      <c r="G1011" s="143">
        <v>0</v>
      </c>
      <c r="H1011" s="144">
        <v>0</v>
      </c>
      <c r="I1011" s="143">
        <v>0</v>
      </c>
      <c r="J1011" s="144">
        <v>0</v>
      </c>
      <c r="K1011" s="143">
        <v>0</v>
      </c>
      <c r="L1011" s="144">
        <v>0</v>
      </c>
      <c r="M1011" s="143">
        <v>0</v>
      </c>
      <c r="N1011" s="144">
        <v>0</v>
      </c>
      <c r="O1011" s="143">
        <v>0</v>
      </c>
      <c r="P1011" s="144">
        <v>0</v>
      </c>
      <c r="Q1011" s="143">
        <v>0</v>
      </c>
      <c r="R1011" s="144">
        <v>0</v>
      </c>
      <c r="S1011" s="143">
        <v>0</v>
      </c>
      <c r="T1011" s="144">
        <v>0</v>
      </c>
      <c r="U1011" s="143">
        <v>0</v>
      </c>
      <c r="V1011" s="144">
        <v>0</v>
      </c>
      <c r="W1011" s="143">
        <v>0</v>
      </c>
      <c r="X1011" s="143">
        <v>0</v>
      </c>
      <c r="Y1011" s="144">
        <v>0</v>
      </c>
    </row>
    <row r="1012" spans="2:25" x14ac:dyDescent="0.2">
      <c r="B1012" s="142" t="s">
        <v>1915</v>
      </c>
      <c r="C1012" s="142" t="s">
        <v>1830</v>
      </c>
      <c r="D1012" s="142" t="s">
        <v>1916</v>
      </c>
      <c r="E1012" s="143">
        <v>0</v>
      </c>
      <c r="F1012" s="144">
        <v>0</v>
      </c>
      <c r="G1012" s="143">
        <v>0</v>
      </c>
      <c r="H1012" s="144">
        <v>0</v>
      </c>
      <c r="I1012" s="143">
        <v>0</v>
      </c>
      <c r="J1012" s="144">
        <v>0</v>
      </c>
      <c r="K1012" s="143">
        <v>0</v>
      </c>
      <c r="L1012" s="144">
        <v>0</v>
      </c>
      <c r="M1012" s="143">
        <v>0</v>
      </c>
      <c r="N1012" s="144">
        <v>0</v>
      </c>
      <c r="O1012" s="143">
        <v>0</v>
      </c>
      <c r="P1012" s="144">
        <v>0</v>
      </c>
      <c r="Q1012" s="143">
        <v>0</v>
      </c>
      <c r="R1012" s="144">
        <v>0</v>
      </c>
      <c r="S1012" s="143">
        <v>0</v>
      </c>
      <c r="T1012" s="144">
        <v>0</v>
      </c>
      <c r="U1012" s="143">
        <v>0</v>
      </c>
      <c r="V1012" s="144">
        <v>0</v>
      </c>
      <c r="W1012" s="143">
        <v>0</v>
      </c>
      <c r="X1012" s="143">
        <v>0</v>
      </c>
      <c r="Y1012" s="144">
        <v>0</v>
      </c>
    </row>
    <row r="1013" spans="2:25" x14ac:dyDescent="0.2">
      <c r="B1013" s="142" t="s">
        <v>1917</v>
      </c>
      <c r="C1013" s="142" t="s">
        <v>1830</v>
      </c>
      <c r="D1013" s="142" t="s">
        <v>1918</v>
      </c>
      <c r="E1013" s="143">
        <v>0</v>
      </c>
      <c r="F1013" s="144">
        <v>0</v>
      </c>
      <c r="G1013" s="143">
        <v>0</v>
      </c>
      <c r="H1013" s="144">
        <v>0</v>
      </c>
      <c r="I1013" s="143">
        <v>0</v>
      </c>
      <c r="J1013" s="144">
        <v>0</v>
      </c>
      <c r="K1013" s="143">
        <v>0</v>
      </c>
      <c r="L1013" s="144">
        <v>0</v>
      </c>
      <c r="M1013" s="143">
        <v>0</v>
      </c>
      <c r="N1013" s="144">
        <v>0</v>
      </c>
      <c r="O1013" s="143">
        <v>0</v>
      </c>
      <c r="P1013" s="144">
        <v>0</v>
      </c>
      <c r="Q1013" s="143">
        <v>0</v>
      </c>
      <c r="R1013" s="144">
        <v>0</v>
      </c>
      <c r="S1013" s="143">
        <v>0</v>
      </c>
      <c r="T1013" s="144">
        <v>0</v>
      </c>
      <c r="U1013" s="143">
        <v>0</v>
      </c>
      <c r="V1013" s="144">
        <v>0</v>
      </c>
      <c r="W1013" s="143">
        <v>0</v>
      </c>
      <c r="X1013" s="143">
        <v>0</v>
      </c>
      <c r="Y1013" s="144">
        <v>0</v>
      </c>
    </row>
    <row r="1014" spans="2:25" x14ac:dyDescent="0.2">
      <c r="B1014" s="142" t="s">
        <v>1919</v>
      </c>
      <c r="C1014" s="142" t="s">
        <v>1830</v>
      </c>
      <c r="D1014" s="142" t="s">
        <v>1920</v>
      </c>
      <c r="E1014" s="143">
        <v>0</v>
      </c>
      <c r="F1014" s="144">
        <v>0</v>
      </c>
      <c r="G1014" s="143">
        <v>0</v>
      </c>
      <c r="H1014" s="144">
        <v>0</v>
      </c>
      <c r="I1014" s="143">
        <v>0</v>
      </c>
      <c r="J1014" s="144">
        <v>0</v>
      </c>
      <c r="K1014" s="143">
        <v>0</v>
      </c>
      <c r="L1014" s="144">
        <v>0</v>
      </c>
      <c r="M1014" s="143">
        <v>0</v>
      </c>
      <c r="N1014" s="144">
        <v>0</v>
      </c>
      <c r="O1014" s="143">
        <v>0</v>
      </c>
      <c r="P1014" s="144">
        <v>0</v>
      </c>
      <c r="Q1014" s="143">
        <v>0</v>
      </c>
      <c r="R1014" s="144">
        <v>0</v>
      </c>
      <c r="S1014" s="143">
        <v>0</v>
      </c>
      <c r="T1014" s="144">
        <v>0</v>
      </c>
      <c r="U1014" s="143">
        <v>0</v>
      </c>
      <c r="V1014" s="144">
        <v>0</v>
      </c>
      <c r="W1014" s="143">
        <v>0</v>
      </c>
      <c r="X1014" s="143">
        <v>0</v>
      </c>
      <c r="Y1014" s="144">
        <v>0</v>
      </c>
    </row>
    <row r="1015" spans="2:25" x14ac:dyDescent="0.2">
      <c r="B1015" s="142" t="s">
        <v>1921</v>
      </c>
      <c r="C1015" s="142" t="s">
        <v>1922</v>
      </c>
      <c r="D1015" s="142" t="s">
        <v>1923</v>
      </c>
      <c r="E1015" s="143">
        <v>0</v>
      </c>
      <c r="F1015" s="144">
        <v>0</v>
      </c>
      <c r="G1015" s="143">
        <v>0</v>
      </c>
      <c r="H1015" s="144">
        <v>0</v>
      </c>
      <c r="I1015" s="143">
        <v>0</v>
      </c>
      <c r="J1015" s="144">
        <v>0</v>
      </c>
      <c r="K1015" s="143">
        <v>0</v>
      </c>
      <c r="L1015" s="144">
        <v>0</v>
      </c>
      <c r="M1015" s="143">
        <v>0</v>
      </c>
      <c r="N1015" s="144">
        <v>0</v>
      </c>
      <c r="O1015" s="143">
        <v>0</v>
      </c>
      <c r="P1015" s="144">
        <v>0</v>
      </c>
      <c r="Q1015" s="143">
        <v>0</v>
      </c>
      <c r="R1015" s="144">
        <v>0</v>
      </c>
      <c r="S1015" s="143">
        <v>0</v>
      </c>
      <c r="T1015" s="144">
        <v>0</v>
      </c>
      <c r="U1015" s="143">
        <v>0</v>
      </c>
      <c r="V1015" s="144">
        <v>0</v>
      </c>
      <c r="W1015" s="143">
        <v>0</v>
      </c>
      <c r="X1015" s="143">
        <v>0</v>
      </c>
      <c r="Y1015" s="144">
        <v>0</v>
      </c>
    </row>
    <row r="1016" spans="2:25" x14ac:dyDescent="0.2">
      <c r="B1016" s="142" t="s">
        <v>1924</v>
      </c>
      <c r="C1016" s="142" t="s">
        <v>1922</v>
      </c>
      <c r="D1016" s="142" t="s">
        <v>1925</v>
      </c>
      <c r="E1016" s="143">
        <v>0</v>
      </c>
      <c r="F1016" s="144">
        <v>0</v>
      </c>
      <c r="G1016" s="143">
        <v>0</v>
      </c>
      <c r="H1016" s="144">
        <v>0</v>
      </c>
      <c r="I1016" s="143">
        <v>0</v>
      </c>
      <c r="J1016" s="144">
        <v>0</v>
      </c>
      <c r="K1016" s="143">
        <v>0</v>
      </c>
      <c r="L1016" s="144">
        <v>0</v>
      </c>
      <c r="M1016" s="143">
        <v>0</v>
      </c>
      <c r="N1016" s="144">
        <v>0</v>
      </c>
      <c r="O1016" s="143">
        <v>0</v>
      </c>
      <c r="P1016" s="144">
        <v>0</v>
      </c>
      <c r="Q1016" s="143">
        <v>0</v>
      </c>
      <c r="R1016" s="144">
        <v>0</v>
      </c>
      <c r="S1016" s="143">
        <v>0</v>
      </c>
      <c r="T1016" s="144">
        <v>0</v>
      </c>
      <c r="U1016" s="143">
        <v>0</v>
      </c>
      <c r="V1016" s="144">
        <v>0</v>
      </c>
      <c r="W1016" s="143">
        <v>0</v>
      </c>
      <c r="X1016" s="143">
        <v>0</v>
      </c>
      <c r="Y1016" s="144">
        <v>0</v>
      </c>
    </row>
    <row r="1017" spans="2:25" x14ac:dyDescent="0.2">
      <c r="B1017" s="142" t="s">
        <v>1926</v>
      </c>
      <c r="C1017" s="142" t="s">
        <v>1922</v>
      </c>
      <c r="D1017" s="142" t="s">
        <v>1927</v>
      </c>
      <c r="E1017" s="143">
        <v>0</v>
      </c>
      <c r="F1017" s="144">
        <v>0</v>
      </c>
      <c r="G1017" s="143">
        <v>0</v>
      </c>
      <c r="H1017" s="144">
        <v>0</v>
      </c>
      <c r="I1017" s="143">
        <v>0</v>
      </c>
      <c r="J1017" s="144">
        <v>0</v>
      </c>
      <c r="K1017" s="143">
        <v>0</v>
      </c>
      <c r="L1017" s="144">
        <v>0</v>
      </c>
      <c r="M1017" s="143">
        <v>0</v>
      </c>
      <c r="N1017" s="144">
        <v>0</v>
      </c>
      <c r="O1017" s="143">
        <v>0</v>
      </c>
      <c r="P1017" s="144">
        <v>0</v>
      </c>
      <c r="Q1017" s="143">
        <v>0</v>
      </c>
      <c r="R1017" s="144">
        <v>0</v>
      </c>
      <c r="S1017" s="143">
        <v>0</v>
      </c>
      <c r="T1017" s="144">
        <v>0</v>
      </c>
      <c r="U1017" s="143">
        <v>0</v>
      </c>
      <c r="V1017" s="144">
        <v>0</v>
      </c>
      <c r="W1017" s="143">
        <v>0</v>
      </c>
      <c r="X1017" s="143">
        <v>0</v>
      </c>
      <c r="Y1017" s="144">
        <v>0</v>
      </c>
    </row>
    <row r="1018" spans="2:25" x14ac:dyDescent="0.2">
      <c r="B1018" s="142" t="s">
        <v>1928</v>
      </c>
      <c r="C1018" s="142" t="s">
        <v>1922</v>
      </c>
      <c r="D1018" s="142" t="s">
        <v>1929</v>
      </c>
      <c r="E1018" s="143">
        <v>0</v>
      </c>
      <c r="F1018" s="144">
        <v>0</v>
      </c>
      <c r="G1018" s="143">
        <v>0</v>
      </c>
      <c r="H1018" s="144">
        <v>0</v>
      </c>
      <c r="I1018" s="143">
        <v>0</v>
      </c>
      <c r="J1018" s="144">
        <v>0</v>
      </c>
      <c r="K1018" s="143">
        <v>0</v>
      </c>
      <c r="L1018" s="144">
        <v>0</v>
      </c>
      <c r="M1018" s="143">
        <v>0</v>
      </c>
      <c r="N1018" s="144">
        <v>0</v>
      </c>
      <c r="O1018" s="143">
        <v>0</v>
      </c>
      <c r="P1018" s="144">
        <v>0</v>
      </c>
      <c r="Q1018" s="143">
        <v>0</v>
      </c>
      <c r="R1018" s="144">
        <v>0</v>
      </c>
      <c r="S1018" s="143">
        <v>0</v>
      </c>
      <c r="T1018" s="144">
        <v>0</v>
      </c>
      <c r="U1018" s="143">
        <v>0</v>
      </c>
      <c r="V1018" s="144">
        <v>0</v>
      </c>
      <c r="W1018" s="143">
        <v>0</v>
      </c>
      <c r="X1018" s="143">
        <v>0</v>
      </c>
      <c r="Y1018" s="144">
        <v>0</v>
      </c>
    </row>
    <row r="1019" spans="2:25" x14ac:dyDescent="0.2">
      <c r="B1019" s="142" t="s">
        <v>1930</v>
      </c>
      <c r="C1019" s="142" t="s">
        <v>1922</v>
      </c>
      <c r="D1019" s="142" t="s">
        <v>23</v>
      </c>
      <c r="E1019" s="143">
        <v>0</v>
      </c>
      <c r="F1019" s="144">
        <v>0</v>
      </c>
      <c r="G1019" s="143">
        <v>0</v>
      </c>
      <c r="H1019" s="144">
        <v>0</v>
      </c>
      <c r="I1019" s="143">
        <v>0</v>
      </c>
      <c r="J1019" s="144">
        <v>0</v>
      </c>
      <c r="K1019" s="143">
        <v>0</v>
      </c>
      <c r="L1019" s="144">
        <v>0</v>
      </c>
      <c r="M1019" s="143">
        <v>0</v>
      </c>
      <c r="N1019" s="144">
        <v>0</v>
      </c>
      <c r="O1019" s="143">
        <v>0</v>
      </c>
      <c r="P1019" s="144">
        <v>0</v>
      </c>
      <c r="Q1019" s="143">
        <v>0</v>
      </c>
      <c r="R1019" s="144">
        <v>0</v>
      </c>
      <c r="S1019" s="143">
        <v>0</v>
      </c>
      <c r="T1019" s="144">
        <v>0</v>
      </c>
      <c r="U1019" s="143">
        <v>0</v>
      </c>
      <c r="V1019" s="144">
        <v>0</v>
      </c>
      <c r="W1019" s="143">
        <v>0</v>
      </c>
      <c r="X1019" s="143">
        <v>0</v>
      </c>
      <c r="Y1019" s="144">
        <v>0</v>
      </c>
    </row>
    <row r="1020" spans="2:25" x14ac:dyDescent="0.2">
      <c r="B1020" s="142" t="s">
        <v>1931</v>
      </c>
      <c r="C1020" s="142" t="s">
        <v>1922</v>
      </c>
      <c r="D1020" s="142" t="s">
        <v>709</v>
      </c>
      <c r="E1020" s="143">
        <v>0</v>
      </c>
      <c r="F1020" s="144">
        <v>0</v>
      </c>
      <c r="G1020" s="143">
        <v>0</v>
      </c>
      <c r="H1020" s="144">
        <v>0</v>
      </c>
      <c r="I1020" s="143">
        <v>0</v>
      </c>
      <c r="J1020" s="144">
        <v>0</v>
      </c>
      <c r="K1020" s="143">
        <v>0</v>
      </c>
      <c r="L1020" s="144">
        <v>0</v>
      </c>
      <c r="M1020" s="143">
        <v>0</v>
      </c>
      <c r="N1020" s="144">
        <v>0</v>
      </c>
      <c r="O1020" s="143">
        <v>0</v>
      </c>
      <c r="P1020" s="144">
        <v>0</v>
      </c>
      <c r="Q1020" s="143">
        <v>0</v>
      </c>
      <c r="R1020" s="144">
        <v>0</v>
      </c>
      <c r="S1020" s="143">
        <v>0</v>
      </c>
      <c r="T1020" s="144">
        <v>0</v>
      </c>
      <c r="U1020" s="143">
        <v>0</v>
      </c>
      <c r="V1020" s="144">
        <v>0</v>
      </c>
      <c r="W1020" s="143">
        <v>0</v>
      </c>
      <c r="X1020" s="143">
        <v>0</v>
      </c>
      <c r="Y1020" s="144">
        <v>0</v>
      </c>
    </row>
    <row r="1021" spans="2:25" x14ac:dyDescent="0.2">
      <c r="B1021" s="142" t="s">
        <v>1932</v>
      </c>
      <c r="C1021" s="142" t="s">
        <v>1922</v>
      </c>
      <c r="D1021" s="142" t="s">
        <v>1933</v>
      </c>
      <c r="E1021" s="143">
        <v>0</v>
      </c>
      <c r="F1021" s="144">
        <v>0</v>
      </c>
      <c r="G1021" s="143">
        <v>0</v>
      </c>
      <c r="H1021" s="144">
        <v>0</v>
      </c>
      <c r="I1021" s="143">
        <v>0</v>
      </c>
      <c r="J1021" s="144">
        <v>0</v>
      </c>
      <c r="K1021" s="143">
        <v>0</v>
      </c>
      <c r="L1021" s="144">
        <v>0</v>
      </c>
      <c r="M1021" s="143">
        <v>0</v>
      </c>
      <c r="N1021" s="144">
        <v>0</v>
      </c>
      <c r="O1021" s="143">
        <v>0</v>
      </c>
      <c r="P1021" s="144">
        <v>0</v>
      </c>
      <c r="Q1021" s="143">
        <v>0</v>
      </c>
      <c r="R1021" s="144">
        <v>0</v>
      </c>
      <c r="S1021" s="143">
        <v>0</v>
      </c>
      <c r="T1021" s="144">
        <v>0</v>
      </c>
      <c r="U1021" s="143">
        <v>0</v>
      </c>
      <c r="V1021" s="144">
        <v>0</v>
      </c>
      <c r="W1021" s="143">
        <v>0</v>
      </c>
      <c r="X1021" s="143">
        <v>0</v>
      </c>
      <c r="Y1021" s="144">
        <v>0</v>
      </c>
    </row>
    <row r="1022" spans="2:25" x14ac:dyDescent="0.2">
      <c r="B1022" s="142" t="s">
        <v>1934</v>
      </c>
      <c r="C1022" s="142" t="s">
        <v>1922</v>
      </c>
      <c r="D1022" s="142" t="s">
        <v>2138</v>
      </c>
      <c r="E1022" s="143">
        <v>0</v>
      </c>
      <c r="F1022" s="144">
        <v>0</v>
      </c>
      <c r="G1022" s="143">
        <v>0</v>
      </c>
      <c r="H1022" s="144">
        <v>0</v>
      </c>
      <c r="I1022" s="143">
        <v>0</v>
      </c>
      <c r="J1022" s="144">
        <v>0</v>
      </c>
      <c r="K1022" s="143">
        <v>0</v>
      </c>
      <c r="L1022" s="144">
        <v>0</v>
      </c>
      <c r="M1022" s="143">
        <v>0</v>
      </c>
      <c r="N1022" s="144">
        <v>0</v>
      </c>
      <c r="O1022" s="143">
        <v>0</v>
      </c>
      <c r="P1022" s="144">
        <v>0</v>
      </c>
      <c r="Q1022" s="143">
        <v>0</v>
      </c>
      <c r="R1022" s="144">
        <v>0</v>
      </c>
      <c r="S1022" s="143">
        <v>0</v>
      </c>
      <c r="T1022" s="144">
        <v>0</v>
      </c>
      <c r="U1022" s="143">
        <v>0</v>
      </c>
      <c r="V1022" s="144">
        <v>0</v>
      </c>
      <c r="W1022" s="143">
        <v>0</v>
      </c>
      <c r="X1022" s="143">
        <v>0</v>
      </c>
      <c r="Y1022" s="144">
        <v>0</v>
      </c>
    </row>
    <row r="1023" spans="2:25" x14ac:dyDescent="0.2">
      <c r="B1023" s="142" t="s">
        <v>1935</v>
      </c>
      <c r="C1023" s="142" t="s">
        <v>1922</v>
      </c>
      <c r="D1023" s="142" t="s">
        <v>1936</v>
      </c>
      <c r="E1023" s="143">
        <v>0</v>
      </c>
      <c r="F1023" s="144">
        <v>0</v>
      </c>
      <c r="G1023" s="143">
        <v>0</v>
      </c>
      <c r="H1023" s="144">
        <v>0</v>
      </c>
      <c r="I1023" s="143">
        <v>0</v>
      </c>
      <c r="J1023" s="144">
        <v>0</v>
      </c>
      <c r="K1023" s="143">
        <v>0</v>
      </c>
      <c r="L1023" s="144">
        <v>0</v>
      </c>
      <c r="M1023" s="143">
        <v>0</v>
      </c>
      <c r="N1023" s="144">
        <v>0</v>
      </c>
      <c r="O1023" s="143">
        <v>0</v>
      </c>
      <c r="P1023" s="144">
        <v>0</v>
      </c>
      <c r="Q1023" s="143">
        <v>0</v>
      </c>
      <c r="R1023" s="144">
        <v>0</v>
      </c>
      <c r="S1023" s="143">
        <v>0</v>
      </c>
      <c r="T1023" s="144">
        <v>0</v>
      </c>
      <c r="U1023" s="143">
        <v>0</v>
      </c>
      <c r="V1023" s="144">
        <v>0</v>
      </c>
      <c r="W1023" s="143">
        <v>0</v>
      </c>
      <c r="X1023" s="143">
        <v>0</v>
      </c>
      <c r="Y1023" s="144">
        <v>0</v>
      </c>
    </row>
    <row r="1024" spans="2:25" x14ac:dyDescent="0.2">
      <c r="B1024" s="142" t="s">
        <v>1937</v>
      </c>
      <c r="C1024" s="142" t="s">
        <v>1922</v>
      </c>
      <c r="D1024" s="142" t="s">
        <v>1938</v>
      </c>
      <c r="E1024" s="143">
        <v>0</v>
      </c>
      <c r="F1024" s="144">
        <v>0</v>
      </c>
      <c r="G1024" s="143">
        <v>0</v>
      </c>
      <c r="H1024" s="144">
        <v>0</v>
      </c>
      <c r="I1024" s="143">
        <v>0</v>
      </c>
      <c r="J1024" s="144">
        <v>0</v>
      </c>
      <c r="K1024" s="143">
        <v>0</v>
      </c>
      <c r="L1024" s="144">
        <v>0</v>
      </c>
      <c r="M1024" s="143">
        <v>0</v>
      </c>
      <c r="N1024" s="144">
        <v>0</v>
      </c>
      <c r="O1024" s="143">
        <v>0</v>
      </c>
      <c r="P1024" s="144">
        <v>0</v>
      </c>
      <c r="Q1024" s="143">
        <v>0</v>
      </c>
      <c r="R1024" s="144">
        <v>0</v>
      </c>
      <c r="S1024" s="143">
        <v>0</v>
      </c>
      <c r="T1024" s="144">
        <v>0</v>
      </c>
      <c r="U1024" s="143">
        <v>0</v>
      </c>
      <c r="V1024" s="144">
        <v>0</v>
      </c>
      <c r="W1024" s="143">
        <v>0</v>
      </c>
      <c r="X1024" s="143">
        <v>0</v>
      </c>
      <c r="Y1024" s="144">
        <v>0</v>
      </c>
    </row>
    <row r="1025" spans="2:25" x14ac:dyDescent="0.2">
      <c r="B1025" s="142" t="s">
        <v>1939</v>
      </c>
      <c r="C1025" s="142" t="s">
        <v>1922</v>
      </c>
      <c r="D1025" s="142" t="s">
        <v>1940</v>
      </c>
      <c r="E1025" s="143">
        <v>0</v>
      </c>
      <c r="F1025" s="144">
        <v>0</v>
      </c>
      <c r="G1025" s="143">
        <v>0</v>
      </c>
      <c r="H1025" s="144">
        <v>0</v>
      </c>
      <c r="I1025" s="143">
        <v>0</v>
      </c>
      <c r="J1025" s="144">
        <v>0</v>
      </c>
      <c r="K1025" s="143">
        <v>0</v>
      </c>
      <c r="L1025" s="144">
        <v>0</v>
      </c>
      <c r="M1025" s="143">
        <v>0</v>
      </c>
      <c r="N1025" s="144">
        <v>0</v>
      </c>
      <c r="O1025" s="143">
        <v>0</v>
      </c>
      <c r="P1025" s="144">
        <v>0</v>
      </c>
      <c r="Q1025" s="143">
        <v>0</v>
      </c>
      <c r="R1025" s="144">
        <v>0</v>
      </c>
      <c r="S1025" s="143">
        <v>0</v>
      </c>
      <c r="T1025" s="144">
        <v>0</v>
      </c>
      <c r="U1025" s="143">
        <v>0</v>
      </c>
      <c r="V1025" s="144">
        <v>0</v>
      </c>
      <c r="W1025" s="143">
        <v>0</v>
      </c>
      <c r="X1025" s="143">
        <v>0</v>
      </c>
      <c r="Y1025" s="144">
        <v>0</v>
      </c>
    </row>
    <row r="1026" spans="2:25" x14ac:dyDescent="0.2">
      <c r="B1026" s="142" t="s">
        <v>1941</v>
      </c>
      <c r="C1026" s="142" t="s">
        <v>1922</v>
      </c>
      <c r="D1026" s="142" t="s">
        <v>244</v>
      </c>
      <c r="E1026" s="143">
        <v>0</v>
      </c>
      <c r="F1026" s="144">
        <v>0</v>
      </c>
      <c r="G1026" s="143">
        <v>0</v>
      </c>
      <c r="H1026" s="144">
        <v>0</v>
      </c>
      <c r="I1026" s="143">
        <v>0</v>
      </c>
      <c r="J1026" s="144">
        <v>0</v>
      </c>
      <c r="K1026" s="143">
        <v>0</v>
      </c>
      <c r="L1026" s="144">
        <v>0</v>
      </c>
      <c r="M1026" s="143">
        <v>0</v>
      </c>
      <c r="N1026" s="144">
        <v>0</v>
      </c>
      <c r="O1026" s="143">
        <v>0</v>
      </c>
      <c r="P1026" s="144">
        <v>0</v>
      </c>
      <c r="Q1026" s="143">
        <v>0</v>
      </c>
      <c r="R1026" s="144">
        <v>0</v>
      </c>
      <c r="S1026" s="143">
        <v>0</v>
      </c>
      <c r="T1026" s="144">
        <v>0</v>
      </c>
      <c r="U1026" s="143">
        <v>0</v>
      </c>
      <c r="V1026" s="144">
        <v>0</v>
      </c>
      <c r="W1026" s="143">
        <v>0</v>
      </c>
      <c r="X1026" s="143">
        <v>0</v>
      </c>
      <c r="Y1026" s="144">
        <v>0</v>
      </c>
    </row>
    <row r="1027" spans="2:25" x14ac:dyDescent="0.2">
      <c r="B1027" s="142" t="s">
        <v>1942</v>
      </c>
      <c r="C1027" s="142" t="s">
        <v>1922</v>
      </c>
      <c r="D1027" s="142" t="s">
        <v>1943</v>
      </c>
      <c r="E1027" s="143">
        <v>0</v>
      </c>
      <c r="F1027" s="144">
        <v>0</v>
      </c>
      <c r="G1027" s="143">
        <v>0</v>
      </c>
      <c r="H1027" s="144">
        <v>0</v>
      </c>
      <c r="I1027" s="143">
        <v>0</v>
      </c>
      <c r="J1027" s="144">
        <v>0</v>
      </c>
      <c r="K1027" s="143">
        <v>0</v>
      </c>
      <c r="L1027" s="144">
        <v>0</v>
      </c>
      <c r="M1027" s="143">
        <v>0</v>
      </c>
      <c r="N1027" s="144">
        <v>0</v>
      </c>
      <c r="O1027" s="143">
        <v>0</v>
      </c>
      <c r="P1027" s="144">
        <v>0</v>
      </c>
      <c r="Q1027" s="143">
        <v>0</v>
      </c>
      <c r="R1027" s="144">
        <v>0</v>
      </c>
      <c r="S1027" s="143">
        <v>0</v>
      </c>
      <c r="T1027" s="144">
        <v>0</v>
      </c>
      <c r="U1027" s="143">
        <v>0</v>
      </c>
      <c r="V1027" s="144">
        <v>0</v>
      </c>
      <c r="W1027" s="143">
        <v>0</v>
      </c>
      <c r="X1027" s="143">
        <v>0</v>
      </c>
      <c r="Y1027" s="144">
        <v>0</v>
      </c>
    </row>
    <row r="1028" spans="2:25" x14ac:dyDescent="0.2">
      <c r="B1028" s="142" t="s">
        <v>1944</v>
      </c>
      <c r="C1028" s="142" t="s">
        <v>1922</v>
      </c>
      <c r="D1028" s="142" t="s">
        <v>1945</v>
      </c>
      <c r="E1028" s="143">
        <v>0</v>
      </c>
      <c r="F1028" s="144">
        <v>0</v>
      </c>
      <c r="G1028" s="143">
        <v>0</v>
      </c>
      <c r="H1028" s="144">
        <v>0</v>
      </c>
      <c r="I1028" s="143">
        <v>0</v>
      </c>
      <c r="J1028" s="144">
        <v>0</v>
      </c>
      <c r="K1028" s="143">
        <v>0</v>
      </c>
      <c r="L1028" s="144">
        <v>0</v>
      </c>
      <c r="M1028" s="143">
        <v>0</v>
      </c>
      <c r="N1028" s="144">
        <v>0</v>
      </c>
      <c r="O1028" s="143">
        <v>0</v>
      </c>
      <c r="P1028" s="144">
        <v>0</v>
      </c>
      <c r="Q1028" s="143">
        <v>0</v>
      </c>
      <c r="R1028" s="144">
        <v>0</v>
      </c>
      <c r="S1028" s="143">
        <v>0</v>
      </c>
      <c r="T1028" s="144">
        <v>0</v>
      </c>
      <c r="U1028" s="143">
        <v>0</v>
      </c>
      <c r="V1028" s="144">
        <v>0</v>
      </c>
      <c r="W1028" s="143">
        <v>0</v>
      </c>
      <c r="X1028" s="143">
        <v>0</v>
      </c>
      <c r="Y1028" s="144">
        <v>0</v>
      </c>
    </row>
    <row r="1029" spans="2:25" x14ac:dyDescent="0.2">
      <c r="B1029" s="142" t="s">
        <v>1946</v>
      </c>
      <c r="C1029" s="142" t="s">
        <v>1922</v>
      </c>
      <c r="D1029" s="142" t="s">
        <v>1947</v>
      </c>
      <c r="E1029" s="143">
        <v>0</v>
      </c>
      <c r="F1029" s="144">
        <v>0</v>
      </c>
      <c r="G1029" s="143">
        <v>0</v>
      </c>
      <c r="H1029" s="144">
        <v>0</v>
      </c>
      <c r="I1029" s="143">
        <v>0</v>
      </c>
      <c r="J1029" s="144">
        <v>0</v>
      </c>
      <c r="K1029" s="143">
        <v>0</v>
      </c>
      <c r="L1029" s="144">
        <v>0</v>
      </c>
      <c r="M1029" s="143">
        <v>0</v>
      </c>
      <c r="N1029" s="144">
        <v>0</v>
      </c>
      <c r="O1029" s="143">
        <v>0</v>
      </c>
      <c r="P1029" s="144">
        <v>0</v>
      </c>
      <c r="Q1029" s="143">
        <v>0</v>
      </c>
      <c r="R1029" s="144">
        <v>0</v>
      </c>
      <c r="S1029" s="143">
        <v>0</v>
      </c>
      <c r="T1029" s="144">
        <v>0</v>
      </c>
      <c r="U1029" s="143">
        <v>0</v>
      </c>
      <c r="V1029" s="144">
        <v>0</v>
      </c>
      <c r="W1029" s="143">
        <v>0</v>
      </c>
      <c r="X1029" s="143">
        <v>0</v>
      </c>
      <c r="Y1029" s="144">
        <v>0</v>
      </c>
    </row>
    <row r="1030" spans="2:25" x14ac:dyDescent="0.2">
      <c r="B1030" s="142" t="s">
        <v>1948</v>
      </c>
      <c r="C1030" s="142" t="s">
        <v>1922</v>
      </c>
      <c r="D1030" s="142" t="s">
        <v>1949</v>
      </c>
      <c r="E1030" s="143">
        <v>0</v>
      </c>
      <c r="F1030" s="144">
        <v>0</v>
      </c>
      <c r="G1030" s="143">
        <v>0</v>
      </c>
      <c r="H1030" s="144">
        <v>0</v>
      </c>
      <c r="I1030" s="143">
        <v>0</v>
      </c>
      <c r="J1030" s="144">
        <v>0</v>
      </c>
      <c r="K1030" s="143">
        <v>0</v>
      </c>
      <c r="L1030" s="144">
        <v>0</v>
      </c>
      <c r="M1030" s="143">
        <v>0</v>
      </c>
      <c r="N1030" s="144">
        <v>0</v>
      </c>
      <c r="O1030" s="143">
        <v>0</v>
      </c>
      <c r="P1030" s="144">
        <v>0</v>
      </c>
      <c r="Q1030" s="143">
        <v>0</v>
      </c>
      <c r="R1030" s="144">
        <v>0</v>
      </c>
      <c r="S1030" s="143">
        <v>0</v>
      </c>
      <c r="T1030" s="144">
        <v>0</v>
      </c>
      <c r="U1030" s="143">
        <v>0</v>
      </c>
      <c r="V1030" s="144">
        <v>0</v>
      </c>
      <c r="W1030" s="143">
        <v>0</v>
      </c>
      <c r="X1030" s="143">
        <v>0</v>
      </c>
      <c r="Y1030" s="144">
        <v>0</v>
      </c>
    </row>
    <row r="1031" spans="2:25" x14ac:dyDescent="0.2">
      <c r="B1031" s="142" t="s">
        <v>1950</v>
      </c>
      <c r="C1031" s="142" t="s">
        <v>1922</v>
      </c>
      <c r="D1031" s="142" t="s">
        <v>1951</v>
      </c>
      <c r="E1031" s="143">
        <v>0</v>
      </c>
      <c r="F1031" s="144">
        <v>0</v>
      </c>
      <c r="G1031" s="143">
        <v>0</v>
      </c>
      <c r="H1031" s="144">
        <v>0</v>
      </c>
      <c r="I1031" s="143">
        <v>0</v>
      </c>
      <c r="J1031" s="144">
        <v>0</v>
      </c>
      <c r="K1031" s="143">
        <v>0</v>
      </c>
      <c r="L1031" s="144">
        <v>0</v>
      </c>
      <c r="M1031" s="143">
        <v>0</v>
      </c>
      <c r="N1031" s="144">
        <v>0</v>
      </c>
      <c r="O1031" s="143">
        <v>0</v>
      </c>
      <c r="P1031" s="144">
        <v>0</v>
      </c>
      <c r="Q1031" s="143">
        <v>0</v>
      </c>
      <c r="R1031" s="144">
        <v>0</v>
      </c>
      <c r="S1031" s="143">
        <v>0</v>
      </c>
      <c r="T1031" s="144">
        <v>0</v>
      </c>
      <c r="U1031" s="143">
        <v>0</v>
      </c>
      <c r="V1031" s="144">
        <v>0</v>
      </c>
      <c r="W1031" s="143">
        <v>0</v>
      </c>
      <c r="X1031" s="143">
        <v>0</v>
      </c>
      <c r="Y1031" s="144">
        <v>0</v>
      </c>
    </row>
    <row r="1032" spans="2:25" x14ac:dyDescent="0.2">
      <c r="B1032" s="142" t="s">
        <v>1952</v>
      </c>
      <c r="C1032" s="142" t="s">
        <v>1922</v>
      </c>
      <c r="D1032" s="142" t="s">
        <v>1953</v>
      </c>
      <c r="E1032" s="143">
        <v>0</v>
      </c>
      <c r="F1032" s="144">
        <v>0</v>
      </c>
      <c r="G1032" s="143">
        <v>0</v>
      </c>
      <c r="H1032" s="144">
        <v>0</v>
      </c>
      <c r="I1032" s="143">
        <v>0</v>
      </c>
      <c r="J1032" s="144">
        <v>0</v>
      </c>
      <c r="K1032" s="143">
        <v>0</v>
      </c>
      <c r="L1032" s="144">
        <v>0</v>
      </c>
      <c r="M1032" s="143">
        <v>0</v>
      </c>
      <c r="N1032" s="144">
        <v>0</v>
      </c>
      <c r="O1032" s="143">
        <v>0</v>
      </c>
      <c r="P1032" s="144">
        <v>0</v>
      </c>
      <c r="Q1032" s="143">
        <v>0</v>
      </c>
      <c r="R1032" s="144">
        <v>0</v>
      </c>
      <c r="S1032" s="143">
        <v>0</v>
      </c>
      <c r="T1032" s="144">
        <v>0</v>
      </c>
      <c r="U1032" s="143">
        <v>0</v>
      </c>
      <c r="V1032" s="144">
        <v>0</v>
      </c>
      <c r="W1032" s="143">
        <v>0</v>
      </c>
      <c r="X1032" s="143">
        <v>0</v>
      </c>
      <c r="Y1032" s="144">
        <v>0</v>
      </c>
    </row>
    <row r="1033" spans="2:25" x14ac:dyDescent="0.2">
      <c r="B1033" s="142" t="s">
        <v>1954</v>
      </c>
      <c r="C1033" s="142" t="s">
        <v>1922</v>
      </c>
      <c r="D1033" s="142" t="s">
        <v>1955</v>
      </c>
      <c r="E1033" s="143">
        <v>0</v>
      </c>
      <c r="F1033" s="144">
        <v>0</v>
      </c>
      <c r="G1033" s="143">
        <v>0</v>
      </c>
      <c r="H1033" s="144">
        <v>0</v>
      </c>
      <c r="I1033" s="143">
        <v>0</v>
      </c>
      <c r="J1033" s="144">
        <v>0</v>
      </c>
      <c r="K1033" s="143">
        <v>0</v>
      </c>
      <c r="L1033" s="144">
        <v>0</v>
      </c>
      <c r="M1033" s="143">
        <v>0</v>
      </c>
      <c r="N1033" s="144">
        <v>0</v>
      </c>
      <c r="O1033" s="143">
        <v>0</v>
      </c>
      <c r="P1033" s="144">
        <v>0</v>
      </c>
      <c r="Q1033" s="143">
        <v>0</v>
      </c>
      <c r="R1033" s="144">
        <v>0</v>
      </c>
      <c r="S1033" s="143">
        <v>0</v>
      </c>
      <c r="T1033" s="144">
        <v>0</v>
      </c>
      <c r="U1033" s="143">
        <v>0</v>
      </c>
      <c r="V1033" s="144">
        <v>0</v>
      </c>
      <c r="W1033" s="143">
        <v>0</v>
      </c>
      <c r="X1033" s="143">
        <v>0</v>
      </c>
      <c r="Y1033" s="144">
        <v>0</v>
      </c>
    </row>
    <row r="1034" spans="2:25" x14ac:dyDescent="0.2">
      <c r="B1034" s="142" t="s">
        <v>1956</v>
      </c>
      <c r="C1034" s="142" t="s">
        <v>1922</v>
      </c>
      <c r="D1034" s="142" t="s">
        <v>1957</v>
      </c>
      <c r="E1034" s="143">
        <v>0</v>
      </c>
      <c r="F1034" s="144">
        <v>0</v>
      </c>
      <c r="G1034" s="143">
        <v>0</v>
      </c>
      <c r="H1034" s="144">
        <v>0</v>
      </c>
      <c r="I1034" s="143">
        <v>0</v>
      </c>
      <c r="J1034" s="144">
        <v>0</v>
      </c>
      <c r="K1034" s="143">
        <v>0</v>
      </c>
      <c r="L1034" s="144">
        <v>0</v>
      </c>
      <c r="M1034" s="143">
        <v>0</v>
      </c>
      <c r="N1034" s="144">
        <v>0</v>
      </c>
      <c r="O1034" s="143">
        <v>0</v>
      </c>
      <c r="P1034" s="144">
        <v>0</v>
      </c>
      <c r="Q1034" s="143">
        <v>0</v>
      </c>
      <c r="R1034" s="144">
        <v>0</v>
      </c>
      <c r="S1034" s="143">
        <v>0</v>
      </c>
      <c r="T1034" s="144">
        <v>0</v>
      </c>
      <c r="U1034" s="143">
        <v>0</v>
      </c>
      <c r="V1034" s="144">
        <v>0</v>
      </c>
      <c r="W1034" s="143">
        <v>0</v>
      </c>
      <c r="X1034" s="143">
        <v>0</v>
      </c>
      <c r="Y1034" s="144">
        <v>0</v>
      </c>
    </row>
    <row r="1035" spans="2:25" x14ac:dyDescent="0.2">
      <c r="B1035" s="142" t="s">
        <v>1958</v>
      </c>
      <c r="C1035" s="142" t="s">
        <v>1922</v>
      </c>
      <c r="D1035" s="142" t="s">
        <v>1959</v>
      </c>
      <c r="E1035" s="143">
        <v>0</v>
      </c>
      <c r="F1035" s="144">
        <v>0</v>
      </c>
      <c r="G1035" s="143">
        <v>0</v>
      </c>
      <c r="H1035" s="144">
        <v>0</v>
      </c>
      <c r="I1035" s="143">
        <v>0</v>
      </c>
      <c r="J1035" s="144">
        <v>0</v>
      </c>
      <c r="K1035" s="143">
        <v>0</v>
      </c>
      <c r="L1035" s="144">
        <v>0</v>
      </c>
      <c r="M1035" s="143">
        <v>0</v>
      </c>
      <c r="N1035" s="144">
        <v>0</v>
      </c>
      <c r="O1035" s="143">
        <v>0</v>
      </c>
      <c r="P1035" s="144">
        <v>0</v>
      </c>
      <c r="Q1035" s="143">
        <v>0</v>
      </c>
      <c r="R1035" s="144">
        <v>0</v>
      </c>
      <c r="S1035" s="143">
        <v>0</v>
      </c>
      <c r="T1035" s="144">
        <v>0</v>
      </c>
      <c r="U1035" s="143">
        <v>0</v>
      </c>
      <c r="V1035" s="144">
        <v>0</v>
      </c>
      <c r="W1035" s="143">
        <v>0</v>
      </c>
      <c r="X1035" s="143">
        <v>0</v>
      </c>
      <c r="Y1035" s="144">
        <v>0</v>
      </c>
    </row>
    <row r="1036" spans="2:25" x14ac:dyDescent="0.2">
      <c r="B1036" s="142" t="s">
        <v>1960</v>
      </c>
      <c r="C1036" s="142" t="s">
        <v>1922</v>
      </c>
      <c r="D1036" s="142" t="s">
        <v>1961</v>
      </c>
      <c r="E1036" s="143">
        <v>0</v>
      </c>
      <c r="F1036" s="144">
        <v>0</v>
      </c>
      <c r="G1036" s="143">
        <v>0</v>
      </c>
      <c r="H1036" s="144">
        <v>0</v>
      </c>
      <c r="I1036" s="143">
        <v>0</v>
      </c>
      <c r="J1036" s="144">
        <v>0</v>
      </c>
      <c r="K1036" s="143">
        <v>0</v>
      </c>
      <c r="L1036" s="144">
        <v>0</v>
      </c>
      <c r="M1036" s="143">
        <v>0</v>
      </c>
      <c r="N1036" s="144">
        <v>0</v>
      </c>
      <c r="O1036" s="143">
        <v>0</v>
      </c>
      <c r="P1036" s="144">
        <v>0</v>
      </c>
      <c r="Q1036" s="143">
        <v>0</v>
      </c>
      <c r="R1036" s="144">
        <v>0</v>
      </c>
      <c r="S1036" s="143">
        <v>0</v>
      </c>
      <c r="T1036" s="144">
        <v>0</v>
      </c>
      <c r="U1036" s="143">
        <v>0</v>
      </c>
      <c r="V1036" s="144">
        <v>0</v>
      </c>
      <c r="W1036" s="143">
        <v>0</v>
      </c>
      <c r="X1036" s="143">
        <v>0</v>
      </c>
      <c r="Y1036" s="144">
        <v>0</v>
      </c>
    </row>
    <row r="1037" spans="2:25" x14ac:dyDescent="0.2">
      <c r="B1037" s="142" t="s">
        <v>1962</v>
      </c>
      <c r="C1037" s="142" t="s">
        <v>1922</v>
      </c>
      <c r="D1037" s="142" t="s">
        <v>1963</v>
      </c>
      <c r="E1037" s="143">
        <v>0</v>
      </c>
      <c r="F1037" s="144">
        <v>0</v>
      </c>
      <c r="G1037" s="143">
        <v>0</v>
      </c>
      <c r="H1037" s="144">
        <v>0</v>
      </c>
      <c r="I1037" s="143">
        <v>0</v>
      </c>
      <c r="J1037" s="144">
        <v>0</v>
      </c>
      <c r="K1037" s="143">
        <v>0</v>
      </c>
      <c r="L1037" s="144">
        <v>0</v>
      </c>
      <c r="M1037" s="143">
        <v>0</v>
      </c>
      <c r="N1037" s="144">
        <v>0</v>
      </c>
      <c r="O1037" s="143">
        <v>0</v>
      </c>
      <c r="P1037" s="144">
        <v>0</v>
      </c>
      <c r="Q1037" s="143">
        <v>0</v>
      </c>
      <c r="R1037" s="144">
        <v>0</v>
      </c>
      <c r="S1037" s="143">
        <v>0</v>
      </c>
      <c r="T1037" s="144">
        <v>0</v>
      </c>
      <c r="U1037" s="143">
        <v>0</v>
      </c>
      <c r="V1037" s="144">
        <v>0</v>
      </c>
      <c r="W1037" s="143">
        <v>0</v>
      </c>
      <c r="X1037" s="143">
        <v>0</v>
      </c>
      <c r="Y1037" s="144">
        <v>0</v>
      </c>
    </row>
    <row r="1038" spans="2:25" x14ac:dyDescent="0.2">
      <c r="B1038" s="142" t="s">
        <v>1964</v>
      </c>
      <c r="C1038" s="142" t="s">
        <v>1922</v>
      </c>
      <c r="D1038" s="142" t="s">
        <v>124</v>
      </c>
      <c r="E1038" s="143">
        <v>0</v>
      </c>
      <c r="F1038" s="144">
        <v>0</v>
      </c>
      <c r="G1038" s="143">
        <v>0</v>
      </c>
      <c r="H1038" s="144">
        <v>0</v>
      </c>
      <c r="I1038" s="143">
        <v>0</v>
      </c>
      <c r="J1038" s="144">
        <v>0</v>
      </c>
      <c r="K1038" s="143">
        <v>0</v>
      </c>
      <c r="L1038" s="144">
        <v>0</v>
      </c>
      <c r="M1038" s="143">
        <v>0</v>
      </c>
      <c r="N1038" s="144">
        <v>0</v>
      </c>
      <c r="O1038" s="143">
        <v>0</v>
      </c>
      <c r="P1038" s="144">
        <v>0</v>
      </c>
      <c r="Q1038" s="143">
        <v>0</v>
      </c>
      <c r="R1038" s="144">
        <v>0</v>
      </c>
      <c r="S1038" s="143">
        <v>0</v>
      </c>
      <c r="T1038" s="144">
        <v>0</v>
      </c>
      <c r="U1038" s="143">
        <v>0</v>
      </c>
      <c r="V1038" s="144">
        <v>0</v>
      </c>
      <c r="W1038" s="143">
        <v>0</v>
      </c>
      <c r="X1038" s="143">
        <v>0</v>
      </c>
      <c r="Y1038" s="144">
        <v>0</v>
      </c>
    </row>
    <row r="1039" spans="2:25" x14ac:dyDescent="0.2">
      <c r="B1039" s="142" t="s">
        <v>1965</v>
      </c>
      <c r="C1039" s="142" t="s">
        <v>1922</v>
      </c>
      <c r="D1039" s="142" t="s">
        <v>469</v>
      </c>
      <c r="E1039" s="143">
        <v>0</v>
      </c>
      <c r="F1039" s="144">
        <v>0</v>
      </c>
      <c r="G1039" s="143">
        <v>0</v>
      </c>
      <c r="H1039" s="144">
        <v>0</v>
      </c>
      <c r="I1039" s="143">
        <v>0</v>
      </c>
      <c r="J1039" s="144">
        <v>0</v>
      </c>
      <c r="K1039" s="143">
        <v>0</v>
      </c>
      <c r="L1039" s="144">
        <v>0</v>
      </c>
      <c r="M1039" s="143">
        <v>0</v>
      </c>
      <c r="N1039" s="144">
        <v>0</v>
      </c>
      <c r="O1039" s="143">
        <v>0</v>
      </c>
      <c r="P1039" s="144">
        <v>0</v>
      </c>
      <c r="Q1039" s="143">
        <v>0</v>
      </c>
      <c r="R1039" s="144">
        <v>0</v>
      </c>
      <c r="S1039" s="143">
        <v>0</v>
      </c>
      <c r="T1039" s="144">
        <v>0</v>
      </c>
      <c r="U1039" s="143">
        <v>0</v>
      </c>
      <c r="V1039" s="144">
        <v>0</v>
      </c>
      <c r="W1039" s="143">
        <v>0</v>
      </c>
      <c r="X1039" s="143">
        <v>0</v>
      </c>
      <c r="Y1039" s="144">
        <v>0</v>
      </c>
    </row>
    <row r="1040" spans="2:25" x14ac:dyDescent="0.2">
      <c r="B1040" s="142" t="s">
        <v>1966</v>
      </c>
      <c r="C1040" s="142" t="s">
        <v>1922</v>
      </c>
      <c r="D1040" s="142" t="s">
        <v>1967</v>
      </c>
      <c r="E1040" s="143">
        <v>0</v>
      </c>
      <c r="F1040" s="144">
        <v>0</v>
      </c>
      <c r="G1040" s="143">
        <v>0</v>
      </c>
      <c r="H1040" s="144">
        <v>0</v>
      </c>
      <c r="I1040" s="143">
        <v>0</v>
      </c>
      <c r="J1040" s="144">
        <v>0</v>
      </c>
      <c r="K1040" s="143">
        <v>0</v>
      </c>
      <c r="L1040" s="144">
        <v>0</v>
      </c>
      <c r="M1040" s="143">
        <v>0</v>
      </c>
      <c r="N1040" s="144">
        <v>0</v>
      </c>
      <c r="O1040" s="143">
        <v>0</v>
      </c>
      <c r="P1040" s="144">
        <v>0</v>
      </c>
      <c r="Q1040" s="143">
        <v>0</v>
      </c>
      <c r="R1040" s="144">
        <v>0</v>
      </c>
      <c r="S1040" s="143">
        <v>0</v>
      </c>
      <c r="T1040" s="144">
        <v>0</v>
      </c>
      <c r="U1040" s="143">
        <v>0</v>
      </c>
      <c r="V1040" s="144">
        <v>0</v>
      </c>
      <c r="W1040" s="143">
        <v>0</v>
      </c>
      <c r="X1040" s="143">
        <v>0</v>
      </c>
      <c r="Y1040" s="144">
        <v>0</v>
      </c>
    </row>
    <row r="1041" spans="2:25" x14ac:dyDescent="0.2">
      <c r="B1041" s="142" t="s">
        <v>1968</v>
      </c>
      <c r="C1041" s="142" t="s">
        <v>1922</v>
      </c>
      <c r="D1041" s="142" t="s">
        <v>1969</v>
      </c>
      <c r="E1041" s="143">
        <v>0</v>
      </c>
      <c r="F1041" s="144">
        <v>0</v>
      </c>
      <c r="G1041" s="143">
        <v>0</v>
      </c>
      <c r="H1041" s="144">
        <v>0</v>
      </c>
      <c r="I1041" s="143">
        <v>0</v>
      </c>
      <c r="J1041" s="144">
        <v>0</v>
      </c>
      <c r="K1041" s="143">
        <v>0</v>
      </c>
      <c r="L1041" s="144">
        <v>0</v>
      </c>
      <c r="M1041" s="143">
        <v>0</v>
      </c>
      <c r="N1041" s="144">
        <v>0</v>
      </c>
      <c r="O1041" s="143">
        <v>0</v>
      </c>
      <c r="P1041" s="144">
        <v>0</v>
      </c>
      <c r="Q1041" s="143">
        <v>0</v>
      </c>
      <c r="R1041" s="144">
        <v>0</v>
      </c>
      <c r="S1041" s="143">
        <v>0</v>
      </c>
      <c r="T1041" s="144">
        <v>0</v>
      </c>
      <c r="U1041" s="143">
        <v>0</v>
      </c>
      <c r="V1041" s="144">
        <v>0</v>
      </c>
      <c r="W1041" s="143">
        <v>0</v>
      </c>
      <c r="X1041" s="143">
        <v>0</v>
      </c>
      <c r="Y1041" s="144">
        <v>0</v>
      </c>
    </row>
    <row r="1042" spans="2:25" x14ac:dyDescent="0.2">
      <c r="B1042" s="142" t="s">
        <v>1970</v>
      </c>
      <c r="C1042" s="142" t="s">
        <v>1922</v>
      </c>
      <c r="D1042" s="142" t="s">
        <v>1971</v>
      </c>
      <c r="E1042" s="143">
        <v>0</v>
      </c>
      <c r="F1042" s="144">
        <v>0</v>
      </c>
      <c r="G1042" s="143">
        <v>0</v>
      </c>
      <c r="H1042" s="144">
        <v>0</v>
      </c>
      <c r="I1042" s="143">
        <v>0</v>
      </c>
      <c r="J1042" s="144">
        <v>0</v>
      </c>
      <c r="K1042" s="143">
        <v>0</v>
      </c>
      <c r="L1042" s="144">
        <v>0</v>
      </c>
      <c r="M1042" s="143">
        <v>0</v>
      </c>
      <c r="N1042" s="144">
        <v>0</v>
      </c>
      <c r="O1042" s="143">
        <v>0</v>
      </c>
      <c r="P1042" s="144">
        <v>0</v>
      </c>
      <c r="Q1042" s="143">
        <v>0</v>
      </c>
      <c r="R1042" s="144">
        <v>0</v>
      </c>
      <c r="S1042" s="143">
        <v>0</v>
      </c>
      <c r="T1042" s="144">
        <v>0</v>
      </c>
      <c r="U1042" s="143">
        <v>0</v>
      </c>
      <c r="V1042" s="144">
        <v>0</v>
      </c>
      <c r="W1042" s="143">
        <v>0</v>
      </c>
      <c r="X1042" s="143">
        <v>0</v>
      </c>
      <c r="Y1042" s="144">
        <v>0</v>
      </c>
    </row>
    <row r="1043" spans="2:25" x14ac:dyDescent="0.2">
      <c r="B1043" s="142" t="s">
        <v>1972</v>
      </c>
      <c r="C1043" s="142" t="s">
        <v>1922</v>
      </c>
      <c r="D1043" s="142" t="s">
        <v>1369</v>
      </c>
      <c r="E1043" s="143">
        <v>0</v>
      </c>
      <c r="F1043" s="144">
        <v>0</v>
      </c>
      <c r="G1043" s="143">
        <v>0</v>
      </c>
      <c r="H1043" s="144">
        <v>0</v>
      </c>
      <c r="I1043" s="143">
        <v>0</v>
      </c>
      <c r="J1043" s="144">
        <v>0</v>
      </c>
      <c r="K1043" s="143">
        <v>0</v>
      </c>
      <c r="L1043" s="144">
        <v>0</v>
      </c>
      <c r="M1043" s="143">
        <v>0</v>
      </c>
      <c r="N1043" s="144">
        <v>0</v>
      </c>
      <c r="O1043" s="143">
        <v>0</v>
      </c>
      <c r="P1043" s="144">
        <v>0</v>
      </c>
      <c r="Q1043" s="143">
        <v>0</v>
      </c>
      <c r="R1043" s="144">
        <v>0</v>
      </c>
      <c r="S1043" s="143">
        <v>0</v>
      </c>
      <c r="T1043" s="144">
        <v>0</v>
      </c>
      <c r="U1043" s="143">
        <v>0</v>
      </c>
      <c r="V1043" s="144">
        <v>0</v>
      </c>
      <c r="W1043" s="143">
        <v>0</v>
      </c>
      <c r="X1043" s="143">
        <v>0</v>
      </c>
      <c r="Y1043" s="144">
        <v>0</v>
      </c>
    </row>
    <row r="1044" spans="2:25" x14ac:dyDescent="0.2">
      <c r="B1044" s="142" t="s">
        <v>1973</v>
      </c>
      <c r="C1044" s="142" t="s">
        <v>1922</v>
      </c>
      <c r="D1044" s="142" t="s">
        <v>1974</v>
      </c>
      <c r="E1044" s="143">
        <v>0</v>
      </c>
      <c r="F1044" s="144">
        <v>0</v>
      </c>
      <c r="G1044" s="143">
        <v>0</v>
      </c>
      <c r="H1044" s="144">
        <v>0</v>
      </c>
      <c r="I1044" s="143">
        <v>0</v>
      </c>
      <c r="J1044" s="144">
        <v>0</v>
      </c>
      <c r="K1044" s="143">
        <v>0</v>
      </c>
      <c r="L1044" s="144">
        <v>0</v>
      </c>
      <c r="M1044" s="143">
        <v>0</v>
      </c>
      <c r="N1044" s="144">
        <v>0</v>
      </c>
      <c r="O1044" s="143">
        <v>0</v>
      </c>
      <c r="P1044" s="144">
        <v>0</v>
      </c>
      <c r="Q1044" s="143">
        <v>0</v>
      </c>
      <c r="R1044" s="144">
        <v>0</v>
      </c>
      <c r="S1044" s="143">
        <v>0</v>
      </c>
      <c r="T1044" s="144">
        <v>0</v>
      </c>
      <c r="U1044" s="143">
        <v>0</v>
      </c>
      <c r="V1044" s="144">
        <v>0</v>
      </c>
      <c r="W1044" s="143">
        <v>0</v>
      </c>
      <c r="X1044" s="143">
        <v>0</v>
      </c>
      <c r="Y1044" s="144">
        <v>0</v>
      </c>
    </row>
    <row r="1045" spans="2:25" x14ac:dyDescent="0.2">
      <c r="B1045" s="142" t="s">
        <v>1975</v>
      </c>
      <c r="C1045" s="142" t="s">
        <v>1922</v>
      </c>
      <c r="D1045" s="142" t="s">
        <v>1976</v>
      </c>
      <c r="E1045" s="143">
        <v>0</v>
      </c>
      <c r="F1045" s="144">
        <v>0</v>
      </c>
      <c r="G1045" s="143">
        <v>0</v>
      </c>
      <c r="H1045" s="144">
        <v>0</v>
      </c>
      <c r="I1045" s="143">
        <v>0</v>
      </c>
      <c r="J1045" s="144">
        <v>0</v>
      </c>
      <c r="K1045" s="143">
        <v>0</v>
      </c>
      <c r="L1045" s="144">
        <v>0</v>
      </c>
      <c r="M1045" s="143">
        <v>0</v>
      </c>
      <c r="N1045" s="144">
        <v>0</v>
      </c>
      <c r="O1045" s="143">
        <v>0</v>
      </c>
      <c r="P1045" s="144">
        <v>0</v>
      </c>
      <c r="Q1045" s="143">
        <v>0</v>
      </c>
      <c r="R1045" s="144">
        <v>0</v>
      </c>
      <c r="S1045" s="143">
        <v>0</v>
      </c>
      <c r="T1045" s="144">
        <v>0</v>
      </c>
      <c r="U1045" s="143">
        <v>0</v>
      </c>
      <c r="V1045" s="144">
        <v>0</v>
      </c>
      <c r="W1045" s="143">
        <v>0</v>
      </c>
      <c r="X1045" s="143">
        <v>0</v>
      </c>
      <c r="Y1045" s="144">
        <v>0</v>
      </c>
    </row>
    <row r="1046" spans="2:25" x14ac:dyDescent="0.2">
      <c r="B1046" s="142" t="s">
        <v>1977</v>
      </c>
      <c r="C1046" s="142" t="s">
        <v>1922</v>
      </c>
      <c r="D1046" s="142" t="s">
        <v>179</v>
      </c>
      <c r="E1046" s="143">
        <v>0</v>
      </c>
      <c r="F1046" s="144">
        <v>0</v>
      </c>
      <c r="G1046" s="143">
        <v>0</v>
      </c>
      <c r="H1046" s="144">
        <v>0</v>
      </c>
      <c r="I1046" s="143">
        <v>0</v>
      </c>
      <c r="J1046" s="144">
        <v>0</v>
      </c>
      <c r="K1046" s="143">
        <v>0</v>
      </c>
      <c r="L1046" s="144">
        <v>0</v>
      </c>
      <c r="M1046" s="143">
        <v>0</v>
      </c>
      <c r="N1046" s="144">
        <v>0</v>
      </c>
      <c r="O1046" s="143">
        <v>0</v>
      </c>
      <c r="P1046" s="144">
        <v>0</v>
      </c>
      <c r="Q1046" s="143">
        <v>0</v>
      </c>
      <c r="R1046" s="144">
        <v>0</v>
      </c>
      <c r="S1046" s="143">
        <v>0</v>
      </c>
      <c r="T1046" s="144">
        <v>0</v>
      </c>
      <c r="U1046" s="143">
        <v>0</v>
      </c>
      <c r="V1046" s="144">
        <v>0</v>
      </c>
      <c r="W1046" s="143">
        <v>0</v>
      </c>
      <c r="X1046" s="143">
        <v>0</v>
      </c>
      <c r="Y1046" s="144">
        <v>0</v>
      </c>
    </row>
    <row r="1047" spans="2:25" x14ac:dyDescent="0.2">
      <c r="B1047" s="142" t="s">
        <v>1978</v>
      </c>
      <c r="C1047" s="142" t="s">
        <v>1922</v>
      </c>
      <c r="D1047" s="142" t="s">
        <v>1979</v>
      </c>
      <c r="E1047" s="143">
        <v>0</v>
      </c>
      <c r="F1047" s="144">
        <v>0</v>
      </c>
      <c r="G1047" s="143">
        <v>0</v>
      </c>
      <c r="H1047" s="144">
        <v>0</v>
      </c>
      <c r="I1047" s="143">
        <v>0</v>
      </c>
      <c r="J1047" s="144">
        <v>0</v>
      </c>
      <c r="K1047" s="143">
        <v>0</v>
      </c>
      <c r="L1047" s="144">
        <v>0</v>
      </c>
      <c r="M1047" s="143">
        <v>0</v>
      </c>
      <c r="N1047" s="144">
        <v>0</v>
      </c>
      <c r="O1047" s="143">
        <v>0</v>
      </c>
      <c r="P1047" s="144">
        <v>0</v>
      </c>
      <c r="Q1047" s="143">
        <v>0</v>
      </c>
      <c r="R1047" s="144">
        <v>0</v>
      </c>
      <c r="S1047" s="143">
        <v>0</v>
      </c>
      <c r="T1047" s="144">
        <v>0</v>
      </c>
      <c r="U1047" s="143">
        <v>0</v>
      </c>
      <c r="V1047" s="144">
        <v>0</v>
      </c>
      <c r="W1047" s="143">
        <v>0</v>
      </c>
      <c r="X1047" s="143">
        <v>0</v>
      </c>
      <c r="Y1047" s="144">
        <v>0</v>
      </c>
    </row>
    <row r="1048" spans="2:25" x14ac:dyDescent="0.2">
      <c r="B1048" s="142" t="s">
        <v>1980</v>
      </c>
      <c r="C1048" s="142" t="s">
        <v>1922</v>
      </c>
      <c r="D1048" s="142" t="s">
        <v>1981</v>
      </c>
      <c r="E1048" s="143">
        <v>0</v>
      </c>
      <c r="F1048" s="144">
        <v>0</v>
      </c>
      <c r="G1048" s="143">
        <v>0</v>
      </c>
      <c r="H1048" s="144">
        <v>0</v>
      </c>
      <c r="I1048" s="143">
        <v>0</v>
      </c>
      <c r="J1048" s="144">
        <v>0</v>
      </c>
      <c r="K1048" s="143">
        <v>0</v>
      </c>
      <c r="L1048" s="144">
        <v>0</v>
      </c>
      <c r="M1048" s="143">
        <v>0</v>
      </c>
      <c r="N1048" s="144">
        <v>0</v>
      </c>
      <c r="O1048" s="143">
        <v>0</v>
      </c>
      <c r="P1048" s="144">
        <v>0</v>
      </c>
      <c r="Q1048" s="143">
        <v>0</v>
      </c>
      <c r="R1048" s="144">
        <v>0</v>
      </c>
      <c r="S1048" s="143">
        <v>0</v>
      </c>
      <c r="T1048" s="144">
        <v>0</v>
      </c>
      <c r="U1048" s="143">
        <v>0</v>
      </c>
      <c r="V1048" s="144">
        <v>0</v>
      </c>
      <c r="W1048" s="143">
        <v>0</v>
      </c>
      <c r="X1048" s="143">
        <v>0</v>
      </c>
      <c r="Y1048" s="144">
        <v>0</v>
      </c>
    </row>
    <row r="1049" spans="2:25" x14ac:dyDescent="0.2">
      <c r="B1049" s="142" t="s">
        <v>1982</v>
      </c>
      <c r="C1049" s="142" t="s">
        <v>1922</v>
      </c>
      <c r="D1049" s="142" t="s">
        <v>1983</v>
      </c>
      <c r="E1049" s="143">
        <v>0</v>
      </c>
      <c r="F1049" s="144">
        <v>0</v>
      </c>
      <c r="G1049" s="143">
        <v>0</v>
      </c>
      <c r="H1049" s="144">
        <v>0</v>
      </c>
      <c r="I1049" s="143">
        <v>0</v>
      </c>
      <c r="J1049" s="144">
        <v>0</v>
      </c>
      <c r="K1049" s="143">
        <v>0</v>
      </c>
      <c r="L1049" s="144">
        <v>0</v>
      </c>
      <c r="M1049" s="143">
        <v>0</v>
      </c>
      <c r="N1049" s="144">
        <v>0</v>
      </c>
      <c r="O1049" s="143">
        <v>0</v>
      </c>
      <c r="P1049" s="144">
        <v>0</v>
      </c>
      <c r="Q1049" s="143">
        <v>0</v>
      </c>
      <c r="R1049" s="144">
        <v>0</v>
      </c>
      <c r="S1049" s="143">
        <v>0</v>
      </c>
      <c r="T1049" s="144">
        <v>0</v>
      </c>
      <c r="U1049" s="143">
        <v>0</v>
      </c>
      <c r="V1049" s="144">
        <v>0</v>
      </c>
      <c r="W1049" s="143">
        <v>0</v>
      </c>
      <c r="X1049" s="143">
        <v>0</v>
      </c>
      <c r="Y1049" s="144">
        <v>0</v>
      </c>
    </row>
    <row r="1050" spans="2:25" x14ac:dyDescent="0.2">
      <c r="B1050" s="142" t="s">
        <v>1984</v>
      </c>
      <c r="C1050" s="142" t="s">
        <v>1922</v>
      </c>
      <c r="D1050" s="142" t="s">
        <v>2145</v>
      </c>
      <c r="E1050" s="143">
        <v>0</v>
      </c>
      <c r="F1050" s="144">
        <v>0</v>
      </c>
      <c r="G1050" s="143">
        <v>0</v>
      </c>
      <c r="H1050" s="144">
        <v>0</v>
      </c>
      <c r="I1050" s="143">
        <v>0</v>
      </c>
      <c r="J1050" s="144">
        <v>0</v>
      </c>
      <c r="K1050" s="143">
        <v>0</v>
      </c>
      <c r="L1050" s="144">
        <v>0</v>
      </c>
      <c r="M1050" s="143">
        <v>0</v>
      </c>
      <c r="N1050" s="144">
        <v>0</v>
      </c>
      <c r="O1050" s="143">
        <v>0</v>
      </c>
      <c r="P1050" s="144">
        <v>0</v>
      </c>
      <c r="Q1050" s="143">
        <v>0</v>
      </c>
      <c r="R1050" s="144">
        <v>0</v>
      </c>
      <c r="S1050" s="143">
        <v>0</v>
      </c>
      <c r="T1050" s="144">
        <v>0</v>
      </c>
      <c r="U1050" s="143">
        <v>0</v>
      </c>
      <c r="V1050" s="144">
        <v>0</v>
      </c>
      <c r="W1050" s="143">
        <v>0</v>
      </c>
      <c r="X1050" s="143">
        <v>0</v>
      </c>
      <c r="Y1050" s="144">
        <v>0</v>
      </c>
    </row>
    <row r="1051" spans="2:25" x14ac:dyDescent="0.2">
      <c r="B1051" s="142" t="s">
        <v>1985</v>
      </c>
      <c r="C1051" s="142" t="s">
        <v>1922</v>
      </c>
      <c r="D1051" s="142" t="s">
        <v>1986</v>
      </c>
      <c r="E1051" s="143">
        <v>0</v>
      </c>
      <c r="F1051" s="144">
        <v>0</v>
      </c>
      <c r="G1051" s="143">
        <v>0</v>
      </c>
      <c r="H1051" s="144">
        <v>0</v>
      </c>
      <c r="I1051" s="143">
        <v>0</v>
      </c>
      <c r="J1051" s="144">
        <v>0</v>
      </c>
      <c r="K1051" s="143">
        <v>0</v>
      </c>
      <c r="L1051" s="144">
        <v>0</v>
      </c>
      <c r="M1051" s="143">
        <v>0</v>
      </c>
      <c r="N1051" s="144">
        <v>0</v>
      </c>
      <c r="O1051" s="143">
        <v>0</v>
      </c>
      <c r="P1051" s="144">
        <v>0</v>
      </c>
      <c r="Q1051" s="143">
        <v>0</v>
      </c>
      <c r="R1051" s="144">
        <v>0</v>
      </c>
      <c r="S1051" s="143">
        <v>0</v>
      </c>
      <c r="T1051" s="144">
        <v>0</v>
      </c>
      <c r="U1051" s="143">
        <v>0</v>
      </c>
      <c r="V1051" s="144">
        <v>0</v>
      </c>
      <c r="W1051" s="143">
        <v>0</v>
      </c>
      <c r="X1051" s="143">
        <v>0</v>
      </c>
      <c r="Y1051" s="144">
        <v>0</v>
      </c>
    </row>
    <row r="1052" spans="2:25" x14ac:dyDescent="0.2">
      <c r="B1052" s="142" t="s">
        <v>1987</v>
      </c>
      <c r="C1052" s="142" t="s">
        <v>1922</v>
      </c>
      <c r="D1052" s="142" t="s">
        <v>1988</v>
      </c>
      <c r="E1052" s="143">
        <v>0</v>
      </c>
      <c r="F1052" s="144">
        <v>0</v>
      </c>
      <c r="G1052" s="143">
        <v>0</v>
      </c>
      <c r="H1052" s="144">
        <v>0</v>
      </c>
      <c r="I1052" s="143">
        <v>0</v>
      </c>
      <c r="J1052" s="144">
        <v>0</v>
      </c>
      <c r="K1052" s="143">
        <v>0</v>
      </c>
      <c r="L1052" s="144">
        <v>0</v>
      </c>
      <c r="M1052" s="143">
        <v>0</v>
      </c>
      <c r="N1052" s="144">
        <v>0</v>
      </c>
      <c r="O1052" s="143">
        <v>0</v>
      </c>
      <c r="P1052" s="144">
        <v>0</v>
      </c>
      <c r="Q1052" s="143">
        <v>0</v>
      </c>
      <c r="R1052" s="144">
        <v>0</v>
      </c>
      <c r="S1052" s="143">
        <v>0</v>
      </c>
      <c r="T1052" s="144">
        <v>0</v>
      </c>
      <c r="U1052" s="143">
        <v>0</v>
      </c>
      <c r="V1052" s="144">
        <v>0</v>
      </c>
      <c r="W1052" s="143">
        <v>0</v>
      </c>
      <c r="X1052" s="143">
        <v>0</v>
      </c>
      <c r="Y1052" s="144">
        <v>0</v>
      </c>
    </row>
    <row r="1053" spans="2:25" x14ac:dyDescent="0.2">
      <c r="B1053" s="142" t="s">
        <v>1989</v>
      </c>
      <c r="C1053" s="142" t="s">
        <v>1922</v>
      </c>
      <c r="D1053" s="142" t="s">
        <v>1990</v>
      </c>
      <c r="E1053" s="143">
        <v>0</v>
      </c>
      <c r="F1053" s="144">
        <v>0</v>
      </c>
      <c r="G1053" s="143">
        <v>0</v>
      </c>
      <c r="H1053" s="144">
        <v>0</v>
      </c>
      <c r="I1053" s="143">
        <v>0</v>
      </c>
      <c r="J1053" s="144">
        <v>0</v>
      </c>
      <c r="K1053" s="143">
        <v>0</v>
      </c>
      <c r="L1053" s="144">
        <v>0</v>
      </c>
      <c r="M1053" s="143">
        <v>0</v>
      </c>
      <c r="N1053" s="144">
        <v>0</v>
      </c>
      <c r="O1053" s="143">
        <v>0</v>
      </c>
      <c r="P1053" s="144">
        <v>0</v>
      </c>
      <c r="Q1053" s="143">
        <v>0</v>
      </c>
      <c r="R1053" s="144">
        <v>0</v>
      </c>
      <c r="S1053" s="143">
        <v>0</v>
      </c>
      <c r="T1053" s="144">
        <v>0</v>
      </c>
      <c r="U1053" s="143">
        <v>0</v>
      </c>
      <c r="V1053" s="144">
        <v>0</v>
      </c>
      <c r="W1053" s="143">
        <v>0</v>
      </c>
      <c r="X1053" s="143">
        <v>0</v>
      </c>
      <c r="Y1053" s="144">
        <v>0</v>
      </c>
    </row>
    <row r="1054" spans="2:25" x14ac:dyDescent="0.2">
      <c r="B1054" s="142" t="s">
        <v>1991</v>
      </c>
      <c r="C1054" s="142" t="s">
        <v>1922</v>
      </c>
      <c r="D1054" s="142" t="s">
        <v>1992</v>
      </c>
      <c r="E1054" s="143">
        <v>0</v>
      </c>
      <c r="F1054" s="144">
        <v>0</v>
      </c>
      <c r="G1054" s="143">
        <v>0</v>
      </c>
      <c r="H1054" s="144">
        <v>0</v>
      </c>
      <c r="I1054" s="143">
        <v>0</v>
      </c>
      <c r="J1054" s="144">
        <v>0</v>
      </c>
      <c r="K1054" s="143">
        <v>0</v>
      </c>
      <c r="L1054" s="144">
        <v>0</v>
      </c>
      <c r="M1054" s="143">
        <v>0</v>
      </c>
      <c r="N1054" s="144">
        <v>0</v>
      </c>
      <c r="O1054" s="143">
        <v>0</v>
      </c>
      <c r="P1054" s="144">
        <v>0</v>
      </c>
      <c r="Q1054" s="143">
        <v>0</v>
      </c>
      <c r="R1054" s="144">
        <v>0</v>
      </c>
      <c r="S1054" s="143">
        <v>0</v>
      </c>
      <c r="T1054" s="144">
        <v>0</v>
      </c>
      <c r="U1054" s="143">
        <v>0</v>
      </c>
      <c r="V1054" s="144">
        <v>0</v>
      </c>
      <c r="W1054" s="143">
        <v>0</v>
      </c>
      <c r="X1054" s="143">
        <v>0</v>
      </c>
      <c r="Y1054" s="144">
        <v>0</v>
      </c>
    </row>
    <row r="1055" spans="2:25" x14ac:dyDescent="0.2">
      <c r="B1055" s="142" t="s">
        <v>1993</v>
      </c>
      <c r="C1055" s="142" t="s">
        <v>1922</v>
      </c>
      <c r="D1055" s="142" t="s">
        <v>1994</v>
      </c>
      <c r="E1055" s="143">
        <v>0</v>
      </c>
      <c r="F1055" s="144">
        <v>0</v>
      </c>
      <c r="G1055" s="143">
        <v>0</v>
      </c>
      <c r="H1055" s="144">
        <v>0</v>
      </c>
      <c r="I1055" s="143">
        <v>0</v>
      </c>
      <c r="J1055" s="144">
        <v>0</v>
      </c>
      <c r="K1055" s="143">
        <v>0</v>
      </c>
      <c r="L1055" s="144">
        <v>0</v>
      </c>
      <c r="M1055" s="143">
        <v>0</v>
      </c>
      <c r="N1055" s="144">
        <v>0</v>
      </c>
      <c r="O1055" s="143">
        <v>0</v>
      </c>
      <c r="P1055" s="144">
        <v>0</v>
      </c>
      <c r="Q1055" s="143">
        <v>0</v>
      </c>
      <c r="R1055" s="144">
        <v>0</v>
      </c>
      <c r="S1055" s="143">
        <v>0</v>
      </c>
      <c r="T1055" s="144">
        <v>0</v>
      </c>
      <c r="U1055" s="143">
        <v>0</v>
      </c>
      <c r="V1055" s="144">
        <v>0</v>
      </c>
      <c r="W1055" s="143">
        <v>0</v>
      </c>
      <c r="X1055" s="143">
        <v>0</v>
      </c>
      <c r="Y1055" s="144">
        <v>0</v>
      </c>
    </row>
    <row r="1056" spans="2:25" x14ac:dyDescent="0.2">
      <c r="B1056" s="142" t="s">
        <v>1995</v>
      </c>
      <c r="C1056" s="142" t="s">
        <v>1922</v>
      </c>
      <c r="D1056" s="142" t="s">
        <v>1996</v>
      </c>
      <c r="E1056" s="143">
        <v>0</v>
      </c>
      <c r="F1056" s="144">
        <v>0</v>
      </c>
      <c r="G1056" s="143">
        <v>0</v>
      </c>
      <c r="H1056" s="144">
        <v>0</v>
      </c>
      <c r="I1056" s="143">
        <v>0</v>
      </c>
      <c r="J1056" s="144">
        <v>0</v>
      </c>
      <c r="K1056" s="143">
        <v>0</v>
      </c>
      <c r="L1056" s="144">
        <v>0</v>
      </c>
      <c r="M1056" s="143">
        <v>0</v>
      </c>
      <c r="N1056" s="144">
        <v>0</v>
      </c>
      <c r="O1056" s="143">
        <v>0</v>
      </c>
      <c r="P1056" s="144">
        <v>0</v>
      </c>
      <c r="Q1056" s="143">
        <v>0</v>
      </c>
      <c r="R1056" s="144">
        <v>0</v>
      </c>
      <c r="S1056" s="143">
        <v>0</v>
      </c>
      <c r="T1056" s="144">
        <v>0</v>
      </c>
      <c r="U1056" s="143">
        <v>0</v>
      </c>
      <c r="V1056" s="144">
        <v>0</v>
      </c>
      <c r="W1056" s="143">
        <v>0</v>
      </c>
      <c r="X1056" s="143">
        <v>0</v>
      </c>
      <c r="Y1056" s="144">
        <v>0</v>
      </c>
    </row>
    <row r="1057" spans="2:25" x14ac:dyDescent="0.2">
      <c r="B1057" s="142" t="s">
        <v>1997</v>
      </c>
      <c r="C1057" s="142" t="s">
        <v>1998</v>
      </c>
      <c r="D1057" s="142" t="s">
        <v>1998</v>
      </c>
      <c r="E1057" s="143">
        <v>0</v>
      </c>
      <c r="F1057" s="144">
        <v>0</v>
      </c>
      <c r="G1057" s="143">
        <v>0</v>
      </c>
      <c r="H1057" s="144">
        <v>0</v>
      </c>
      <c r="I1057" s="143">
        <v>0</v>
      </c>
      <c r="J1057" s="144">
        <v>0</v>
      </c>
      <c r="K1057" s="143">
        <v>0</v>
      </c>
      <c r="L1057" s="144">
        <v>0</v>
      </c>
      <c r="M1057" s="143">
        <v>0</v>
      </c>
      <c r="N1057" s="144">
        <v>0</v>
      </c>
      <c r="O1057" s="143">
        <v>0</v>
      </c>
      <c r="P1057" s="144">
        <v>0</v>
      </c>
      <c r="Q1057" s="143">
        <v>0</v>
      </c>
      <c r="R1057" s="144">
        <v>0</v>
      </c>
      <c r="S1057" s="143">
        <v>0</v>
      </c>
      <c r="T1057" s="144">
        <v>0</v>
      </c>
      <c r="U1057" s="143">
        <v>0</v>
      </c>
      <c r="V1057" s="144">
        <v>0</v>
      </c>
      <c r="W1057" s="143">
        <v>0</v>
      </c>
      <c r="X1057" s="143">
        <v>0</v>
      </c>
      <c r="Y1057" s="144">
        <v>0</v>
      </c>
    </row>
    <row r="1058" spans="2:25" x14ac:dyDescent="0.2">
      <c r="B1058" s="142" t="s">
        <v>1999</v>
      </c>
      <c r="C1058" s="142" t="s">
        <v>1998</v>
      </c>
      <c r="D1058" s="142" t="s">
        <v>2000</v>
      </c>
      <c r="E1058" s="143">
        <v>0</v>
      </c>
      <c r="F1058" s="144">
        <v>0</v>
      </c>
      <c r="G1058" s="143">
        <v>0</v>
      </c>
      <c r="H1058" s="144">
        <v>0</v>
      </c>
      <c r="I1058" s="143">
        <v>0</v>
      </c>
      <c r="J1058" s="144">
        <v>0</v>
      </c>
      <c r="K1058" s="143">
        <v>0</v>
      </c>
      <c r="L1058" s="144">
        <v>0</v>
      </c>
      <c r="M1058" s="143">
        <v>0</v>
      </c>
      <c r="N1058" s="144">
        <v>0</v>
      </c>
      <c r="O1058" s="143">
        <v>0</v>
      </c>
      <c r="P1058" s="144">
        <v>0</v>
      </c>
      <c r="Q1058" s="143">
        <v>0</v>
      </c>
      <c r="R1058" s="144">
        <v>0</v>
      </c>
      <c r="S1058" s="143">
        <v>0</v>
      </c>
      <c r="T1058" s="144">
        <v>0</v>
      </c>
      <c r="U1058" s="143">
        <v>0</v>
      </c>
      <c r="V1058" s="144">
        <v>0</v>
      </c>
      <c r="W1058" s="143">
        <v>0</v>
      </c>
      <c r="X1058" s="143">
        <v>0</v>
      </c>
      <c r="Y1058" s="144">
        <v>0</v>
      </c>
    </row>
    <row r="1059" spans="2:25" x14ac:dyDescent="0.2">
      <c r="B1059" s="142" t="s">
        <v>2001</v>
      </c>
      <c r="C1059" s="142" t="s">
        <v>1998</v>
      </c>
      <c r="D1059" s="142" t="s">
        <v>2002</v>
      </c>
      <c r="E1059" s="143">
        <v>0</v>
      </c>
      <c r="F1059" s="144">
        <v>0</v>
      </c>
      <c r="G1059" s="143">
        <v>0</v>
      </c>
      <c r="H1059" s="144">
        <v>0</v>
      </c>
      <c r="I1059" s="143">
        <v>0</v>
      </c>
      <c r="J1059" s="144">
        <v>0</v>
      </c>
      <c r="K1059" s="143">
        <v>0</v>
      </c>
      <c r="L1059" s="144">
        <v>0</v>
      </c>
      <c r="M1059" s="143">
        <v>0</v>
      </c>
      <c r="N1059" s="144">
        <v>0</v>
      </c>
      <c r="O1059" s="143">
        <v>0</v>
      </c>
      <c r="P1059" s="144">
        <v>0</v>
      </c>
      <c r="Q1059" s="143">
        <v>0</v>
      </c>
      <c r="R1059" s="144">
        <v>0</v>
      </c>
      <c r="S1059" s="143">
        <v>0</v>
      </c>
      <c r="T1059" s="144">
        <v>0</v>
      </c>
      <c r="U1059" s="143">
        <v>0</v>
      </c>
      <c r="V1059" s="144">
        <v>0</v>
      </c>
      <c r="W1059" s="143">
        <v>0</v>
      </c>
      <c r="X1059" s="143">
        <v>0</v>
      </c>
      <c r="Y1059" s="144">
        <v>0</v>
      </c>
    </row>
    <row r="1060" spans="2:25" x14ac:dyDescent="0.2">
      <c r="B1060" s="142" t="s">
        <v>2003</v>
      </c>
      <c r="C1060" s="142" t="s">
        <v>1998</v>
      </c>
      <c r="D1060" s="142" t="s">
        <v>2004</v>
      </c>
      <c r="E1060" s="143">
        <v>0</v>
      </c>
      <c r="F1060" s="144">
        <v>0</v>
      </c>
      <c r="G1060" s="143">
        <v>0</v>
      </c>
      <c r="H1060" s="144">
        <v>0</v>
      </c>
      <c r="I1060" s="143">
        <v>0</v>
      </c>
      <c r="J1060" s="144">
        <v>0</v>
      </c>
      <c r="K1060" s="143">
        <v>0</v>
      </c>
      <c r="L1060" s="144">
        <v>0</v>
      </c>
      <c r="M1060" s="143">
        <v>0</v>
      </c>
      <c r="N1060" s="144">
        <v>0</v>
      </c>
      <c r="O1060" s="143">
        <v>0</v>
      </c>
      <c r="P1060" s="144">
        <v>0</v>
      </c>
      <c r="Q1060" s="143">
        <v>0</v>
      </c>
      <c r="R1060" s="144">
        <v>0</v>
      </c>
      <c r="S1060" s="143">
        <v>0</v>
      </c>
      <c r="T1060" s="144">
        <v>0</v>
      </c>
      <c r="U1060" s="143">
        <v>0</v>
      </c>
      <c r="V1060" s="144">
        <v>0</v>
      </c>
      <c r="W1060" s="143">
        <v>0</v>
      </c>
      <c r="X1060" s="143">
        <v>0</v>
      </c>
      <c r="Y1060" s="144">
        <v>0</v>
      </c>
    </row>
    <row r="1061" spans="2:25" x14ac:dyDescent="0.2">
      <c r="B1061" s="142" t="s">
        <v>2005</v>
      </c>
      <c r="C1061" s="142" t="s">
        <v>1998</v>
      </c>
      <c r="D1061" s="142" t="s">
        <v>2006</v>
      </c>
      <c r="E1061" s="143">
        <v>0</v>
      </c>
      <c r="F1061" s="144">
        <v>0</v>
      </c>
      <c r="G1061" s="143">
        <v>0</v>
      </c>
      <c r="H1061" s="144">
        <v>0</v>
      </c>
      <c r="I1061" s="143">
        <v>0</v>
      </c>
      <c r="J1061" s="144">
        <v>0</v>
      </c>
      <c r="K1061" s="143">
        <v>0</v>
      </c>
      <c r="L1061" s="144">
        <v>0</v>
      </c>
      <c r="M1061" s="143">
        <v>0</v>
      </c>
      <c r="N1061" s="144">
        <v>0</v>
      </c>
      <c r="O1061" s="143">
        <v>0</v>
      </c>
      <c r="P1061" s="144">
        <v>0</v>
      </c>
      <c r="Q1061" s="143">
        <v>0</v>
      </c>
      <c r="R1061" s="144">
        <v>0</v>
      </c>
      <c r="S1061" s="143">
        <v>0</v>
      </c>
      <c r="T1061" s="144">
        <v>0</v>
      </c>
      <c r="U1061" s="143">
        <v>0</v>
      </c>
      <c r="V1061" s="144">
        <v>0</v>
      </c>
      <c r="W1061" s="143">
        <v>0</v>
      </c>
      <c r="X1061" s="143">
        <v>0</v>
      </c>
      <c r="Y1061" s="144">
        <v>0</v>
      </c>
    </row>
    <row r="1062" spans="2:25" x14ac:dyDescent="0.2">
      <c r="B1062" s="142" t="s">
        <v>2007</v>
      </c>
      <c r="C1062" s="142" t="s">
        <v>1998</v>
      </c>
      <c r="D1062" s="142" t="s">
        <v>2008</v>
      </c>
      <c r="E1062" s="143">
        <v>0</v>
      </c>
      <c r="F1062" s="144">
        <v>0</v>
      </c>
      <c r="G1062" s="143">
        <v>0</v>
      </c>
      <c r="H1062" s="144">
        <v>0</v>
      </c>
      <c r="I1062" s="143">
        <v>0</v>
      </c>
      <c r="J1062" s="144">
        <v>0</v>
      </c>
      <c r="K1062" s="143">
        <v>0</v>
      </c>
      <c r="L1062" s="144">
        <v>0</v>
      </c>
      <c r="M1062" s="143">
        <v>0</v>
      </c>
      <c r="N1062" s="144">
        <v>0</v>
      </c>
      <c r="O1062" s="143">
        <v>0</v>
      </c>
      <c r="P1062" s="144">
        <v>0</v>
      </c>
      <c r="Q1062" s="143">
        <v>0</v>
      </c>
      <c r="R1062" s="144">
        <v>0</v>
      </c>
      <c r="S1062" s="143">
        <v>0</v>
      </c>
      <c r="T1062" s="144">
        <v>0</v>
      </c>
      <c r="U1062" s="143">
        <v>0</v>
      </c>
      <c r="V1062" s="144">
        <v>0</v>
      </c>
      <c r="W1062" s="143">
        <v>0</v>
      </c>
      <c r="X1062" s="143">
        <v>0</v>
      </c>
      <c r="Y1062" s="144">
        <v>0</v>
      </c>
    </row>
    <row r="1063" spans="2:25" x14ac:dyDescent="0.2">
      <c r="B1063" s="142" t="s">
        <v>2009</v>
      </c>
      <c r="C1063" s="142" t="s">
        <v>1998</v>
      </c>
      <c r="D1063" s="142" t="s">
        <v>2010</v>
      </c>
      <c r="E1063" s="143">
        <v>0</v>
      </c>
      <c r="F1063" s="144">
        <v>0</v>
      </c>
      <c r="G1063" s="143">
        <v>0</v>
      </c>
      <c r="H1063" s="144">
        <v>0</v>
      </c>
      <c r="I1063" s="143">
        <v>0</v>
      </c>
      <c r="J1063" s="144">
        <v>0</v>
      </c>
      <c r="K1063" s="143">
        <v>0</v>
      </c>
      <c r="L1063" s="144">
        <v>0</v>
      </c>
      <c r="M1063" s="143">
        <v>0</v>
      </c>
      <c r="N1063" s="144">
        <v>0</v>
      </c>
      <c r="O1063" s="143">
        <v>0</v>
      </c>
      <c r="P1063" s="144">
        <v>0</v>
      </c>
      <c r="Q1063" s="143">
        <v>0</v>
      </c>
      <c r="R1063" s="144">
        <v>0</v>
      </c>
      <c r="S1063" s="143">
        <v>0</v>
      </c>
      <c r="T1063" s="144">
        <v>0</v>
      </c>
      <c r="U1063" s="143">
        <v>0</v>
      </c>
      <c r="V1063" s="144">
        <v>0</v>
      </c>
      <c r="W1063" s="143">
        <v>0</v>
      </c>
      <c r="X1063" s="143">
        <v>0</v>
      </c>
      <c r="Y1063" s="144">
        <v>0</v>
      </c>
    </row>
    <row r="1064" spans="2:25" x14ac:dyDescent="0.2">
      <c r="B1064" s="142" t="s">
        <v>2011</v>
      </c>
      <c r="C1064" s="142" t="s">
        <v>2012</v>
      </c>
      <c r="D1064" s="142" t="s">
        <v>2013</v>
      </c>
      <c r="E1064" s="143">
        <v>0</v>
      </c>
      <c r="F1064" s="144">
        <v>0</v>
      </c>
      <c r="G1064" s="143">
        <v>0</v>
      </c>
      <c r="H1064" s="144">
        <v>0</v>
      </c>
      <c r="I1064" s="143">
        <v>0</v>
      </c>
      <c r="J1064" s="144">
        <v>0</v>
      </c>
      <c r="K1064" s="143">
        <v>0</v>
      </c>
      <c r="L1064" s="144">
        <v>0</v>
      </c>
      <c r="M1064" s="143">
        <v>0</v>
      </c>
      <c r="N1064" s="144">
        <v>0</v>
      </c>
      <c r="O1064" s="143">
        <v>0</v>
      </c>
      <c r="P1064" s="144">
        <v>0</v>
      </c>
      <c r="Q1064" s="143">
        <v>0</v>
      </c>
      <c r="R1064" s="144">
        <v>0</v>
      </c>
      <c r="S1064" s="143">
        <v>0</v>
      </c>
      <c r="T1064" s="144">
        <v>0</v>
      </c>
      <c r="U1064" s="143">
        <v>0</v>
      </c>
      <c r="V1064" s="144">
        <v>0</v>
      </c>
      <c r="W1064" s="143">
        <v>0</v>
      </c>
      <c r="X1064" s="143">
        <v>0</v>
      </c>
      <c r="Y1064" s="144">
        <v>0</v>
      </c>
    </row>
    <row r="1065" spans="2:25" x14ac:dyDescent="0.2">
      <c r="B1065" s="142" t="s">
        <v>2014</v>
      </c>
      <c r="C1065" s="142" t="s">
        <v>2012</v>
      </c>
      <c r="D1065" s="142" t="s">
        <v>2015</v>
      </c>
      <c r="E1065" s="143">
        <v>0</v>
      </c>
      <c r="F1065" s="144">
        <v>0</v>
      </c>
      <c r="G1065" s="143">
        <v>0</v>
      </c>
      <c r="H1065" s="144">
        <v>0</v>
      </c>
      <c r="I1065" s="143">
        <v>0</v>
      </c>
      <c r="J1065" s="144">
        <v>0</v>
      </c>
      <c r="K1065" s="143">
        <v>0</v>
      </c>
      <c r="L1065" s="144">
        <v>0</v>
      </c>
      <c r="M1065" s="143">
        <v>0</v>
      </c>
      <c r="N1065" s="144">
        <v>0</v>
      </c>
      <c r="O1065" s="143">
        <v>0</v>
      </c>
      <c r="P1065" s="144">
        <v>0</v>
      </c>
      <c r="Q1065" s="143">
        <v>0</v>
      </c>
      <c r="R1065" s="144">
        <v>0</v>
      </c>
      <c r="S1065" s="143">
        <v>0</v>
      </c>
      <c r="T1065" s="144">
        <v>0</v>
      </c>
      <c r="U1065" s="143">
        <v>0</v>
      </c>
      <c r="V1065" s="144">
        <v>0</v>
      </c>
      <c r="W1065" s="143">
        <v>0</v>
      </c>
      <c r="X1065" s="143">
        <v>0</v>
      </c>
      <c r="Y1065" s="144">
        <v>0</v>
      </c>
    </row>
    <row r="1066" spans="2:25" x14ac:dyDescent="0.2">
      <c r="B1066" s="142" t="s">
        <v>2016</v>
      </c>
      <c r="C1066" s="142" t="s">
        <v>2012</v>
      </c>
      <c r="D1066" s="142" t="s">
        <v>2017</v>
      </c>
      <c r="E1066" s="143">
        <v>0</v>
      </c>
      <c r="F1066" s="144">
        <v>0</v>
      </c>
      <c r="G1066" s="143">
        <v>0</v>
      </c>
      <c r="H1066" s="144">
        <v>0</v>
      </c>
      <c r="I1066" s="143">
        <v>0</v>
      </c>
      <c r="J1066" s="144">
        <v>0</v>
      </c>
      <c r="K1066" s="143">
        <v>0</v>
      </c>
      <c r="L1066" s="144">
        <v>0</v>
      </c>
      <c r="M1066" s="143">
        <v>0</v>
      </c>
      <c r="N1066" s="144">
        <v>0</v>
      </c>
      <c r="O1066" s="143">
        <v>0</v>
      </c>
      <c r="P1066" s="144">
        <v>0</v>
      </c>
      <c r="Q1066" s="143">
        <v>0</v>
      </c>
      <c r="R1066" s="144">
        <v>0</v>
      </c>
      <c r="S1066" s="143">
        <v>0</v>
      </c>
      <c r="T1066" s="144">
        <v>0</v>
      </c>
      <c r="U1066" s="143">
        <v>0</v>
      </c>
      <c r="V1066" s="144">
        <v>0</v>
      </c>
      <c r="W1066" s="143">
        <v>0</v>
      </c>
      <c r="X1066" s="143">
        <v>0</v>
      </c>
      <c r="Y1066" s="144">
        <v>0</v>
      </c>
    </row>
    <row r="1067" spans="2:25" x14ac:dyDescent="0.2">
      <c r="B1067" s="142" t="s">
        <v>2018</v>
      </c>
      <c r="C1067" s="142" t="s">
        <v>2012</v>
      </c>
      <c r="D1067" s="142" t="s">
        <v>2019</v>
      </c>
      <c r="E1067" s="143">
        <v>0</v>
      </c>
      <c r="F1067" s="144">
        <v>0</v>
      </c>
      <c r="G1067" s="143">
        <v>0</v>
      </c>
      <c r="H1067" s="144">
        <v>0</v>
      </c>
      <c r="I1067" s="143">
        <v>0</v>
      </c>
      <c r="J1067" s="144">
        <v>0</v>
      </c>
      <c r="K1067" s="143">
        <v>0</v>
      </c>
      <c r="L1067" s="144">
        <v>0</v>
      </c>
      <c r="M1067" s="143">
        <v>0</v>
      </c>
      <c r="N1067" s="144">
        <v>0</v>
      </c>
      <c r="O1067" s="143">
        <v>0</v>
      </c>
      <c r="P1067" s="144">
        <v>0</v>
      </c>
      <c r="Q1067" s="143">
        <v>0</v>
      </c>
      <c r="R1067" s="144">
        <v>0</v>
      </c>
      <c r="S1067" s="143">
        <v>0</v>
      </c>
      <c r="T1067" s="144">
        <v>0</v>
      </c>
      <c r="U1067" s="143">
        <v>0</v>
      </c>
      <c r="V1067" s="144">
        <v>0</v>
      </c>
      <c r="W1067" s="143">
        <v>0</v>
      </c>
      <c r="X1067" s="143">
        <v>0</v>
      </c>
      <c r="Y1067" s="144">
        <v>0</v>
      </c>
    </row>
    <row r="1068" spans="2:25" x14ac:dyDescent="0.2">
      <c r="B1068" s="142" t="s">
        <v>2020</v>
      </c>
      <c r="C1068" s="142" t="s">
        <v>2012</v>
      </c>
      <c r="D1068" s="142" t="s">
        <v>2021</v>
      </c>
      <c r="E1068" s="143">
        <v>0</v>
      </c>
      <c r="F1068" s="144">
        <v>0</v>
      </c>
      <c r="G1068" s="143">
        <v>0</v>
      </c>
      <c r="H1068" s="144">
        <v>0</v>
      </c>
      <c r="I1068" s="143">
        <v>0</v>
      </c>
      <c r="J1068" s="144">
        <v>0</v>
      </c>
      <c r="K1068" s="143">
        <v>0</v>
      </c>
      <c r="L1068" s="144">
        <v>0</v>
      </c>
      <c r="M1068" s="143">
        <v>0</v>
      </c>
      <c r="N1068" s="144">
        <v>0</v>
      </c>
      <c r="O1068" s="143">
        <v>0</v>
      </c>
      <c r="P1068" s="144">
        <v>0</v>
      </c>
      <c r="Q1068" s="143">
        <v>0</v>
      </c>
      <c r="R1068" s="144">
        <v>0</v>
      </c>
      <c r="S1068" s="143">
        <v>0</v>
      </c>
      <c r="T1068" s="144">
        <v>0</v>
      </c>
      <c r="U1068" s="143">
        <v>0</v>
      </c>
      <c r="V1068" s="144">
        <v>0</v>
      </c>
      <c r="W1068" s="143">
        <v>0</v>
      </c>
      <c r="X1068" s="143">
        <v>0</v>
      </c>
      <c r="Y1068" s="144">
        <v>0</v>
      </c>
    </row>
    <row r="1069" spans="2:25" x14ac:dyDescent="0.2">
      <c r="B1069" s="142" t="s">
        <v>2022</v>
      </c>
      <c r="C1069" s="142" t="s">
        <v>2012</v>
      </c>
      <c r="D1069" s="142" t="s">
        <v>2148</v>
      </c>
      <c r="E1069" s="143">
        <v>0</v>
      </c>
      <c r="F1069" s="144">
        <v>0</v>
      </c>
      <c r="G1069" s="143">
        <v>0</v>
      </c>
      <c r="H1069" s="144">
        <v>0</v>
      </c>
      <c r="I1069" s="143">
        <v>0</v>
      </c>
      <c r="J1069" s="144">
        <v>0</v>
      </c>
      <c r="K1069" s="143">
        <v>0</v>
      </c>
      <c r="L1069" s="144">
        <v>0</v>
      </c>
      <c r="M1069" s="143">
        <v>0</v>
      </c>
      <c r="N1069" s="144">
        <v>0</v>
      </c>
      <c r="O1069" s="143">
        <v>0</v>
      </c>
      <c r="P1069" s="144">
        <v>0</v>
      </c>
      <c r="Q1069" s="143">
        <v>0</v>
      </c>
      <c r="R1069" s="144">
        <v>0</v>
      </c>
      <c r="S1069" s="143">
        <v>0</v>
      </c>
      <c r="T1069" s="144">
        <v>0</v>
      </c>
      <c r="U1069" s="143">
        <v>0</v>
      </c>
      <c r="V1069" s="144">
        <v>0</v>
      </c>
      <c r="W1069" s="143">
        <v>0</v>
      </c>
      <c r="X1069" s="143">
        <v>0</v>
      </c>
      <c r="Y1069" s="144">
        <v>0</v>
      </c>
    </row>
    <row r="1070" spans="2:25" x14ac:dyDescent="0.2">
      <c r="B1070" s="142" t="s">
        <v>2023</v>
      </c>
      <c r="C1070" s="142" t="s">
        <v>2012</v>
      </c>
      <c r="D1070" s="142" t="s">
        <v>2024</v>
      </c>
      <c r="E1070" s="143">
        <v>0</v>
      </c>
      <c r="F1070" s="144">
        <v>0</v>
      </c>
      <c r="G1070" s="143">
        <v>0</v>
      </c>
      <c r="H1070" s="144">
        <v>0</v>
      </c>
      <c r="I1070" s="143">
        <v>0</v>
      </c>
      <c r="J1070" s="144">
        <v>0</v>
      </c>
      <c r="K1070" s="143">
        <v>0</v>
      </c>
      <c r="L1070" s="144">
        <v>0</v>
      </c>
      <c r="M1070" s="143">
        <v>0</v>
      </c>
      <c r="N1070" s="144">
        <v>0</v>
      </c>
      <c r="O1070" s="143">
        <v>0</v>
      </c>
      <c r="P1070" s="144">
        <v>0</v>
      </c>
      <c r="Q1070" s="143">
        <v>0</v>
      </c>
      <c r="R1070" s="144">
        <v>0</v>
      </c>
      <c r="S1070" s="143">
        <v>0</v>
      </c>
      <c r="T1070" s="144">
        <v>0</v>
      </c>
      <c r="U1070" s="143">
        <v>0</v>
      </c>
      <c r="V1070" s="144">
        <v>0</v>
      </c>
      <c r="W1070" s="143">
        <v>0</v>
      </c>
      <c r="X1070" s="143">
        <v>0</v>
      </c>
      <c r="Y1070" s="144">
        <v>0</v>
      </c>
    </row>
    <row r="1071" spans="2:25" x14ac:dyDescent="0.2">
      <c r="B1071" s="142" t="s">
        <v>2025</v>
      </c>
      <c r="C1071" s="142" t="s">
        <v>2012</v>
      </c>
      <c r="D1071" s="142" t="s">
        <v>2155</v>
      </c>
      <c r="E1071" s="143">
        <v>0</v>
      </c>
      <c r="F1071" s="144">
        <v>0</v>
      </c>
      <c r="G1071" s="143">
        <v>0</v>
      </c>
      <c r="H1071" s="144">
        <v>0</v>
      </c>
      <c r="I1071" s="143">
        <v>0</v>
      </c>
      <c r="J1071" s="144">
        <v>0</v>
      </c>
      <c r="K1071" s="143">
        <v>0</v>
      </c>
      <c r="L1071" s="144">
        <v>0</v>
      </c>
      <c r="M1071" s="143">
        <v>0</v>
      </c>
      <c r="N1071" s="144">
        <v>0</v>
      </c>
      <c r="O1071" s="143">
        <v>0</v>
      </c>
      <c r="P1071" s="144">
        <v>0</v>
      </c>
      <c r="Q1071" s="143">
        <v>0</v>
      </c>
      <c r="R1071" s="144">
        <v>0</v>
      </c>
      <c r="S1071" s="143">
        <v>0</v>
      </c>
      <c r="T1071" s="144">
        <v>0</v>
      </c>
      <c r="U1071" s="143">
        <v>0</v>
      </c>
      <c r="V1071" s="144">
        <v>0</v>
      </c>
      <c r="W1071" s="143">
        <v>0</v>
      </c>
      <c r="X1071" s="143">
        <v>0</v>
      </c>
      <c r="Y1071" s="144">
        <v>0</v>
      </c>
    </row>
    <row r="1072" spans="2:25" x14ac:dyDescent="0.2">
      <c r="B1072" s="142" t="s">
        <v>2026</v>
      </c>
      <c r="C1072" s="142" t="s">
        <v>2012</v>
      </c>
      <c r="D1072" s="142" t="s">
        <v>2137</v>
      </c>
      <c r="E1072" s="143">
        <v>0</v>
      </c>
      <c r="F1072" s="144">
        <v>0</v>
      </c>
      <c r="G1072" s="143">
        <v>0</v>
      </c>
      <c r="H1072" s="144">
        <v>0</v>
      </c>
      <c r="I1072" s="143">
        <v>0</v>
      </c>
      <c r="J1072" s="144">
        <v>0</v>
      </c>
      <c r="K1072" s="143">
        <v>0</v>
      </c>
      <c r="L1072" s="144">
        <v>0</v>
      </c>
      <c r="M1072" s="143">
        <v>0</v>
      </c>
      <c r="N1072" s="144">
        <v>0</v>
      </c>
      <c r="O1072" s="143">
        <v>0</v>
      </c>
      <c r="P1072" s="144">
        <v>0</v>
      </c>
      <c r="Q1072" s="143">
        <v>0</v>
      </c>
      <c r="R1072" s="144">
        <v>0</v>
      </c>
      <c r="S1072" s="143">
        <v>0</v>
      </c>
      <c r="T1072" s="144">
        <v>0</v>
      </c>
      <c r="U1072" s="143">
        <v>0</v>
      </c>
      <c r="V1072" s="144">
        <v>0</v>
      </c>
      <c r="W1072" s="143">
        <v>0</v>
      </c>
      <c r="X1072" s="143">
        <v>0</v>
      </c>
      <c r="Y1072" s="144">
        <v>0</v>
      </c>
    </row>
    <row r="1073" spans="2:25" x14ac:dyDescent="0.2">
      <c r="B1073" s="142" t="s">
        <v>2027</v>
      </c>
      <c r="C1073" s="142" t="s">
        <v>2012</v>
      </c>
      <c r="D1073" s="142" t="s">
        <v>2028</v>
      </c>
      <c r="E1073" s="143">
        <v>0</v>
      </c>
      <c r="F1073" s="144">
        <v>0</v>
      </c>
      <c r="G1073" s="143">
        <v>0</v>
      </c>
      <c r="H1073" s="144">
        <v>0</v>
      </c>
      <c r="I1073" s="143">
        <v>0</v>
      </c>
      <c r="J1073" s="144">
        <v>0</v>
      </c>
      <c r="K1073" s="143">
        <v>0</v>
      </c>
      <c r="L1073" s="144">
        <v>0</v>
      </c>
      <c r="M1073" s="143">
        <v>0</v>
      </c>
      <c r="N1073" s="144">
        <v>0</v>
      </c>
      <c r="O1073" s="143">
        <v>0</v>
      </c>
      <c r="P1073" s="144">
        <v>0</v>
      </c>
      <c r="Q1073" s="143">
        <v>0</v>
      </c>
      <c r="R1073" s="144">
        <v>0</v>
      </c>
      <c r="S1073" s="143">
        <v>0</v>
      </c>
      <c r="T1073" s="144">
        <v>0</v>
      </c>
      <c r="U1073" s="143">
        <v>0</v>
      </c>
      <c r="V1073" s="144">
        <v>0</v>
      </c>
      <c r="W1073" s="143">
        <v>0</v>
      </c>
      <c r="X1073" s="143">
        <v>0</v>
      </c>
      <c r="Y1073" s="144">
        <v>0</v>
      </c>
    </row>
    <row r="1074" spans="2:25" x14ac:dyDescent="0.2">
      <c r="B1074" s="142" t="s">
        <v>2029</v>
      </c>
      <c r="C1074" s="142" t="s">
        <v>2012</v>
      </c>
      <c r="D1074" s="142" t="s">
        <v>2030</v>
      </c>
      <c r="E1074" s="143">
        <v>0</v>
      </c>
      <c r="F1074" s="144">
        <v>0</v>
      </c>
      <c r="G1074" s="143">
        <v>0</v>
      </c>
      <c r="H1074" s="144">
        <v>0</v>
      </c>
      <c r="I1074" s="143">
        <v>0</v>
      </c>
      <c r="J1074" s="144">
        <v>0</v>
      </c>
      <c r="K1074" s="143">
        <v>0</v>
      </c>
      <c r="L1074" s="144">
        <v>0</v>
      </c>
      <c r="M1074" s="143">
        <v>0</v>
      </c>
      <c r="N1074" s="144">
        <v>0</v>
      </c>
      <c r="O1074" s="143">
        <v>0</v>
      </c>
      <c r="P1074" s="144">
        <v>0</v>
      </c>
      <c r="Q1074" s="143">
        <v>0</v>
      </c>
      <c r="R1074" s="144">
        <v>0</v>
      </c>
      <c r="S1074" s="143">
        <v>0</v>
      </c>
      <c r="T1074" s="144">
        <v>0</v>
      </c>
      <c r="U1074" s="143">
        <v>0</v>
      </c>
      <c r="V1074" s="144">
        <v>0</v>
      </c>
      <c r="W1074" s="143">
        <v>0</v>
      </c>
      <c r="X1074" s="143">
        <v>0</v>
      </c>
      <c r="Y1074" s="144">
        <v>0</v>
      </c>
    </row>
    <row r="1075" spans="2:25" x14ac:dyDescent="0.2">
      <c r="B1075" s="142" t="s">
        <v>2031</v>
      </c>
      <c r="C1075" s="142" t="s">
        <v>2012</v>
      </c>
      <c r="D1075" s="142" t="s">
        <v>2032</v>
      </c>
      <c r="E1075" s="143">
        <v>0</v>
      </c>
      <c r="F1075" s="144">
        <v>0</v>
      </c>
      <c r="G1075" s="143">
        <v>0</v>
      </c>
      <c r="H1075" s="144">
        <v>0</v>
      </c>
      <c r="I1075" s="143">
        <v>0</v>
      </c>
      <c r="J1075" s="144">
        <v>0</v>
      </c>
      <c r="K1075" s="143">
        <v>0</v>
      </c>
      <c r="L1075" s="144">
        <v>0</v>
      </c>
      <c r="M1075" s="143">
        <v>0</v>
      </c>
      <c r="N1075" s="144">
        <v>0</v>
      </c>
      <c r="O1075" s="143">
        <v>0</v>
      </c>
      <c r="P1075" s="144">
        <v>0</v>
      </c>
      <c r="Q1075" s="143">
        <v>0</v>
      </c>
      <c r="R1075" s="144">
        <v>0</v>
      </c>
      <c r="S1075" s="143">
        <v>0</v>
      </c>
      <c r="T1075" s="144">
        <v>0</v>
      </c>
      <c r="U1075" s="143">
        <v>0</v>
      </c>
      <c r="V1075" s="144">
        <v>0</v>
      </c>
      <c r="W1075" s="143">
        <v>0</v>
      </c>
      <c r="X1075" s="143">
        <v>0</v>
      </c>
      <c r="Y1075" s="144">
        <v>0</v>
      </c>
    </row>
    <row r="1076" spans="2:25" x14ac:dyDescent="0.2">
      <c r="B1076" s="142" t="s">
        <v>2033</v>
      </c>
      <c r="C1076" s="142" t="s">
        <v>2012</v>
      </c>
      <c r="D1076" s="142" t="s">
        <v>159</v>
      </c>
      <c r="E1076" s="143">
        <v>0</v>
      </c>
      <c r="F1076" s="144">
        <v>0</v>
      </c>
      <c r="G1076" s="143">
        <v>0</v>
      </c>
      <c r="H1076" s="144">
        <v>0</v>
      </c>
      <c r="I1076" s="143">
        <v>0</v>
      </c>
      <c r="J1076" s="144">
        <v>0</v>
      </c>
      <c r="K1076" s="143">
        <v>0</v>
      </c>
      <c r="L1076" s="144">
        <v>0</v>
      </c>
      <c r="M1076" s="143">
        <v>0</v>
      </c>
      <c r="N1076" s="144">
        <v>0</v>
      </c>
      <c r="O1076" s="143">
        <v>0</v>
      </c>
      <c r="P1076" s="144">
        <v>0</v>
      </c>
      <c r="Q1076" s="143">
        <v>0</v>
      </c>
      <c r="R1076" s="144">
        <v>0</v>
      </c>
      <c r="S1076" s="143">
        <v>0</v>
      </c>
      <c r="T1076" s="144">
        <v>0</v>
      </c>
      <c r="U1076" s="143">
        <v>0</v>
      </c>
      <c r="V1076" s="144">
        <v>0</v>
      </c>
      <c r="W1076" s="143">
        <v>0</v>
      </c>
      <c r="X1076" s="143">
        <v>0</v>
      </c>
      <c r="Y1076" s="144">
        <v>0</v>
      </c>
    </row>
    <row r="1077" spans="2:25" x14ac:dyDescent="0.2">
      <c r="B1077" s="142" t="s">
        <v>2034</v>
      </c>
      <c r="C1077" s="142" t="s">
        <v>2012</v>
      </c>
      <c r="D1077" s="142" t="s">
        <v>2035</v>
      </c>
      <c r="E1077" s="143">
        <v>0</v>
      </c>
      <c r="F1077" s="144">
        <v>0</v>
      </c>
      <c r="G1077" s="143">
        <v>0</v>
      </c>
      <c r="H1077" s="144">
        <v>0</v>
      </c>
      <c r="I1077" s="143">
        <v>0</v>
      </c>
      <c r="J1077" s="144">
        <v>0</v>
      </c>
      <c r="K1077" s="143">
        <v>0</v>
      </c>
      <c r="L1077" s="144">
        <v>0</v>
      </c>
      <c r="M1077" s="143">
        <v>0</v>
      </c>
      <c r="N1077" s="144">
        <v>0</v>
      </c>
      <c r="O1077" s="143">
        <v>0</v>
      </c>
      <c r="P1077" s="144">
        <v>0</v>
      </c>
      <c r="Q1077" s="143">
        <v>0</v>
      </c>
      <c r="R1077" s="144">
        <v>0</v>
      </c>
      <c r="S1077" s="143">
        <v>0</v>
      </c>
      <c r="T1077" s="144">
        <v>0</v>
      </c>
      <c r="U1077" s="143">
        <v>0</v>
      </c>
      <c r="V1077" s="144">
        <v>0</v>
      </c>
      <c r="W1077" s="143">
        <v>0</v>
      </c>
      <c r="X1077" s="143">
        <v>0</v>
      </c>
      <c r="Y1077" s="144">
        <v>0</v>
      </c>
    </row>
    <row r="1078" spans="2:25" x14ac:dyDescent="0.2">
      <c r="B1078" s="142" t="s">
        <v>2036</v>
      </c>
      <c r="C1078" s="142" t="s">
        <v>2012</v>
      </c>
      <c r="D1078" s="142" t="s">
        <v>2037</v>
      </c>
      <c r="E1078" s="143">
        <v>0</v>
      </c>
      <c r="F1078" s="144">
        <v>0</v>
      </c>
      <c r="G1078" s="143">
        <v>0</v>
      </c>
      <c r="H1078" s="144">
        <v>0</v>
      </c>
      <c r="I1078" s="143">
        <v>0</v>
      </c>
      <c r="J1078" s="144">
        <v>0</v>
      </c>
      <c r="K1078" s="143">
        <v>0</v>
      </c>
      <c r="L1078" s="144">
        <v>0</v>
      </c>
      <c r="M1078" s="143">
        <v>0</v>
      </c>
      <c r="N1078" s="144">
        <v>0</v>
      </c>
      <c r="O1078" s="143">
        <v>0</v>
      </c>
      <c r="P1078" s="144">
        <v>0</v>
      </c>
      <c r="Q1078" s="143">
        <v>0</v>
      </c>
      <c r="R1078" s="144">
        <v>0</v>
      </c>
      <c r="S1078" s="143">
        <v>0</v>
      </c>
      <c r="T1078" s="144">
        <v>0</v>
      </c>
      <c r="U1078" s="143">
        <v>0</v>
      </c>
      <c r="V1078" s="144">
        <v>0</v>
      </c>
      <c r="W1078" s="143">
        <v>0</v>
      </c>
      <c r="X1078" s="143">
        <v>0</v>
      </c>
      <c r="Y1078" s="144">
        <v>0</v>
      </c>
    </row>
    <row r="1079" spans="2:25" x14ac:dyDescent="0.2">
      <c r="B1079" s="142" t="s">
        <v>2038</v>
      </c>
      <c r="C1079" s="142" t="s">
        <v>2012</v>
      </c>
      <c r="D1079" s="142" t="s">
        <v>2039</v>
      </c>
      <c r="E1079" s="143">
        <v>0</v>
      </c>
      <c r="F1079" s="144">
        <v>0</v>
      </c>
      <c r="G1079" s="143">
        <v>0</v>
      </c>
      <c r="H1079" s="144">
        <v>0</v>
      </c>
      <c r="I1079" s="143">
        <v>0</v>
      </c>
      <c r="J1079" s="144">
        <v>0</v>
      </c>
      <c r="K1079" s="143">
        <v>0</v>
      </c>
      <c r="L1079" s="144">
        <v>0</v>
      </c>
      <c r="M1079" s="143">
        <v>0</v>
      </c>
      <c r="N1079" s="144">
        <v>0</v>
      </c>
      <c r="O1079" s="143">
        <v>0</v>
      </c>
      <c r="P1079" s="144">
        <v>0</v>
      </c>
      <c r="Q1079" s="143">
        <v>0</v>
      </c>
      <c r="R1079" s="144">
        <v>0</v>
      </c>
      <c r="S1079" s="143">
        <v>0</v>
      </c>
      <c r="T1079" s="144">
        <v>0</v>
      </c>
      <c r="U1079" s="143">
        <v>0</v>
      </c>
      <c r="V1079" s="144">
        <v>0</v>
      </c>
      <c r="W1079" s="143">
        <v>0</v>
      </c>
      <c r="X1079" s="143">
        <v>0</v>
      </c>
      <c r="Y1079" s="144">
        <v>0</v>
      </c>
    </row>
    <row r="1080" spans="2:25" x14ac:dyDescent="0.2">
      <c r="B1080" s="142" t="s">
        <v>2040</v>
      </c>
      <c r="C1080" s="142" t="s">
        <v>2012</v>
      </c>
      <c r="D1080" s="142" t="s">
        <v>2041</v>
      </c>
      <c r="E1080" s="143">
        <v>0</v>
      </c>
      <c r="F1080" s="144">
        <v>0</v>
      </c>
      <c r="G1080" s="143">
        <v>0</v>
      </c>
      <c r="H1080" s="144">
        <v>0</v>
      </c>
      <c r="I1080" s="143">
        <v>0</v>
      </c>
      <c r="J1080" s="144">
        <v>0</v>
      </c>
      <c r="K1080" s="143">
        <v>0</v>
      </c>
      <c r="L1080" s="144">
        <v>0</v>
      </c>
      <c r="M1080" s="143">
        <v>0</v>
      </c>
      <c r="N1080" s="144">
        <v>0</v>
      </c>
      <c r="O1080" s="143">
        <v>0</v>
      </c>
      <c r="P1080" s="144">
        <v>0</v>
      </c>
      <c r="Q1080" s="143">
        <v>0</v>
      </c>
      <c r="R1080" s="144">
        <v>0</v>
      </c>
      <c r="S1080" s="143">
        <v>0</v>
      </c>
      <c r="T1080" s="144">
        <v>0</v>
      </c>
      <c r="U1080" s="143">
        <v>0</v>
      </c>
      <c r="V1080" s="144">
        <v>0</v>
      </c>
      <c r="W1080" s="143">
        <v>0</v>
      </c>
      <c r="X1080" s="143">
        <v>0</v>
      </c>
      <c r="Y1080" s="144">
        <v>0</v>
      </c>
    </row>
    <row r="1081" spans="2:25" x14ac:dyDescent="0.2">
      <c r="B1081" s="142" t="s">
        <v>2042</v>
      </c>
      <c r="C1081" s="142" t="s">
        <v>2012</v>
      </c>
      <c r="D1081" s="142" t="s">
        <v>2043</v>
      </c>
      <c r="E1081" s="143">
        <v>0</v>
      </c>
      <c r="F1081" s="144">
        <v>0</v>
      </c>
      <c r="G1081" s="143">
        <v>0</v>
      </c>
      <c r="H1081" s="144">
        <v>0</v>
      </c>
      <c r="I1081" s="143">
        <v>0</v>
      </c>
      <c r="J1081" s="144">
        <v>0</v>
      </c>
      <c r="K1081" s="143">
        <v>0</v>
      </c>
      <c r="L1081" s="144">
        <v>0</v>
      </c>
      <c r="M1081" s="143">
        <v>0</v>
      </c>
      <c r="N1081" s="144">
        <v>0</v>
      </c>
      <c r="O1081" s="143">
        <v>0</v>
      </c>
      <c r="P1081" s="144">
        <v>0</v>
      </c>
      <c r="Q1081" s="143">
        <v>0</v>
      </c>
      <c r="R1081" s="144">
        <v>0</v>
      </c>
      <c r="S1081" s="143">
        <v>0</v>
      </c>
      <c r="T1081" s="144">
        <v>0</v>
      </c>
      <c r="U1081" s="143">
        <v>0</v>
      </c>
      <c r="V1081" s="144">
        <v>0</v>
      </c>
      <c r="W1081" s="143">
        <v>0</v>
      </c>
      <c r="X1081" s="143">
        <v>0</v>
      </c>
      <c r="Y1081" s="144">
        <v>0</v>
      </c>
    </row>
    <row r="1082" spans="2:25" x14ac:dyDescent="0.2">
      <c r="B1082" s="142" t="s">
        <v>2044</v>
      </c>
      <c r="C1082" s="142" t="s">
        <v>2012</v>
      </c>
      <c r="D1082" s="142" t="s">
        <v>372</v>
      </c>
      <c r="E1082" s="143">
        <v>0</v>
      </c>
      <c r="F1082" s="144">
        <v>0</v>
      </c>
      <c r="G1082" s="143">
        <v>0</v>
      </c>
      <c r="H1082" s="144">
        <v>0</v>
      </c>
      <c r="I1082" s="143">
        <v>0</v>
      </c>
      <c r="J1082" s="144">
        <v>0</v>
      </c>
      <c r="K1082" s="143">
        <v>0</v>
      </c>
      <c r="L1082" s="144">
        <v>0</v>
      </c>
      <c r="M1082" s="143">
        <v>0</v>
      </c>
      <c r="N1082" s="144">
        <v>0</v>
      </c>
      <c r="O1082" s="143">
        <v>0</v>
      </c>
      <c r="P1082" s="144">
        <v>0</v>
      </c>
      <c r="Q1082" s="143">
        <v>0</v>
      </c>
      <c r="R1082" s="144">
        <v>0</v>
      </c>
      <c r="S1082" s="143">
        <v>0</v>
      </c>
      <c r="T1082" s="144">
        <v>0</v>
      </c>
      <c r="U1082" s="143">
        <v>0</v>
      </c>
      <c r="V1082" s="144">
        <v>0</v>
      </c>
      <c r="W1082" s="143">
        <v>0</v>
      </c>
      <c r="X1082" s="143">
        <v>0</v>
      </c>
      <c r="Y1082" s="144">
        <v>0</v>
      </c>
    </row>
    <row r="1083" spans="2:25" x14ac:dyDescent="0.2">
      <c r="B1083" s="142" t="s">
        <v>2045</v>
      </c>
      <c r="C1083" s="142" t="s">
        <v>2046</v>
      </c>
      <c r="D1083" s="142" t="s">
        <v>2047</v>
      </c>
      <c r="E1083" s="143">
        <v>0</v>
      </c>
      <c r="F1083" s="144">
        <v>0</v>
      </c>
      <c r="G1083" s="143">
        <v>0</v>
      </c>
      <c r="H1083" s="144">
        <v>0</v>
      </c>
      <c r="I1083" s="143">
        <v>0</v>
      </c>
      <c r="J1083" s="144">
        <v>0</v>
      </c>
      <c r="K1083" s="143">
        <v>0</v>
      </c>
      <c r="L1083" s="144">
        <v>0</v>
      </c>
      <c r="M1083" s="143">
        <v>0</v>
      </c>
      <c r="N1083" s="144">
        <v>0</v>
      </c>
      <c r="O1083" s="143">
        <v>0</v>
      </c>
      <c r="P1083" s="144">
        <v>0</v>
      </c>
      <c r="Q1083" s="143">
        <v>0</v>
      </c>
      <c r="R1083" s="144">
        <v>0</v>
      </c>
      <c r="S1083" s="143">
        <v>0</v>
      </c>
      <c r="T1083" s="144">
        <v>0</v>
      </c>
      <c r="U1083" s="143">
        <v>0</v>
      </c>
      <c r="V1083" s="144">
        <v>0</v>
      </c>
      <c r="W1083" s="143">
        <v>0</v>
      </c>
      <c r="X1083" s="143">
        <v>0</v>
      </c>
      <c r="Y1083" s="144">
        <v>0</v>
      </c>
    </row>
    <row r="1084" spans="2:25" x14ac:dyDescent="0.2">
      <c r="B1084" s="142" t="s">
        <v>2048</v>
      </c>
      <c r="C1084" s="142" t="s">
        <v>2046</v>
      </c>
      <c r="D1084" s="142" t="s">
        <v>1395</v>
      </c>
      <c r="E1084" s="143">
        <v>0</v>
      </c>
      <c r="F1084" s="144">
        <v>0</v>
      </c>
      <c r="G1084" s="143">
        <v>0</v>
      </c>
      <c r="H1084" s="144">
        <v>0</v>
      </c>
      <c r="I1084" s="143">
        <v>0</v>
      </c>
      <c r="J1084" s="144">
        <v>0</v>
      </c>
      <c r="K1084" s="143">
        <v>0</v>
      </c>
      <c r="L1084" s="144">
        <v>0</v>
      </c>
      <c r="M1084" s="143">
        <v>0</v>
      </c>
      <c r="N1084" s="144">
        <v>0</v>
      </c>
      <c r="O1084" s="143">
        <v>0</v>
      </c>
      <c r="P1084" s="144">
        <v>0</v>
      </c>
      <c r="Q1084" s="143">
        <v>0</v>
      </c>
      <c r="R1084" s="144">
        <v>0</v>
      </c>
      <c r="S1084" s="143">
        <v>0</v>
      </c>
      <c r="T1084" s="144">
        <v>0</v>
      </c>
      <c r="U1084" s="143">
        <v>0</v>
      </c>
      <c r="V1084" s="144">
        <v>0</v>
      </c>
      <c r="W1084" s="143">
        <v>0</v>
      </c>
      <c r="X1084" s="143">
        <v>0</v>
      </c>
      <c r="Y1084" s="144">
        <v>0</v>
      </c>
    </row>
    <row r="1085" spans="2:25" x14ac:dyDescent="0.2">
      <c r="B1085" s="142" t="s">
        <v>2049</v>
      </c>
      <c r="C1085" s="142" t="s">
        <v>2046</v>
      </c>
      <c r="D1085" s="142" t="s">
        <v>2050</v>
      </c>
      <c r="E1085" s="143">
        <v>0</v>
      </c>
      <c r="F1085" s="144">
        <v>0</v>
      </c>
      <c r="G1085" s="143">
        <v>0</v>
      </c>
      <c r="H1085" s="144">
        <v>0</v>
      </c>
      <c r="I1085" s="143">
        <v>0</v>
      </c>
      <c r="J1085" s="144">
        <v>0</v>
      </c>
      <c r="K1085" s="143">
        <v>0</v>
      </c>
      <c r="L1085" s="144">
        <v>0</v>
      </c>
      <c r="M1085" s="143">
        <v>0</v>
      </c>
      <c r="N1085" s="144">
        <v>0</v>
      </c>
      <c r="O1085" s="143">
        <v>0</v>
      </c>
      <c r="P1085" s="144">
        <v>0</v>
      </c>
      <c r="Q1085" s="143">
        <v>0</v>
      </c>
      <c r="R1085" s="144">
        <v>0</v>
      </c>
      <c r="S1085" s="143">
        <v>0</v>
      </c>
      <c r="T1085" s="144">
        <v>0</v>
      </c>
      <c r="U1085" s="143">
        <v>0</v>
      </c>
      <c r="V1085" s="144">
        <v>0</v>
      </c>
      <c r="W1085" s="143">
        <v>0</v>
      </c>
      <c r="X1085" s="143">
        <v>0</v>
      </c>
      <c r="Y1085" s="144">
        <v>0</v>
      </c>
    </row>
    <row r="1086" spans="2:25" x14ac:dyDescent="0.2">
      <c r="B1086" s="142" t="s">
        <v>2051</v>
      </c>
      <c r="C1086" s="142" t="s">
        <v>2046</v>
      </c>
      <c r="D1086" s="142" t="s">
        <v>2052</v>
      </c>
      <c r="E1086" s="143">
        <v>0</v>
      </c>
      <c r="F1086" s="144">
        <v>0</v>
      </c>
      <c r="G1086" s="143">
        <v>0</v>
      </c>
      <c r="H1086" s="144">
        <v>0</v>
      </c>
      <c r="I1086" s="143">
        <v>0</v>
      </c>
      <c r="J1086" s="144">
        <v>0</v>
      </c>
      <c r="K1086" s="143">
        <v>0</v>
      </c>
      <c r="L1086" s="144">
        <v>0</v>
      </c>
      <c r="M1086" s="143">
        <v>0</v>
      </c>
      <c r="N1086" s="144">
        <v>0</v>
      </c>
      <c r="O1086" s="143">
        <v>0</v>
      </c>
      <c r="P1086" s="144">
        <v>0</v>
      </c>
      <c r="Q1086" s="143">
        <v>0</v>
      </c>
      <c r="R1086" s="144">
        <v>0</v>
      </c>
      <c r="S1086" s="143">
        <v>0</v>
      </c>
      <c r="T1086" s="144">
        <v>0</v>
      </c>
      <c r="U1086" s="143">
        <v>0</v>
      </c>
      <c r="V1086" s="144">
        <v>0</v>
      </c>
      <c r="W1086" s="143">
        <v>0</v>
      </c>
      <c r="X1086" s="143">
        <v>0</v>
      </c>
      <c r="Y1086" s="144">
        <v>0</v>
      </c>
    </row>
    <row r="1087" spans="2:25" x14ac:dyDescent="0.2">
      <c r="B1087" s="142" t="s">
        <v>2053</v>
      </c>
      <c r="C1087" s="142" t="s">
        <v>2046</v>
      </c>
      <c r="D1087" s="142" t="s">
        <v>2054</v>
      </c>
      <c r="E1087" s="143">
        <v>0</v>
      </c>
      <c r="F1087" s="144">
        <v>0</v>
      </c>
      <c r="G1087" s="143">
        <v>0</v>
      </c>
      <c r="H1087" s="144">
        <v>0</v>
      </c>
      <c r="I1087" s="143">
        <v>0</v>
      </c>
      <c r="J1087" s="144">
        <v>0</v>
      </c>
      <c r="K1087" s="143">
        <v>0</v>
      </c>
      <c r="L1087" s="144">
        <v>0</v>
      </c>
      <c r="M1087" s="143">
        <v>0</v>
      </c>
      <c r="N1087" s="144">
        <v>0</v>
      </c>
      <c r="O1087" s="143">
        <v>0</v>
      </c>
      <c r="P1087" s="144">
        <v>0</v>
      </c>
      <c r="Q1087" s="143">
        <v>0</v>
      </c>
      <c r="R1087" s="144">
        <v>0</v>
      </c>
      <c r="S1087" s="143">
        <v>0</v>
      </c>
      <c r="T1087" s="144">
        <v>0</v>
      </c>
      <c r="U1087" s="143">
        <v>0</v>
      </c>
      <c r="V1087" s="144">
        <v>0</v>
      </c>
      <c r="W1087" s="143">
        <v>0</v>
      </c>
      <c r="X1087" s="143">
        <v>0</v>
      </c>
      <c r="Y1087" s="144">
        <v>0</v>
      </c>
    </row>
    <row r="1088" spans="2:25" x14ac:dyDescent="0.2">
      <c r="B1088" s="142" t="s">
        <v>2055</v>
      </c>
      <c r="C1088" s="142" t="s">
        <v>2046</v>
      </c>
      <c r="D1088" s="142" t="s">
        <v>2056</v>
      </c>
      <c r="E1088" s="143">
        <v>0</v>
      </c>
      <c r="F1088" s="144">
        <v>0</v>
      </c>
      <c r="G1088" s="143">
        <v>0</v>
      </c>
      <c r="H1088" s="144">
        <v>0</v>
      </c>
      <c r="I1088" s="143">
        <v>0</v>
      </c>
      <c r="J1088" s="144">
        <v>0</v>
      </c>
      <c r="K1088" s="143">
        <v>0</v>
      </c>
      <c r="L1088" s="144">
        <v>0</v>
      </c>
      <c r="M1088" s="143">
        <v>0</v>
      </c>
      <c r="N1088" s="144">
        <v>0</v>
      </c>
      <c r="O1088" s="143">
        <v>0</v>
      </c>
      <c r="P1088" s="144">
        <v>0</v>
      </c>
      <c r="Q1088" s="143">
        <v>0</v>
      </c>
      <c r="R1088" s="144">
        <v>0</v>
      </c>
      <c r="S1088" s="143">
        <v>0</v>
      </c>
      <c r="T1088" s="144">
        <v>0</v>
      </c>
      <c r="U1088" s="143">
        <v>0</v>
      </c>
      <c r="V1088" s="144">
        <v>0</v>
      </c>
      <c r="W1088" s="143">
        <v>0</v>
      </c>
      <c r="X1088" s="143">
        <v>0</v>
      </c>
      <c r="Y1088" s="144">
        <v>0</v>
      </c>
    </row>
    <row r="1089" spans="2:26" x14ac:dyDescent="0.2">
      <c r="B1089" s="142" t="s">
        <v>2057</v>
      </c>
      <c r="C1089" s="142" t="s">
        <v>2046</v>
      </c>
      <c r="D1089" s="142" t="s">
        <v>2058</v>
      </c>
      <c r="E1089" s="143">
        <v>0</v>
      </c>
      <c r="F1089" s="144">
        <v>0</v>
      </c>
      <c r="G1089" s="143">
        <v>0</v>
      </c>
      <c r="H1089" s="144">
        <v>0</v>
      </c>
      <c r="I1089" s="143">
        <v>0</v>
      </c>
      <c r="J1089" s="144">
        <v>0</v>
      </c>
      <c r="K1089" s="143">
        <v>0</v>
      </c>
      <c r="L1089" s="144">
        <v>0</v>
      </c>
      <c r="M1089" s="143">
        <v>0</v>
      </c>
      <c r="N1089" s="144">
        <v>0</v>
      </c>
      <c r="O1089" s="143">
        <v>0</v>
      </c>
      <c r="P1089" s="144">
        <v>0</v>
      </c>
      <c r="Q1089" s="143">
        <v>0</v>
      </c>
      <c r="R1089" s="144">
        <v>0</v>
      </c>
      <c r="S1089" s="143">
        <v>0</v>
      </c>
      <c r="T1089" s="144">
        <v>0</v>
      </c>
      <c r="U1089" s="143">
        <v>0</v>
      </c>
      <c r="V1089" s="144">
        <v>0</v>
      </c>
      <c r="W1089" s="143">
        <v>0</v>
      </c>
      <c r="X1089" s="143">
        <v>0</v>
      </c>
      <c r="Y1089" s="144">
        <v>0</v>
      </c>
    </row>
    <row r="1090" spans="2:26" x14ac:dyDescent="0.2">
      <c r="B1090" s="142" t="s">
        <v>2059</v>
      </c>
      <c r="C1090" s="142" t="s">
        <v>2046</v>
      </c>
      <c r="D1090" s="142" t="s">
        <v>2060</v>
      </c>
      <c r="E1090" s="143">
        <v>0</v>
      </c>
      <c r="F1090" s="144">
        <v>0</v>
      </c>
      <c r="G1090" s="143">
        <v>0</v>
      </c>
      <c r="H1090" s="144">
        <v>0</v>
      </c>
      <c r="I1090" s="143">
        <v>0</v>
      </c>
      <c r="J1090" s="144">
        <v>0</v>
      </c>
      <c r="K1090" s="143">
        <v>0</v>
      </c>
      <c r="L1090" s="144">
        <v>0</v>
      </c>
      <c r="M1090" s="143">
        <v>0</v>
      </c>
      <c r="N1090" s="144">
        <v>0</v>
      </c>
      <c r="O1090" s="143">
        <v>0</v>
      </c>
      <c r="P1090" s="144">
        <v>0</v>
      </c>
      <c r="Q1090" s="143">
        <v>0</v>
      </c>
      <c r="R1090" s="144">
        <v>0</v>
      </c>
      <c r="S1090" s="143">
        <v>0</v>
      </c>
      <c r="T1090" s="144">
        <v>0</v>
      </c>
      <c r="U1090" s="143">
        <v>0</v>
      </c>
      <c r="V1090" s="144">
        <v>0</v>
      </c>
      <c r="W1090" s="143">
        <v>0</v>
      </c>
      <c r="X1090" s="143">
        <v>0</v>
      </c>
      <c r="Y1090" s="144">
        <v>0</v>
      </c>
    </row>
    <row r="1091" spans="2:26" x14ac:dyDescent="0.2">
      <c r="B1091" s="142" t="s">
        <v>2061</v>
      </c>
      <c r="C1091" s="142" t="s">
        <v>2046</v>
      </c>
      <c r="D1091" s="142" t="s">
        <v>169</v>
      </c>
      <c r="E1091" s="143">
        <v>0</v>
      </c>
      <c r="F1091" s="144">
        <v>0</v>
      </c>
      <c r="G1091" s="143">
        <v>0</v>
      </c>
      <c r="H1091" s="144">
        <v>0</v>
      </c>
      <c r="I1091" s="143">
        <v>0</v>
      </c>
      <c r="J1091" s="144">
        <v>0</v>
      </c>
      <c r="K1091" s="143">
        <v>0</v>
      </c>
      <c r="L1091" s="144">
        <v>0</v>
      </c>
      <c r="M1091" s="143">
        <v>0</v>
      </c>
      <c r="N1091" s="144">
        <v>0</v>
      </c>
      <c r="O1091" s="143">
        <v>0</v>
      </c>
      <c r="P1091" s="144">
        <v>0</v>
      </c>
      <c r="Q1091" s="143">
        <v>0</v>
      </c>
      <c r="R1091" s="144">
        <v>0</v>
      </c>
      <c r="S1091" s="143">
        <v>0</v>
      </c>
      <c r="T1091" s="144">
        <v>0</v>
      </c>
      <c r="U1091" s="143">
        <v>0</v>
      </c>
      <c r="V1091" s="144">
        <v>0</v>
      </c>
      <c r="W1091" s="143">
        <v>0</v>
      </c>
      <c r="X1091" s="143">
        <v>0</v>
      </c>
      <c r="Y1091" s="144">
        <v>0</v>
      </c>
    </row>
    <row r="1092" spans="2:26" x14ac:dyDescent="0.2">
      <c r="B1092" s="142" t="s">
        <v>2062</v>
      </c>
      <c r="C1092" s="142" t="s">
        <v>2046</v>
      </c>
      <c r="D1092" s="142" t="s">
        <v>1755</v>
      </c>
      <c r="E1092" s="143">
        <v>0</v>
      </c>
      <c r="F1092" s="144">
        <v>0</v>
      </c>
      <c r="G1092" s="143">
        <v>0</v>
      </c>
      <c r="H1092" s="144">
        <v>0</v>
      </c>
      <c r="I1092" s="143">
        <v>0</v>
      </c>
      <c r="J1092" s="144">
        <v>0</v>
      </c>
      <c r="K1092" s="143">
        <v>0</v>
      </c>
      <c r="L1092" s="144">
        <v>0</v>
      </c>
      <c r="M1092" s="143">
        <v>0</v>
      </c>
      <c r="N1092" s="144">
        <v>0</v>
      </c>
      <c r="O1092" s="143">
        <v>0</v>
      </c>
      <c r="P1092" s="144">
        <v>0</v>
      </c>
      <c r="Q1092" s="143">
        <v>0</v>
      </c>
      <c r="R1092" s="144">
        <v>0</v>
      </c>
      <c r="S1092" s="143">
        <v>0</v>
      </c>
      <c r="T1092" s="144">
        <v>0</v>
      </c>
      <c r="U1092" s="143">
        <v>0</v>
      </c>
      <c r="V1092" s="144">
        <v>0</v>
      </c>
      <c r="W1092" s="143">
        <v>0</v>
      </c>
      <c r="X1092" s="143">
        <v>0</v>
      </c>
      <c r="Y1092" s="144">
        <v>0</v>
      </c>
    </row>
    <row r="1093" spans="2:26" x14ac:dyDescent="0.2">
      <c r="B1093" s="142" t="s">
        <v>2063</v>
      </c>
      <c r="C1093" s="142" t="s">
        <v>2046</v>
      </c>
      <c r="D1093" s="142" t="s">
        <v>1561</v>
      </c>
      <c r="E1093" s="143">
        <v>0</v>
      </c>
      <c r="F1093" s="144">
        <v>0</v>
      </c>
      <c r="G1093" s="143">
        <v>0</v>
      </c>
      <c r="H1093" s="144">
        <v>0</v>
      </c>
      <c r="I1093" s="143">
        <v>0</v>
      </c>
      <c r="J1093" s="144">
        <v>0</v>
      </c>
      <c r="K1093" s="143">
        <v>0</v>
      </c>
      <c r="L1093" s="144">
        <v>0</v>
      </c>
      <c r="M1093" s="143">
        <v>0</v>
      </c>
      <c r="N1093" s="144">
        <v>0</v>
      </c>
      <c r="O1093" s="143">
        <v>0</v>
      </c>
      <c r="P1093" s="144">
        <v>0</v>
      </c>
      <c r="Q1093" s="143">
        <v>0</v>
      </c>
      <c r="R1093" s="144">
        <v>0</v>
      </c>
      <c r="S1093" s="143">
        <v>0</v>
      </c>
      <c r="T1093" s="144">
        <v>0</v>
      </c>
      <c r="U1093" s="143">
        <v>0</v>
      </c>
      <c r="V1093" s="144">
        <v>0</v>
      </c>
      <c r="W1093" s="143">
        <v>0</v>
      </c>
      <c r="X1093" s="143">
        <v>0</v>
      </c>
      <c r="Y1093" s="144">
        <v>0</v>
      </c>
    </row>
    <row r="1094" spans="2:26" x14ac:dyDescent="0.2">
      <c r="B1094" s="142" t="s">
        <v>2064</v>
      </c>
      <c r="C1094" s="142" t="s">
        <v>2046</v>
      </c>
      <c r="D1094" s="142" t="s">
        <v>2065</v>
      </c>
      <c r="E1094" s="143">
        <v>0</v>
      </c>
      <c r="F1094" s="144">
        <v>0</v>
      </c>
      <c r="G1094" s="143">
        <v>0</v>
      </c>
      <c r="H1094" s="144">
        <v>0</v>
      </c>
      <c r="I1094" s="143">
        <v>0</v>
      </c>
      <c r="J1094" s="144">
        <v>0</v>
      </c>
      <c r="K1094" s="143">
        <v>0</v>
      </c>
      <c r="L1094" s="144">
        <v>0</v>
      </c>
      <c r="M1094" s="143">
        <v>0</v>
      </c>
      <c r="N1094" s="144">
        <v>0</v>
      </c>
      <c r="O1094" s="143">
        <v>0</v>
      </c>
      <c r="P1094" s="144">
        <v>0</v>
      </c>
      <c r="Q1094" s="143">
        <v>0</v>
      </c>
      <c r="R1094" s="144">
        <v>0</v>
      </c>
      <c r="S1094" s="143">
        <v>0</v>
      </c>
      <c r="T1094" s="144">
        <v>0</v>
      </c>
      <c r="U1094" s="143">
        <v>0</v>
      </c>
      <c r="V1094" s="144">
        <v>0</v>
      </c>
      <c r="W1094" s="143">
        <v>0</v>
      </c>
      <c r="X1094" s="143">
        <v>0</v>
      </c>
      <c r="Y1094" s="144">
        <v>0</v>
      </c>
    </row>
    <row r="1095" spans="2:26" x14ac:dyDescent="0.2">
      <c r="B1095" s="142" t="s">
        <v>2066</v>
      </c>
      <c r="C1095" s="142" t="s">
        <v>2046</v>
      </c>
      <c r="D1095" s="142" t="s">
        <v>2067</v>
      </c>
      <c r="E1095" s="143">
        <v>0</v>
      </c>
      <c r="F1095" s="144">
        <v>0</v>
      </c>
      <c r="G1095" s="143">
        <v>0</v>
      </c>
      <c r="H1095" s="144">
        <v>0</v>
      </c>
      <c r="I1095" s="143">
        <v>0</v>
      </c>
      <c r="J1095" s="144">
        <v>0</v>
      </c>
      <c r="K1095" s="143">
        <v>0</v>
      </c>
      <c r="L1095" s="144">
        <v>0</v>
      </c>
      <c r="M1095" s="143">
        <v>0</v>
      </c>
      <c r="N1095" s="144">
        <v>0</v>
      </c>
      <c r="O1095" s="143">
        <v>0</v>
      </c>
      <c r="P1095" s="144">
        <v>0</v>
      </c>
      <c r="Q1095" s="143">
        <v>0</v>
      </c>
      <c r="R1095" s="144">
        <v>0</v>
      </c>
      <c r="S1095" s="143">
        <v>0</v>
      </c>
      <c r="T1095" s="144">
        <v>0</v>
      </c>
      <c r="U1095" s="143">
        <v>0</v>
      </c>
      <c r="V1095" s="144">
        <v>0</v>
      </c>
      <c r="W1095" s="143">
        <v>0</v>
      </c>
      <c r="X1095" s="143">
        <v>0</v>
      </c>
      <c r="Y1095" s="144">
        <v>0</v>
      </c>
    </row>
    <row r="1096" spans="2:26" x14ac:dyDescent="0.2">
      <c r="B1096" s="142" t="s">
        <v>2068</v>
      </c>
      <c r="C1096" s="142" t="s">
        <v>2069</v>
      </c>
      <c r="D1096" s="142" t="s">
        <v>1745</v>
      </c>
      <c r="E1096" s="143">
        <v>0</v>
      </c>
      <c r="F1096" s="144">
        <v>0</v>
      </c>
      <c r="G1096" s="143">
        <v>0</v>
      </c>
      <c r="H1096" s="144">
        <v>0</v>
      </c>
      <c r="I1096" s="143">
        <v>0</v>
      </c>
      <c r="J1096" s="144">
        <v>0</v>
      </c>
      <c r="K1096" s="143">
        <v>0</v>
      </c>
      <c r="L1096" s="144">
        <v>0</v>
      </c>
      <c r="M1096" s="143">
        <v>0</v>
      </c>
      <c r="N1096" s="144">
        <v>0</v>
      </c>
      <c r="O1096" s="143">
        <v>0</v>
      </c>
      <c r="P1096" s="144">
        <v>0</v>
      </c>
      <c r="Q1096" s="143">
        <v>0</v>
      </c>
      <c r="R1096" s="144">
        <v>0</v>
      </c>
      <c r="S1096" s="143">
        <v>0</v>
      </c>
      <c r="T1096" s="144">
        <v>0</v>
      </c>
      <c r="U1096" s="143">
        <v>0</v>
      </c>
      <c r="V1096" s="144">
        <v>0</v>
      </c>
      <c r="W1096" s="143">
        <v>0</v>
      </c>
      <c r="X1096" s="143">
        <v>0</v>
      </c>
      <c r="Y1096" s="144">
        <v>0</v>
      </c>
    </row>
    <row r="1097" spans="2:26" x14ac:dyDescent="0.2">
      <c r="B1097" s="142" t="s">
        <v>2070</v>
      </c>
      <c r="C1097" s="142" t="s">
        <v>2069</v>
      </c>
      <c r="D1097" s="142" t="s">
        <v>1464</v>
      </c>
      <c r="E1097" s="143">
        <v>0</v>
      </c>
      <c r="F1097" s="144">
        <v>0</v>
      </c>
      <c r="G1097" s="143">
        <v>0</v>
      </c>
      <c r="H1097" s="144">
        <v>0</v>
      </c>
      <c r="I1097" s="143">
        <v>0</v>
      </c>
      <c r="J1097" s="144">
        <v>0</v>
      </c>
      <c r="K1097" s="143">
        <v>0</v>
      </c>
      <c r="L1097" s="144">
        <v>0</v>
      </c>
      <c r="M1097" s="143">
        <v>0</v>
      </c>
      <c r="N1097" s="144">
        <v>0</v>
      </c>
      <c r="O1097" s="143">
        <v>0</v>
      </c>
      <c r="P1097" s="144">
        <v>0</v>
      </c>
      <c r="Q1097" s="143">
        <v>0</v>
      </c>
      <c r="R1097" s="144">
        <v>0</v>
      </c>
      <c r="S1097" s="143">
        <v>0</v>
      </c>
      <c r="T1097" s="144">
        <v>0</v>
      </c>
      <c r="U1097" s="143">
        <v>0</v>
      </c>
      <c r="V1097" s="144">
        <v>0</v>
      </c>
      <c r="W1097" s="143">
        <v>0</v>
      </c>
      <c r="X1097" s="143">
        <v>0</v>
      </c>
      <c r="Y1097" s="144">
        <v>0</v>
      </c>
    </row>
    <row r="1098" spans="2:26" x14ac:dyDescent="0.2">
      <c r="B1098" s="142" t="s">
        <v>2071</v>
      </c>
      <c r="C1098" s="142" t="s">
        <v>2072</v>
      </c>
      <c r="D1098" s="142" t="s">
        <v>2073</v>
      </c>
      <c r="E1098" s="143">
        <v>0</v>
      </c>
      <c r="F1098" s="144">
        <v>0</v>
      </c>
      <c r="G1098" s="143">
        <v>0</v>
      </c>
      <c r="H1098" s="144">
        <v>0</v>
      </c>
      <c r="I1098" s="143">
        <v>0</v>
      </c>
      <c r="J1098" s="144">
        <v>0</v>
      </c>
      <c r="K1098" s="143">
        <v>0</v>
      </c>
      <c r="L1098" s="144">
        <v>0</v>
      </c>
      <c r="M1098" s="143">
        <v>0</v>
      </c>
      <c r="N1098" s="144">
        <v>0</v>
      </c>
      <c r="O1098" s="143">
        <v>0</v>
      </c>
      <c r="P1098" s="144">
        <v>0</v>
      </c>
      <c r="Q1098" s="143">
        <v>0</v>
      </c>
      <c r="R1098" s="144">
        <v>0</v>
      </c>
      <c r="S1098" s="143">
        <v>0</v>
      </c>
      <c r="T1098" s="144">
        <v>0</v>
      </c>
      <c r="U1098" s="143">
        <v>0</v>
      </c>
      <c r="V1098" s="144">
        <v>0</v>
      </c>
      <c r="W1098" s="143">
        <v>0</v>
      </c>
      <c r="X1098" s="143">
        <v>0</v>
      </c>
      <c r="Y1098" s="144">
        <v>0</v>
      </c>
    </row>
    <row r="1099" spans="2:26" x14ac:dyDescent="0.2">
      <c r="B1099" s="142" t="s">
        <v>2080</v>
      </c>
      <c r="C1099" s="142" t="s">
        <v>2072</v>
      </c>
      <c r="D1099" s="142" t="s">
        <v>2081</v>
      </c>
      <c r="E1099" s="143">
        <v>0</v>
      </c>
      <c r="F1099" s="144">
        <v>0</v>
      </c>
      <c r="G1099" s="143">
        <v>0</v>
      </c>
      <c r="H1099" s="144">
        <v>0</v>
      </c>
      <c r="I1099" s="143">
        <v>0</v>
      </c>
      <c r="J1099" s="144">
        <v>0</v>
      </c>
      <c r="K1099" s="143">
        <v>0</v>
      </c>
      <c r="L1099" s="144">
        <v>0</v>
      </c>
      <c r="M1099" s="143">
        <v>0</v>
      </c>
      <c r="N1099" s="144">
        <v>0</v>
      </c>
      <c r="O1099" s="143">
        <v>0</v>
      </c>
      <c r="P1099" s="144">
        <v>0</v>
      </c>
      <c r="Q1099" s="143">
        <v>0</v>
      </c>
      <c r="R1099" s="144">
        <v>0</v>
      </c>
      <c r="S1099" s="143">
        <v>0</v>
      </c>
      <c r="T1099" s="144">
        <v>0</v>
      </c>
      <c r="U1099" s="143">
        <v>0</v>
      </c>
      <c r="V1099" s="144">
        <v>0</v>
      </c>
      <c r="W1099" s="143">
        <v>0</v>
      </c>
      <c r="X1099" s="143">
        <v>0</v>
      </c>
      <c r="Y1099" s="144">
        <v>0</v>
      </c>
    </row>
    <row r="1100" spans="2:26" x14ac:dyDescent="0.2">
      <c r="B1100" s="142" t="s">
        <v>2082</v>
      </c>
      <c r="C1100" s="142" t="s">
        <v>2072</v>
      </c>
      <c r="D1100" s="142" t="s">
        <v>2083</v>
      </c>
      <c r="E1100" s="143">
        <v>0</v>
      </c>
      <c r="F1100" s="144">
        <v>0</v>
      </c>
      <c r="G1100" s="143">
        <v>0</v>
      </c>
      <c r="H1100" s="144">
        <v>0</v>
      </c>
      <c r="I1100" s="143">
        <v>0</v>
      </c>
      <c r="J1100" s="144">
        <v>0</v>
      </c>
      <c r="K1100" s="143">
        <v>0</v>
      </c>
      <c r="L1100" s="144">
        <v>0</v>
      </c>
      <c r="M1100" s="143">
        <v>0</v>
      </c>
      <c r="N1100" s="144">
        <v>0</v>
      </c>
      <c r="O1100" s="143">
        <v>0</v>
      </c>
      <c r="P1100" s="144">
        <v>0</v>
      </c>
      <c r="Q1100" s="143">
        <v>0</v>
      </c>
      <c r="R1100" s="144">
        <v>0</v>
      </c>
      <c r="S1100" s="143">
        <v>0</v>
      </c>
      <c r="T1100" s="144">
        <v>0</v>
      </c>
      <c r="U1100" s="143">
        <v>0</v>
      </c>
      <c r="V1100" s="144">
        <v>0</v>
      </c>
      <c r="W1100" s="143">
        <v>0</v>
      </c>
      <c r="X1100" s="143">
        <v>0</v>
      </c>
      <c r="Y1100" s="144">
        <v>0</v>
      </c>
      <c r="Z1100" s="136"/>
    </row>
    <row r="1101" spans="2:26" x14ac:dyDescent="0.2">
      <c r="B1101" s="142" t="s">
        <v>2074</v>
      </c>
      <c r="C1101" s="142" t="s">
        <v>2075</v>
      </c>
      <c r="D1101" s="142" t="s">
        <v>2076</v>
      </c>
      <c r="E1101" s="143">
        <v>0</v>
      </c>
      <c r="F1101" s="144">
        <v>0</v>
      </c>
      <c r="G1101" s="143">
        <v>0</v>
      </c>
      <c r="H1101" s="144">
        <v>0</v>
      </c>
      <c r="I1101" s="143">
        <v>0</v>
      </c>
      <c r="J1101" s="144">
        <v>0</v>
      </c>
      <c r="K1101" s="143">
        <v>0</v>
      </c>
      <c r="L1101" s="144">
        <v>0</v>
      </c>
      <c r="M1101" s="143">
        <v>0</v>
      </c>
      <c r="N1101" s="144">
        <v>0</v>
      </c>
      <c r="O1101" s="143">
        <v>0</v>
      </c>
      <c r="P1101" s="144">
        <v>0</v>
      </c>
      <c r="Q1101" s="143">
        <v>0</v>
      </c>
      <c r="R1101" s="144">
        <v>0</v>
      </c>
      <c r="S1101" s="143">
        <v>0</v>
      </c>
      <c r="T1101" s="144">
        <v>0</v>
      </c>
      <c r="U1101" s="143">
        <v>0</v>
      </c>
      <c r="V1101" s="144">
        <v>0</v>
      </c>
      <c r="W1101" s="143">
        <v>0</v>
      </c>
      <c r="X1101" s="143">
        <v>0</v>
      </c>
      <c r="Y1101" s="144">
        <v>0</v>
      </c>
    </row>
    <row r="1102" spans="2:26" x14ac:dyDescent="0.2">
      <c r="B1102" s="142" t="s">
        <v>2084</v>
      </c>
      <c r="C1102" s="142" t="s">
        <v>2075</v>
      </c>
      <c r="D1102" s="142" t="s">
        <v>2085</v>
      </c>
      <c r="E1102" s="143">
        <v>0</v>
      </c>
      <c r="F1102" s="144">
        <v>0</v>
      </c>
      <c r="G1102" s="143">
        <v>0</v>
      </c>
      <c r="H1102" s="144">
        <v>0</v>
      </c>
      <c r="I1102" s="143">
        <v>0</v>
      </c>
      <c r="J1102" s="144">
        <v>0</v>
      </c>
      <c r="K1102" s="143">
        <v>0</v>
      </c>
      <c r="L1102" s="144">
        <v>0</v>
      </c>
      <c r="M1102" s="143">
        <v>0</v>
      </c>
      <c r="N1102" s="144">
        <v>0</v>
      </c>
      <c r="O1102" s="143">
        <v>0</v>
      </c>
      <c r="P1102" s="144">
        <v>0</v>
      </c>
      <c r="Q1102" s="143">
        <v>0</v>
      </c>
      <c r="R1102" s="144">
        <v>0</v>
      </c>
      <c r="S1102" s="143">
        <v>0</v>
      </c>
      <c r="T1102" s="144">
        <v>0</v>
      </c>
      <c r="U1102" s="143">
        <v>0</v>
      </c>
      <c r="V1102" s="144">
        <v>0</v>
      </c>
      <c r="W1102" s="143">
        <v>0</v>
      </c>
      <c r="X1102" s="143">
        <v>0</v>
      </c>
      <c r="Y1102" s="144">
        <v>0</v>
      </c>
    </row>
    <row r="1103" spans="2:26" x14ac:dyDescent="0.2">
      <c r="B1103" s="142" t="s">
        <v>2086</v>
      </c>
      <c r="C1103" s="142" t="s">
        <v>2087</v>
      </c>
      <c r="D1103" s="142" t="s">
        <v>2088</v>
      </c>
      <c r="E1103" s="143">
        <v>0</v>
      </c>
      <c r="F1103" s="144">
        <v>0</v>
      </c>
      <c r="G1103" s="143">
        <v>0</v>
      </c>
      <c r="H1103" s="144">
        <v>0</v>
      </c>
      <c r="I1103" s="143">
        <v>0</v>
      </c>
      <c r="J1103" s="144">
        <v>0</v>
      </c>
      <c r="K1103" s="143">
        <v>0</v>
      </c>
      <c r="L1103" s="144">
        <v>0</v>
      </c>
      <c r="M1103" s="143">
        <v>0</v>
      </c>
      <c r="N1103" s="144">
        <v>0</v>
      </c>
      <c r="O1103" s="143">
        <v>0</v>
      </c>
      <c r="P1103" s="144">
        <v>0</v>
      </c>
      <c r="Q1103" s="143">
        <v>0</v>
      </c>
      <c r="R1103" s="144">
        <v>0</v>
      </c>
      <c r="S1103" s="143">
        <v>0</v>
      </c>
      <c r="T1103" s="144">
        <v>0</v>
      </c>
      <c r="U1103" s="143">
        <v>0</v>
      </c>
      <c r="V1103" s="144">
        <v>0</v>
      </c>
      <c r="W1103" s="143">
        <v>0</v>
      </c>
      <c r="X1103" s="143">
        <v>0</v>
      </c>
      <c r="Y1103" s="144">
        <v>0</v>
      </c>
    </row>
    <row r="1104" spans="2:26" x14ac:dyDescent="0.2">
      <c r="B1104" s="142" t="s">
        <v>2089</v>
      </c>
      <c r="C1104" s="142" t="s">
        <v>2087</v>
      </c>
      <c r="D1104" s="142" t="s">
        <v>299</v>
      </c>
      <c r="E1104" s="143">
        <v>0</v>
      </c>
      <c r="F1104" s="144">
        <v>0</v>
      </c>
      <c r="G1104" s="143">
        <v>0</v>
      </c>
      <c r="H1104" s="144">
        <v>0</v>
      </c>
      <c r="I1104" s="143">
        <v>0</v>
      </c>
      <c r="J1104" s="144">
        <v>0</v>
      </c>
      <c r="K1104" s="143">
        <v>0</v>
      </c>
      <c r="L1104" s="144">
        <v>0</v>
      </c>
      <c r="M1104" s="143">
        <v>0</v>
      </c>
      <c r="N1104" s="144">
        <v>0</v>
      </c>
      <c r="O1104" s="143">
        <v>0</v>
      </c>
      <c r="P1104" s="144">
        <v>0</v>
      </c>
      <c r="Q1104" s="143">
        <v>0</v>
      </c>
      <c r="R1104" s="144">
        <v>0</v>
      </c>
      <c r="S1104" s="143">
        <v>0</v>
      </c>
      <c r="T1104" s="144">
        <v>0</v>
      </c>
      <c r="U1104" s="143">
        <v>0</v>
      </c>
      <c r="V1104" s="144">
        <v>0</v>
      </c>
      <c r="W1104" s="143">
        <v>0</v>
      </c>
      <c r="X1104" s="143">
        <v>0</v>
      </c>
      <c r="Y1104" s="144">
        <v>0</v>
      </c>
    </row>
    <row r="1105" spans="2:25" x14ac:dyDescent="0.2">
      <c r="B1105" s="142" t="s">
        <v>2090</v>
      </c>
      <c r="C1105" s="142" t="s">
        <v>2087</v>
      </c>
      <c r="D1105" s="142" t="s">
        <v>2091</v>
      </c>
      <c r="E1105" s="143">
        <v>0</v>
      </c>
      <c r="F1105" s="144">
        <v>0</v>
      </c>
      <c r="G1105" s="143">
        <v>0</v>
      </c>
      <c r="H1105" s="144">
        <v>0</v>
      </c>
      <c r="I1105" s="143">
        <v>0</v>
      </c>
      <c r="J1105" s="144">
        <v>0</v>
      </c>
      <c r="K1105" s="143">
        <v>0</v>
      </c>
      <c r="L1105" s="144">
        <v>0</v>
      </c>
      <c r="M1105" s="143">
        <v>0</v>
      </c>
      <c r="N1105" s="144">
        <v>0</v>
      </c>
      <c r="O1105" s="143">
        <v>0</v>
      </c>
      <c r="P1105" s="144">
        <v>0</v>
      </c>
      <c r="Q1105" s="143">
        <v>0</v>
      </c>
      <c r="R1105" s="144">
        <v>0</v>
      </c>
      <c r="S1105" s="143">
        <v>0</v>
      </c>
      <c r="T1105" s="144">
        <v>0</v>
      </c>
      <c r="U1105" s="143">
        <v>0</v>
      </c>
      <c r="V1105" s="144">
        <v>0</v>
      </c>
      <c r="W1105" s="143">
        <v>0</v>
      </c>
      <c r="X1105" s="143">
        <v>0</v>
      </c>
      <c r="Y1105" s="144">
        <v>0</v>
      </c>
    </row>
    <row r="1106" spans="2:25" x14ac:dyDescent="0.2">
      <c r="B1106" s="142" t="s">
        <v>2092</v>
      </c>
      <c r="C1106" s="142" t="s">
        <v>2087</v>
      </c>
      <c r="D1106" s="142" t="s">
        <v>479</v>
      </c>
      <c r="E1106" s="143">
        <v>0</v>
      </c>
      <c r="F1106" s="144">
        <v>0</v>
      </c>
      <c r="G1106" s="143">
        <v>0</v>
      </c>
      <c r="H1106" s="144">
        <v>0</v>
      </c>
      <c r="I1106" s="143">
        <v>0</v>
      </c>
      <c r="J1106" s="144">
        <v>0</v>
      </c>
      <c r="K1106" s="143">
        <v>0</v>
      </c>
      <c r="L1106" s="144">
        <v>0</v>
      </c>
      <c r="M1106" s="143">
        <v>0</v>
      </c>
      <c r="N1106" s="144">
        <v>0</v>
      </c>
      <c r="O1106" s="143">
        <v>0</v>
      </c>
      <c r="P1106" s="144">
        <v>0</v>
      </c>
      <c r="Q1106" s="143">
        <v>0</v>
      </c>
      <c r="R1106" s="144">
        <v>0</v>
      </c>
      <c r="S1106" s="143">
        <v>0</v>
      </c>
      <c r="T1106" s="144">
        <v>0</v>
      </c>
      <c r="U1106" s="143">
        <v>0</v>
      </c>
      <c r="V1106" s="144">
        <v>0</v>
      </c>
      <c r="W1106" s="143">
        <v>0</v>
      </c>
      <c r="X1106" s="143">
        <v>0</v>
      </c>
      <c r="Y1106" s="144">
        <v>0</v>
      </c>
    </row>
    <row r="1107" spans="2:25" x14ac:dyDescent="0.2">
      <c r="B1107" s="142" t="s">
        <v>2077</v>
      </c>
      <c r="C1107" s="142" t="s">
        <v>2078</v>
      </c>
      <c r="D1107" s="142" t="s">
        <v>2079</v>
      </c>
      <c r="E1107" s="143">
        <v>0</v>
      </c>
      <c r="F1107" s="144">
        <v>0</v>
      </c>
      <c r="G1107" s="143">
        <v>0</v>
      </c>
      <c r="H1107" s="144">
        <v>0</v>
      </c>
      <c r="I1107" s="143">
        <v>0</v>
      </c>
      <c r="J1107" s="144">
        <v>0</v>
      </c>
      <c r="K1107" s="143">
        <v>0</v>
      </c>
      <c r="L1107" s="144">
        <v>0</v>
      </c>
      <c r="M1107" s="143">
        <v>0</v>
      </c>
      <c r="N1107" s="144">
        <v>0</v>
      </c>
      <c r="O1107" s="143">
        <v>0</v>
      </c>
      <c r="P1107" s="144">
        <v>0</v>
      </c>
      <c r="Q1107" s="143">
        <v>0</v>
      </c>
      <c r="R1107" s="144">
        <v>0</v>
      </c>
      <c r="S1107" s="143">
        <v>0</v>
      </c>
      <c r="T1107" s="144">
        <v>0</v>
      </c>
      <c r="U1107" s="143">
        <v>0</v>
      </c>
      <c r="V1107" s="144">
        <v>0</v>
      </c>
      <c r="W1107" s="143">
        <v>0</v>
      </c>
      <c r="X1107" s="143">
        <v>0</v>
      </c>
      <c r="Y1107" s="144">
        <v>0</v>
      </c>
    </row>
    <row r="1108" spans="2:25" x14ac:dyDescent="0.2">
      <c r="B1108" s="142" t="s">
        <v>2093</v>
      </c>
      <c r="C1108" s="142" t="s">
        <v>2078</v>
      </c>
      <c r="D1108" s="142" t="s">
        <v>2154</v>
      </c>
      <c r="E1108" s="143">
        <v>0</v>
      </c>
      <c r="F1108" s="144">
        <v>0</v>
      </c>
      <c r="G1108" s="143">
        <v>0</v>
      </c>
      <c r="H1108" s="144">
        <v>0</v>
      </c>
      <c r="I1108" s="143">
        <v>0</v>
      </c>
      <c r="J1108" s="144">
        <v>0</v>
      </c>
      <c r="K1108" s="143">
        <v>0</v>
      </c>
      <c r="L1108" s="144">
        <v>0</v>
      </c>
      <c r="M1108" s="143">
        <v>0</v>
      </c>
      <c r="N1108" s="144">
        <v>0</v>
      </c>
      <c r="O1108" s="143">
        <v>0</v>
      </c>
      <c r="P1108" s="144">
        <v>0</v>
      </c>
      <c r="Q1108" s="143">
        <v>0</v>
      </c>
      <c r="R1108" s="144">
        <v>0</v>
      </c>
      <c r="S1108" s="143">
        <v>0</v>
      </c>
      <c r="T1108" s="144">
        <v>0</v>
      </c>
      <c r="U1108" s="143">
        <v>0</v>
      </c>
      <c r="V1108" s="144">
        <v>0</v>
      </c>
      <c r="W1108" s="143">
        <v>0</v>
      </c>
      <c r="X1108" s="143">
        <v>0</v>
      </c>
      <c r="Y1108" s="144">
        <v>0</v>
      </c>
    </row>
    <row r="1109" spans="2:25" x14ac:dyDescent="0.2">
      <c r="B1109" s="142" t="s">
        <v>2094</v>
      </c>
      <c r="C1109" s="142" t="s">
        <v>2078</v>
      </c>
      <c r="D1109" s="142" t="s">
        <v>2095</v>
      </c>
      <c r="E1109" s="143">
        <v>0</v>
      </c>
      <c r="F1109" s="144">
        <v>0</v>
      </c>
      <c r="G1109" s="143">
        <v>0</v>
      </c>
      <c r="H1109" s="144">
        <v>0</v>
      </c>
      <c r="I1109" s="143">
        <v>0</v>
      </c>
      <c r="J1109" s="144">
        <v>0</v>
      </c>
      <c r="K1109" s="143">
        <v>0</v>
      </c>
      <c r="L1109" s="144">
        <v>0</v>
      </c>
      <c r="M1109" s="143">
        <v>0</v>
      </c>
      <c r="N1109" s="144">
        <v>0</v>
      </c>
      <c r="O1109" s="143">
        <v>0</v>
      </c>
      <c r="P1109" s="144">
        <v>0</v>
      </c>
      <c r="Q1109" s="143">
        <v>0</v>
      </c>
      <c r="R1109" s="144">
        <v>0</v>
      </c>
      <c r="S1109" s="143">
        <v>0</v>
      </c>
      <c r="T1109" s="144">
        <v>0</v>
      </c>
      <c r="U1109" s="143">
        <v>0</v>
      </c>
      <c r="V1109" s="144">
        <v>0</v>
      </c>
      <c r="W1109" s="143">
        <v>0</v>
      </c>
      <c r="X1109" s="143">
        <v>0</v>
      </c>
      <c r="Y1109" s="144">
        <v>0</v>
      </c>
    </row>
    <row r="1110" spans="2:25" x14ac:dyDescent="0.2">
      <c r="B1110" s="142" t="s">
        <v>2096</v>
      </c>
      <c r="C1110" s="142" t="s">
        <v>2078</v>
      </c>
      <c r="D1110" s="142" t="s">
        <v>2097</v>
      </c>
      <c r="E1110" s="143">
        <v>0</v>
      </c>
      <c r="F1110" s="144">
        <v>0</v>
      </c>
      <c r="G1110" s="143">
        <v>0</v>
      </c>
      <c r="H1110" s="144">
        <v>0</v>
      </c>
      <c r="I1110" s="143">
        <v>0</v>
      </c>
      <c r="J1110" s="144">
        <v>0</v>
      </c>
      <c r="K1110" s="143">
        <v>0</v>
      </c>
      <c r="L1110" s="144">
        <v>0</v>
      </c>
      <c r="M1110" s="143">
        <v>0</v>
      </c>
      <c r="N1110" s="144">
        <v>0</v>
      </c>
      <c r="O1110" s="143">
        <v>0</v>
      </c>
      <c r="P1110" s="144">
        <v>0</v>
      </c>
      <c r="Q1110" s="143">
        <v>0</v>
      </c>
      <c r="R1110" s="144">
        <v>0</v>
      </c>
      <c r="S1110" s="143">
        <v>0</v>
      </c>
      <c r="T1110" s="144">
        <v>0</v>
      </c>
      <c r="U1110" s="143">
        <v>0</v>
      </c>
      <c r="V1110" s="144">
        <v>0</v>
      </c>
      <c r="W1110" s="143">
        <v>0</v>
      </c>
      <c r="X1110" s="143">
        <v>0</v>
      </c>
      <c r="Y1110" s="144">
        <v>0</v>
      </c>
    </row>
    <row r="1111" spans="2:25" x14ac:dyDescent="0.2">
      <c r="B1111" s="142" t="s">
        <v>2098</v>
      </c>
      <c r="C1111" s="142" t="s">
        <v>2099</v>
      </c>
      <c r="D1111" s="142" t="s">
        <v>2100</v>
      </c>
      <c r="E1111" s="143">
        <v>0</v>
      </c>
      <c r="F1111" s="144">
        <v>0</v>
      </c>
      <c r="G1111" s="143">
        <v>0</v>
      </c>
      <c r="H1111" s="144">
        <v>0</v>
      </c>
      <c r="I1111" s="143">
        <v>0</v>
      </c>
      <c r="J1111" s="144">
        <v>0</v>
      </c>
      <c r="K1111" s="143">
        <v>0</v>
      </c>
      <c r="L1111" s="144">
        <v>0</v>
      </c>
      <c r="M1111" s="143">
        <v>0</v>
      </c>
      <c r="N1111" s="144">
        <v>0</v>
      </c>
      <c r="O1111" s="143">
        <v>0</v>
      </c>
      <c r="P1111" s="144">
        <v>0</v>
      </c>
      <c r="Q1111" s="143">
        <v>0</v>
      </c>
      <c r="R1111" s="144">
        <v>0</v>
      </c>
      <c r="S1111" s="143">
        <v>0</v>
      </c>
      <c r="T1111" s="144">
        <v>0</v>
      </c>
      <c r="U1111" s="143">
        <v>0</v>
      </c>
      <c r="V1111" s="144">
        <v>0</v>
      </c>
      <c r="W1111" s="143">
        <v>0</v>
      </c>
      <c r="X1111" s="143">
        <v>0</v>
      </c>
      <c r="Y1111" s="144">
        <v>0</v>
      </c>
    </row>
    <row r="1112" spans="2:25" x14ac:dyDescent="0.2">
      <c r="B1112" s="142" t="s">
        <v>2101</v>
      </c>
      <c r="C1112" s="142" t="s">
        <v>2099</v>
      </c>
      <c r="D1112" s="142" t="s">
        <v>2102</v>
      </c>
      <c r="E1112" s="143">
        <v>0</v>
      </c>
      <c r="F1112" s="144">
        <v>0</v>
      </c>
      <c r="G1112" s="143">
        <v>0</v>
      </c>
      <c r="H1112" s="144">
        <v>0</v>
      </c>
      <c r="I1112" s="143">
        <v>0</v>
      </c>
      <c r="J1112" s="144">
        <v>0</v>
      </c>
      <c r="K1112" s="143">
        <v>0</v>
      </c>
      <c r="L1112" s="144">
        <v>0</v>
      </c>
      <c r="M1112" s="143">
        <v>0</v>
      </c>
      <c r="N1112" s="144">
        <v>0</v>
      </c>
      <c r="O1112" s="143">
        <v>0</v>
      </c>
      <c r="P1112" s="144">
        <v>0</v>
      </c>
      <c r="Q1112" s="143">
        <v>0</v>
      </c>
      <c r="R1112" s="144">
        <v>0</v>
      </c>
      <c r="S1112" s="143">
        <v>0</v>
      </c>
      <c r="T1112" s="144">
        <v>0</v>
      </c>
      <c r="U1112" s="143">
        <v>0</v>
      </c>
      <c r="V1112" s="144">
        <v>0</v>
      </c>
      <c r="W1112" s="143">
        <v>0</v>
      </c>
      <c r="X1112" s="143">
        <v>0</v>
      </c>
      <c r="Y1112" s="144">
        <v>0</v>
      </c>
    </row>
    <row r="1113" spans="2:25" x14ac:dyDescent="0.2">
      <c r="B1113" s="142" t="s">
        <v>2103</v>
      </c>
      <c r="C1113" s="142" t="s">
        <v>2099</v>
      </c>
      <c r="D1113" s="142" t="s">
        <v>2104</v>
      </c>
      <c r="E1113" s="143">
        <v>0</v>
      </c>
      <c r="F1113" s="144">
        <v>0</v>
      </c>
      <c r="G1113" s="143">
        <v>0</v>
      </c>
      <c r="H1113" s="144">
        <v>0</v>
      </c>
      <c r="I1113" s="143">
        <v>0</v>
      </c>
      <c r="J1113" s="144">
        <v>0</v>
      </c>
      <c r="K1113" s="143">
        <v>0</v>
      </c>
      <c r="L1113" s="144">
        <v>0</v>
      </c>
      <c r="M1113" s="143">
        <v>0</v>
      </c>
      <c r="N1113" s="144">
        <v>0</v>
      </c>
      <c r="O1113" s="143">
        <v>0</v>
      </c>
      <c r="P1113" s="144">
        <v>0</v>
      </c>
      <c r="Q1113" s="143">
        <v>0</v>
      </c>
      <c r="R1113" s="144">
        <v>0</v>
      </c>
      <c r="S1113" s="143">
        <v>0</v>
      </c>
      <c r="T1113" s="144">
        <v>0</v>
      </c>
      <c r="U1113" s="143">
        <v>0</v>
      </c>
      <c r="V1113" s="144">
        <v>0</v>
      </c>
      <c r="W1113" s="143">
        <v>0</v>
      </c>
      <c r="X1113" s="143">
        <v>0</v>
      </c>
      <c r="Y1113" s="144">
        <v>0</v>
      </c>
    </row>
    <row r="1114" spans="2:25" x14ac:dyDescent="0.2">
      <c r="B1114" s="142" t="s">
        <v>2105</v>
      </c>
      <c r="C1114" s="142" t="s">
        <v>2099</v>
      </c>
      <c r="D1114" s="142" t="s">
        <v>2106</v>
      </c>
      <c r="E1114" s="143">
        <v>0</v>
      </c>
      <c r="F1114" s="144">
        <v>0</v>
      </c>
      <c r="G1114" s="143">
        <v>0</v>
      </c>
      <c r="H1114" s="144">
        <v>0</v>
      </c>
      <c r="I1114" s="143">
        <v>0</v>
      </c>
      <c r="J1114" s="144">
        <v>0</v>
      </c>
      <c r="K1114" s="143">
        <v>0</v>
      </c>
      <c r="L1114" s="144">
        <v>0</v>
      </c>
      <c r="M1114" s="143">
        <v>0</v>
      </c>
      <c r="N1114" s="144">
        <v>0</v>
      </c>
      <c r="O1114" s="143">
        <v>0</v>
      </c>
      <c r="P1114" s="144">
        <v>0</v>
      </c>
      <c r="Q1114" s="143">
        <v>0</v>
      </c>
      <c r="R1114" s="144">
        <v>0</v>
      </c>
      <c r="S1114" s="143">
        <v>0</v>
      </c>
      <c r="T1114" s="144">
        <v>0</v>
      </c>
      <c r="U1114" s="143">
        <v>0</v>
      </c>
      <c r="V1114" s="144">
        <v>0</v>
      </c>
      <c r="W1114" s="143">
        <v>0</v>
      </c>
      <c r="X1114" s="143">
        <v>0</v>
      </c>
      <c r="Y1114" s="144">
        <v>0</v>
      </c>
    </row>
    <row r="1115" spans="2:25" s="150" customFormat="1" x14ac:dyDescent="0.2">
      <c r="B1115" s="146" t="s">
        <v>2167</v>
      </c>
      <c r="C1115" s="146"/>
      <c r="D1115" s="146"/>
      <c r="E1115" s="147">
        <f t="shared" ref="E1115:N1115" si="0">SUM(E10:E1114)</f>
        <v>159160</v>
      </c>
      <c r="F1115" s="148">
        <f t="shared" si="0"/>
        <v>2389319617</v>
      </c>
      <c r="G1115" s="147">
        <f t="shared" si="0"/>
        <v>203970</v>
      </c>
      <c r="H1115" s="147">
        <f t="shared" si="0"/>
        <v>4283126235</v>
      </c>
      <c r="I1115" s="147">
        <f t="shared" si="0"/>
        <v>136480</v>
      </c>
      <c r="J1115" s="147">
        <f t="shared" si="0"/>
        <v>2360849569</v>
      </c>
      <c r="K1115" s="147">
        <f t="shared" si="0"/>
        <v>342916</v>
      </c>
      <c r="L1115" s="147">
        <f t="shared" si="0"/>
        <v>4093974183</v>
      </c>
      <c r="M1115" s="147">
        <f t="shared" si="0"/>
        <v>29054</v>
      </c>
      <c r="N1115" s="147">
        <f t="shared" si="0"/>
        <v>4104174177</v>
      </c>
      <c r="O1115" s="147">
        <f t="shared" ref="O1115:X1115" si="1">SUM(O10:O1114)</f>
        <v>58845</v>
      </c>
      <c r="P1115" s="147">
        <f t="shared" si="1"/>
        <v>2217476193</v>
      </c>
      <c r="Q1115" s="147">
        <f t="shared" si="1"/>
        <v>70992</v>
      </c>
      <c r="R1115" s="147">
        <f t="shared" si="1"/>
        <v>2201304525</v>
      </c>
      <c r="S1115" s="147">
        <f t="shared" si="1"/>
        <v>104375</v>
      </c>
      <c r="T1115" s="147">
        <f t="shared" si="1"/>
        <v>792851145</v>
      </c>
      <c r="U1115" s="147">
        <f t="shared" si="1"/>
        <v>15418</v>
      </c>
      <c r="V1115" s="147">
        <f t="shared" si="1"/>
        <v>2340091169</v>
      </c>
      <c r="W1115" s="147">
        <f t="shared" si="1"/>
        <v>79411</v>
      </c>
      <c r="X1115" s="147">
        <f t="shared" si="1"/>
        <v>1022300720</v>
      </c>
      <c r="Y1115" s="149">
        <f>SUBTOTAL(9,Y10:Y1114)</f>
        <v>25805467533</v>
      </c>
    </row>
    <row r="1116" spans="2:25" x14ac:dyDescent="0.2">
      <c r="F1116" s="151"/>
      <c r="H1116" s="136"/>
      <c r="J1116" s="136"/>
      <c r="P1116" s="136"/>
      <c r="Y1116" s="136"/>
    </row>
    <row r="1117" spans="2:25" x14ac:dyDescent="0.2">
      <c r="Y1117" s="136"/>
    </row>
  </sheetData>
  <sortState ref="B10:Y1114">
    <sortCondition ref="B10:B1114"/>
  </sortState>
  <mergeCells count="31">
    <mergeCell ref="O8:P8"/>
    <mergeCell ref="Q8:R8"/>
    <mergeCell ref="S8:T8"/>
    <mergeCell ref="U8:V8"/>
    <mergeCell ref="W8:X8"/>
    <mergeCell ref="O7:P7"/>
    <mergeCell ref="Q7:R7"/>
    <mergeCell ref="S7:T7"/>
    <mergeCell ref="U7:V7"/>
    <mergeCell ref="W7:X7"/>
    <mergeCell ref="E8:F8"/>
    <mergeCell ref="G8:H8"/>
    <mergeCell ref="I8:J8"/>
    <mergeCell ref="K8:L8"/>
    <mergeCell ref="M8:N8"/>
    <mergeCell ref="Q6:R6"/>
    <mergeCell ref="S6:T6"/>
    <mergeCell ref="U6:V6"/>
    <mergeCell ref="W6:X6"/>
    <mergeCell ref="Y6:Y8"/>
    <mergeCell ref="E7:F7"/>
    <mergeCell ref="G7:H7"/>
    <mergeCell ref="I7:J7"/>
    <mergeCell ref="K7:L7"/>
    <mergeCell ref="M7:N7"/>
    <mergeCell ref="O6:P6"/>
    <mergeCell ref="E6:F6"/>
    <mergeCell ref="G6:H6"/>
    <mergeCell ref="I6:J6"/>
    <mergeCell ref="K6:L6"/>
    <mergeCell ref="M6:N6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MONTO ESTIMADO DE RECUR RS 2018</vt:lpstr>
      <vt:lpstr>RECURSOS DE ESFUERZO PROPIO_DEF</vt:lpstr>
      <vt:lpstr>RECURSOS DEPARTAMENTOS</vt:lpstr>
      <vt:lpstr>PROYECCION CAJAS 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Jazmin Carolina Jaimes Roman</cp:lastModifiedBy>
  <dcterms:created xsi:type="dcterms:W3CDTF">2011-02-25T20:30:02Z</dcterms:created>
  <dcterms:modified xsi:type="dcterms:W3CDTF">2017-12-19T14:08:20Z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